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tables/table2.xml" ContentType="application/vnd.openxmlformats-officedocument.spreadsheetml.table+xml"/>
  <Override PartName="/xl/queryTables/queryTable9.xml" ContentType="application/vnd.openxmlformats-officedocument.spreadsheetml.queryTable+xml"/>
  <Override PartName="/xl/tables/table3.xml" ContentType="application/vnd.openxmlformats-officedocument.spreadsheetml.table+xml"/>
  <Override PartName="/xl/queryTables/queryTable10.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codeName="EstaPastaDeTrabalho"/>
  <mc:AlternateContent xmlns:mc="http://schemas.openxmlformats.org/markup-compatibility/2006">
    <mc:Choice Requires="x15">
      <x15ac:absPath xmlns:x15ac="http://schemas.microsoft.com/office/spreadsheetml/2010/11/ac" url="C:\Users\User\Desktop\LICITACAO 2023\DISPENSAS\DISPENSA REFORMA CAPELA\"/>
    </mc:Choice>
  </mc:AlternateContent>
  <xr:revisionPtr revIDLastSave="0" documentId="8_{299DDC66-71F6-4D1F-848B-01A4D0C917B4}" xr6:coauthVersionLast="46" xr6:coauthVersionMax="46" xr10:uidLastSave="{00000000-0000-0000-0000-000000000000}"/>
  <bookViews>
    <workbookView xWindow="-120" yWindow="-120" windowWidth="20730" windowHeight="11040" firstSheet="3" activeTab="4" xr2:uid="{00000000-000D-0000-FFFF-FFFF00000000}"/>
  </bookViews>
  <sheets>
    <sheet name="IMAGENS" sheetId="34" state="hidden" r:id="rId1"/>
    <sheet name="REFERENCIA" sheetId="33" state="hidden" r:id="rId2"/>
    <sheet name="DADOS" sheetId="32" state="hidden" r:id="rId3"/>
    <sheet name="ITENS RELEVANTES" sheetId="46" r:id="rId4"/>
    <sheet name="ORÇAMENTO_DES" sheetId="12" r:id="rId5"/>
    <sheet name="MEMORIA DE CALCULO AT" sheetId="37" r:id="rId6"/>
    <sheet name="BANCO DADOS INC" sheetId="43" state="hidden" r:id="rId7"/>
    <sheet name="COMPOSIÇÃO" sheetId="45" r:id="rId8"/>
    <sheet name="COTAÇÕES" sheetId="44" state="hidden" r:id="rId9"/>
    <sheet name="BDI " sheetId="42" r:id="rId10"/>
    <sheet name="CRONOGRAMA" sheetId="14" r:id="rId11"/>
    <sheet name="BANCO DADOS ARQ" sheetId="39" state="hidden"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000____VERGA_PORTA_GERAL" localSheetId="11">'BANCO DADOS ARQ'!#REF!</definedName>
    <definedName name="_000____VERGA_PORTA_GERAL_1" localSheetId="11">'BANCO DADOS ARQ'!#REF!</definedName>
    <definedName name="_000___TABELA_DE_AMBIENTES_DEMOLIR_PISO" localSheetId="11">'BANCO DADOS ARQ'!#REF!</definedName>
    <definedName name="_000___TABELA_DE_AMBIENTES_DEMOLIR_PISO_1" localSheetId="11">'BANCO DADOS ARQ'!#REF!</definedName>
    <definedName name="_000___TABELA_DE_AMBIENTES_DEMOLIR_PISO_2" localSheetId="11">'BANCO DADOS ARQ'!#REF!</definedName>
    <definedName name="_000___TABELA_DE_AMBIENTES_GERAL" localSheetId="11">'BANCO DADOS ARQ'!#REF!</definedName>
    <definedName name="_000___TABELA_DE_AMBIENTES_GERAL_1" localSheetId="11">'BANCO DADOS ARQ'!#REF!</definedName>
    <definedName name="_000___VERGA_CONTRAVERGA_JANELAS_GERAL" localSheetId="11">'BANCO DADOS ARQ'!#REF!</definedName>
    <definedName name="_000___VERGA_CONTRAVERGA_JANELAS_GERAL_1" localSheetId="11">'BANCO DADOS ARQ'!#REF!</definedName>
    <definedName name="_003___JANELAS" localSheetId="11">'BANCO DADOS ARQ'!#REF!</definedName>
    <definedName name="_003___JANELAS_1" localSheetId="11">'BANCO DADOS ARQ'!#REF!</definedName>
    <definedName name="_003___PEITORIL_DE_GRANITO_PARA_JANELAS" localSheetId="11">'BANCO DADOS ARQ'!#REF!</definedName>
    <definedName name="_003___PEITORIL_DE_GRANITO_PARA_JANELAS_1" localSheetId="11">'BANCO DADOS ARQ'!#REF!</definedName>
    <definedName name="_003___PORTAS" localSheetId="11">'BANCO DADOS ARQ'!#REF!</definedName>
    <definedName name="_003___PORTAS_1" localSheetId="11">'BANCO DADOS ARQ'!#REF!</definedName>
    <definedName name="_004___CHAPISCO_TETO" localSheetId="11">'BANCO DADOS ARQ'!#REF!</definedName>
    <definedName name="_004___CHAPISCO_TETO_1" localSheetId="11">'BANCO DADOS ARQ'!#REF!</definedName>
    <definedName name="_004___COBERTURA" localSheetId="11">'BANCO DADOS ARQ'!#REF!</definedName>
    <definedName name="_004___COBERTURA_1" localSheetId="11">'BANCO DADOS ARQ'!#REF!</definedName>
    <definedName name="_004___CUMEEIRA_EM_FIBROCIMENTO" localSheetId="11">'BANCO DADOS ARQ'!#REF!</definedName>
    <definedName name="_004___CUMEEIRA_EM_FIBROCIMENTO_1" localSheetId="11">'BANCO DADOS ARQ'!#REF!</definedName>
    <definedName name="_004___FORRO_DRYWALL" localSheetId="11">'BANCO DADOS ARQ'!#REF!</definedName>
    <definedName name="_004___FORRO_MINERAL" localSheetId="11">'BANCO DADOS ARQ'!#REF!</definedName>
    <definedName name="_004___GRADIL" localSheetId="11">'BANCO DADOS ARQ'!#REF!</definedName>
    <definedName name="_004___GUARDA_CORPO_E_CORRIMÃO" localSheetId="11">'BANCO DADOS ARQ'!#REF!</definedName>
    <definedName name="_004___INSTALAÇÃO_DE_AZULEJO___H___1_80M___TOTAL" localSheetId="11">'BANCO DADOS ARQ'!#REF!</definedName>
    <definedName name="_004___INSTALAÇÃO_DE_AZULEJO___H___1_80M___TOTAL_1" localSheetId="11">'BANCO DADOS ARQ'!#REF!</definedName>
    <definedName name="_004___MATERIAIS___CALHA_1" localSheetId="11">'BANCO DADOS ARQ'!#REF!</definedName>
    <definedName name="_004___RODAMEIO" localSheetId="11">'BANCO DADOS ARQ'!#REF!</definedName>
    <definedName name="_004___RUFO_DE_ENCOSTO_EM_AÇO_GALVANIZADO" localSheetId="11">'BANCO DADOS ARQ'!#REF!</definedName>
    <definedName name="_004___RUFO_DE_ENCOSTO_EM_AÇO_GALVANIZADO_1" localSheetId="11">'BANCO DADOS ARQ'!#REF!</definedName>
    <definedName name="_004___RUFO_PINGADEIRA__EM_AÇO_GALVANIZADO" localSheetId="11">'BANCO DADOS ARQ'!#REF!</definedName>
    <definedName name="_004___RUFO_PINGADEIRA__EM_AÇO_GALVANIZADO_1" localSheetId="11">'BANCO DADOS ARQ'!#REF!</definedName>
    <definedName name="_004___RUFO_PINGADEIRA__EM_AÇO_GALVANIZADO_2" localSheetId="11">'BANCO DADOS ARQ'!#REF!</definedName>
    <definedName name="_004___TABELA_DE_CALHA" localSheetId="11">'BANCO DADOS ARQ'!#REF!</definedName>
    <definedName name="_004___TESOURA" localSheetId="11">'BANCO DADOS ARQ'!#REF!</definedName>
    <definedName name="_005____PISO_GRANILITE" localSheetId="11">'BANCO DADOS ARQ'!#REF!</definedName>
    <definedName name="_005____PISO_GRANILITE_1" localSheetId="11">'BANCO DADOS ARQ'!#REF!</definedName>
    <definedName name="_005____PISO_GRANILITE_2" localSheetId="11">'BANCO DADOS ARQ'!#REF!</definedName>
    <definedName name="_005___PISO_ASSOALHO" localSheetId="11">'BANCO DADOS ARQ'!#REF!</definedName>
    <definedName name="_005___PISO_CERÂMICO_45X45CM____GERAL_1" localSheetId="11">'BANCO DADOS ARQ'!#REF!</definedName>
    <definedName name="_005___PISO_EM_CONCRETO_POLIDO" localSheetId="11">'BANCO DADOS ARQ'!#REF!</definedName>
    <definedName name="_005___PISO_GERAL" localSheetId="11">'BANCO DADOS ARQ'!#REF!</definedName>
    <definedName name="_005___PISO_GERAL_1" localSheetId="11">'BANCO DADOS ARQ'!#REF!</definedName>
    <definedName name="_005___RODAPÉ_CERÂMICO" localSheetId="11">'BANCO DADOS ARQ'!#REF!</definedName>
    <definedName name="_005___RODAPÉ_CERÂMICO_1" localSheetId="11">'BANCO DADOS ARQ'!#REF!</definedName>
    <definedName name="_005___RODAPÉ_CERÂMICO_2" localSheetId="11">'BANCO DADOS ARQ'!#REF!</definedName>
    <definedName name="_005___RODAPÉ_CERÂMICO_3" localSheetId="11">'BANCO DADOS ARQ'!#REF!</definedName>
    <definedName name="_005___RODAPÉ_GRANILITE" localSheetId="11">'BANCO DADOS ARQ'!#REF!</definedName>
    <definedName name="_005___SOLEIRA" localSheetId="11">'BANCO DADOS ARQ'!#REF!</definedName>
    <definedName name="_005___URBANIZAÇÃO" localSheetId="11">'BANCO DADOS ARQ'!#REF!</definedName>
    <definedName name="_005___URBANIZAÇÃO_1" localSheetId="11">'BANCO DADOS ARQ'!#REF!</definedName>
    <definedName name="_006___ACESSÓRIOS_ESPECIAIS" localSheetId="11">'BANCO DADOS ARQ'!#REF!</definedName>
    <definedName name="_006___ACESSÓRIOS_ESPECIAIS_1" localSheetId="11">'BANCO DADOS ARQ'!#REF!</definedName>
    <definedName name="_006___TABELA_DE_LOUÇAS" localSheetId="11">'BANCO DADOS ARQ'!#REF!</definedName>
    <definedName name="_006___TABELA_DE_LOUÇAS_1" localSheetId="11">'BANCO DADOS ARQ'!#REF!</definedName>
    <definedName name="_006___TABELA_DE_LOUÇAS_2" localSheetId="11">'BANCO DADOS ARQ'!#REF!</definedName>
    <definedName name="_006___TABELA_DE_LOUÇAS_3" localSheetId="11">'BANCO DADOS ARQ'!#REF!</definedName>
    <definedName name="_007___PINTURA_ACRÍLICA_EM_TETO" localSheetId="11">'BANCO DADOS ARQ'!#REF!</definedName>
    <definedName name="_007___PINTURA_ACRÍLICA_EM_TETO_1" localSheetId="11">'BANCO DADOS ARQ'!#REF!</definedName>
    <definedName name="_007___PINTURA_ACRÍLICA_INTERNA_EM_PAREDES" localSheetId="11">'BANCO DADOS ARQ'!#REF!</definedName>
    <definedName name="_007___PINTURA_ACRÍLICA_INTERNA_EM_PAREDES_1" localSheetId="11">'BANCO DADOS ARQ'!#REF!</definedName>
    <definedName name="_007___PINTURA_ESMALTE_EM_SUPERFÍCIE_METÁLICA___JANELA" localSheetId="11">'BANCO DADOS ARQ'!#REF!</definedName>
    <definedName name="_007___PINTURA_ESMALTE_EM_SUPERFÍCIE_METÁLICA___JANELA_1" localSheetId="11">'BANCO DADOS ARQ'!#REF!</definedName>
    <definedName name="_007___PINTURA_ESMALTE_EM_SUPERFÍCIE_METÁLICA___JANELA_2" localSheetId="11">'BANCO DADOS ARQ'!#REF!</definedName>
    <definedName name="_007___PINTURA_ESMALTE_EM_SUPERFÍCIE_METÁLICA___PORTAS_1" localSheetId="11">'BANCO DADOS ARQ'!#REF!</definedName>
    <definedName name="_007___PINTURA_ESMALTE_SINTÉTICO_EM_MADEIRA___PORTAS_1" localSheetId="11">'BANCO DADOS ARQ'!#REF!</definedName>
    <definedName name="_xlnm._FilterDatabase" localSheetId="11" hidden="1">'BANCO DADOS ARQ'!$B$2:$G$6</definedName>
    <definedName name="_xlnm._FilterDatabase" localSheetId="7" hidden="1">COMPOSIÇÃO!$C$9:$C$16</definedName>
    <definedName name="_H">#REF!</definedName>
    <definedName name="_H100000">#REF!</definedName>
    <definedName name="_H655">#REF!</definedName>
    <definedName name="_H6555">#REF!</definedName>
    <definedName name="_H65550">#REF!</definedName>
    <definedName name="_H65555">#REF!</definedName>
    <definedName name="_H65600">#REF!</definedName>
    <definedName name="_H65700">#REF!</definedName>
    <definedName name="_H65999">#REF!</definedName>
    <definedName name="_H66000">#REF!</definedName>
    <definedName name="_H67">#REF!</definedName>
    <definedName name="_H67000">#REF!</definedName>
    <definedName name="_H69000">#REF!</definedName>
    <definedName name="_H70000">#REF!</definedName>
    <definedName name="_H99000">#REF!</definedName>
    <definedName name="AMBIENTES" localSheetId="9">'[1]MEMORIA DE CALCULO AT'!#REF!</definedName>
    <definedName name="AMBIENTES">'MEMORIA DE CALCULO AT'!#REF!</definedName>
    <definedName name="_xlnm.Print_Area" localSheetId="11">'BANCO DADOS ARQ'!$B$2:$G$6</definedName>
    <definedName name="_xlnm.Print_Area" localSheetId="9">'BDI '!$B$1:$G$27</definedName>
    <definedName name="_xlnm.Print_Area" localSheetId="7">COMPOSIÇÃO!$B$1:$I$31</definedName>
    <definedName name="_xlnm.Print_Area" localSheetId="8">COTAÇÕES!$A$1:$E$54</definedName>
    <definedName name="_xlnm.Print_Area" localSheetId="10">CRONOGRAMA!$A$1:$L$26</definedName>
    <definedName name="_xlnm.Print_Area" localSheetId="3">'ITENS RELEVANTES'!$B$2:$I$26</definedName>
    <definedName name="_xlnm.Print_Area" localSheetId="5">'MEMORIA DE CALCULO AT'!$B$3:$J$272</definedName>
    <definedName name="_xlnm.Print_Area" localSheetId="4">ORÇAMENTO_DES!$B$2:$L$120</definedName>
    <definedName name="ARQ___LEGENDA_DE_PORTA_DEMOLIR" localSheetId="11">'BANCO DADOS ARQ'!#REF!</definedName>
    <definedName name="_xlnm.Database" localSheetId="9">#REF!</definedName>
    <definedName name="_xlnm.Database" localSheetId="7">#REF!</definedName>
    <definedName name="_xlnm.Database" localSheetId="8">#REF!</definedName>
    <definedName name="_xlnm.Database" localSheetId="3">#REF!</definedName>
    <definedName name="_xlnm.Database" localSheetId="5">#REF!</definedName>
    <definedName name="_xlnm.Database">#REF!</definedName>
    <definedName name="BOLETIM" localSheetId="9">#REF!</definedName>
    <definedName name="BOLETIM" localSheetId="7">#REF!</definedName>
    <definedName name="BOLETIM" localSheetId="8">#REF!</definedName>
    <definedName name="BOLETIM" localSheetId="3">#REF!</definedName>
    <definedName name="BOLETIM" localSheetId="5">#REF!</definedName>
    <definedName name="BOLETIM">#REF!</definedName>
    <definedName name="CONTRATO">[2]APONT!$B$5:$G$426</definedName>
    <definedName name="_xlnm.Criteria" localSheetId="9">#REF!</definedName>
    <definedName name="_xlnm.Criteria" localSheetId="7">#REF!</definedName>
    <definedName name="_xlnm.Criteria" localSheetId="8">#REF!</definedName>
    <definedName name="_xlnm.Criteria" localSheetId="3">#REF!</definedName>
    <definedName name="_xlnm.Criteria" localSheetId="5">#REF!</definedName>
    <definedName name="_xlnm.Criteria">#REF!</definedName>
    <definedName name="DadosExternos_1" localSheetId="11" hidden="1">'BANCO DADOS ARQ'!$B$10:$G$17</definedName>
    <definedName name="DadosExternos_2" localSheetId="11" hidden="1">'BANCO DADOS ARQ'!$B$21:$D$29</definedName>
    <definedName name="EMPRESAS">OFFSET([3]COTAÇÃO!#REF!,1,0):OFFSET([3]COTAÇÃO!#REF!,-1,0)</definedName>
    <definedName name="Excel_BuiltIn_Database">#REF!</definedName>
    <definedName name="G" localSheetId="9">#REF!</definedName>
    <definedName name="G" localSheetId="7">#REF!</definedName>
    <definedName name="G" localSheetId="8">#REF!</definedName>
    <definedName name="G" localSheetId="3">#REF!</definedName>
    <definedName name="G" localSheetId="5">#REF!</definedName>
    <definedName name="G">#REF!</definedName>
    <definedName name="ImgEscudo" localSheetId="9">INDEX(IMAGENS!$B$1:$B$14,MATCH(DADOS!$D$8,IMAGENS!$A$1:$A$14,0))</definedName>
    <definedName name="ImgEscudo" localSheetId="7">INDEX(IMAGENS!$B$1:$B$14,MATCH(DADOS!$D$8,IMAGENS!$A$1:$A$14,0))</definedName>
    <definedName name="ImgEscudo" localSheetId="8">INDEX(IMAGENS!$B$1:$B$14,MATCH(DADOS!$D$8,IMAGENS!$A$1:$A$14,0))</definedName>
    <definedName name="ImgEscudo" localSheetId="10">INDEX(IMAGENS!$B$1:$B$14,MATCH(DADOS!$D$8,IMAGENS!$A$1:$A$14,0))</definedName>
    <definedName name="ImgEscudo" localSheetId="3">INDEX([4]IMAGENS!$B$1:$B$7,MATCH([4]DADOS!$D$8,[4]IMAGENS!$A$1:$A$7,0))</definedName>
    <definedName name="ImgEscudo" localSheetId="5">INDEX(IMAGENS!$B$1:$B$14,MATCH(DADOS!$D$8,IMAGENS!$A$1:$A$14,0))</definedName>
    <definedName name="ImgEscudo" localSheetId="4">INDEX(IMAGENS!$B$1:$B$14,MATCH(DADOS!$D$8,IMAGENS!$A$1:$A$14,0))</definedName>
    <definedName name="ImgEscudo">INDEX(IMAGENS!$B$1:$B$14,MATCH(DADOS!$D$8,IMAGENS!$A$1:$A$14,0))</definedName>
    <definedName name="INDICES">OFFSET([3]COTAÇÃO!#REF!,1,0):OFFSET([3]COTAÇÃO!#REF!,-1,0)</definedName>
    <definedName name="ORÇAMENTO" localSheetId="9">[1]!Tabela3[#All]</definedName>
    <definedName name="ORÇAMENTO" localSheetId="7">[5]!Tabela3[#All]</definedName>
    <definedName name="ORÇAMENTO" localSheetId="8">[6]!Tabela3[#All]</definedName>
    <definedName name="ORÇAMENTO" localSheetId="3">[7]!Tabela3[#All]</definedName>
    <definedName name="ORÇAMENTO">Tabela3[#All]</definedName>
    <definedName name="PAREDES" localSheetId="9">'[1]MEMORIA DE CALCULO AT'!#REF!</definedName>
    <definedName name="PAREDES">'MEMORIA DE CALCULO AT'!#REF!</definedName>
    <definedName name="PRINT">#REF!</definedName>
    <definedName name="Print_Area_MI" localSheetId="9">#REF!</definedName>
    <definedName name="Print_Area_MI" localSheetId="7">#REF!</definedName>
    <definedName name="Print_Area_MI" localSheetId="8">#REF!</definedName>
    <definedName name="Print_Area_MI" localSheetId="3">#REF!</definedName>
    <definedName name="Print_Area_MI" localSheetId="5">#REF!</definedName>
    <definedName name="Print_Area_MI">#REF!</definedName>
    <definedName name="PROC">'MEMORIA DE CALCULO AT'!$C:$J</definedName>
    <definedName name="PSCIP___MEMORIAL_DE_CALCULO____22___CONEXÕES_DE_TUBO_GÁS" localSheetId="6">'BANCO DADOS INC'!$B$102:$F$106</definedName>
    <definedName name="PSCIP___MEMORIAL_DE_CALCULO____22___CONEXÕES_DE_TUBO_HIDRANTE" localSheetId="6">'BANCO DADOS INC'!$B$21:$F$26</definedName>
    <definedName name="PSCIP___MEMORIAL_DE_CALCULO____22___DISPOSITIVOS_DE_INCÊNDIO." localSheetId="6">'BANCO DADOS INC'!$B$29:$G$41</definedName>
    <definedName name="PSCIP___MEMORIAL_DE_CALCULO____22___EXTINTOR_DE_INCÊNDIO" localSheetId="6">'BANCO DADOS INC'!$B$56:$F$59</definedName>
    <definedName name="PSCIP___MEMORIAL_DE_CALCULO____ACESSÓRIOS_TUBOS_HIDRANTE" localSheetId="6">'BANCO DADOS INC'!$B$3:$E$7</definedName>
    <definedName name="PSCIP___MEMORIAL_DE_CALCULO____COMPRIMENTO_DE_TUBOS" localSheetId="6">'BANCO DADOS INC'!$B$15:$F$17</definedName>
    <definedName name="PSCIP___MEMORIAL_DE_CALCULO___22______PLACAS_DE_SINALIZAÇÃO" localSheetId="6">'BANCO DADOS INC'!$B$62:$AJ$86</definedName>
    <definedName name="PSCIP___MEMORIAL_DE_CALCULO___22_____ORÇAMENTO___ILUMINAÇÃO_DE_EMERGÊNCIA" localSheetId="6">'BANCO DADOS INC'!$B$90:$D$95</definedName>
    <definedName name="REPARO_EM_FORRO_DE_PVC" localSheetId="11">'BANCO DADOS ARQ'!#REF!</definedName>
    <definedName name="TH">#REF!</definedName>
    <definedName name="TIAGO">#REF!</definedName>
    <definedName name="_xlnm.Print_Titles" localSheetId="4">ORÇAMENTO_DES!#REF!</definedName>
    <definedName name="un" localSheetId="9">#REF!</definedName>
    <definedName name="un" localSheetId="7">#REF!</definedName>
    <definedName name="un" localSheetId="8">#REF!</definedName>
    <definedName name="un" localSheetId="3">#REF!</definedName>
    <definedName name="un" localSheetId="5">#REF!</definedName>
    <definedName name="un">#REF!</definedName>
    <definedName name="W" localSheetId="9">#REF!</definedName>
    <definedName name="W" localSheetId="7">#REF!</definedName>
    <definedName name="W" localSheetId="8">#REF!</definedName>
    <definedName name="W" localSheetId="3">#REF!</definedName>
    <definedName name="W" localSheetId="5">#REF!</definedName>
    <definedName name="W">#REF!</definedName>
    <definedName name="ZX">#REF!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7" i="39" l="1"/>
  <c r="D34" i="44" l="1"/>
  <c r="D33" i="44"/>
  <c r="D32" i="44"/>
  <c r="E51" i="44" l="1"/>
  <c r="B54" i="44"/>
  <c r="B53" i="44"/>
  <c r="D48" i="44" l="1"/>
  <c r="D47" i="44"/>
  <c r="D46" i="44"/>
  <c r="B48" i="44"/>
  <c r="B47" i="44"/>
  <c r="B46" i="44"/>
  <c r="E44" i="44" l="1"/>
  <c r="E37" i="44"/>
  <c r="A14" i="34" l="1"/>
  <c r="D7" i="44" l="1"/>
  <c r="B41" i="44" l="1"/>
  <c r="B40" i="44"/>
  <c r="B39" i="44"/>
  <c r="B37" i="44"/>
  <c r="B34" i="44"/>
  <c r="B33" i="44"/>
  <c r="B32" i="44"/>
  <c r="E30" i="44"/>
  <c r="B27" i="44"/>
  <c r="B26" i="44"/>
  <c r="B25" i="44"/>
  <c r="E23" i="44"/>
  <c r="A8" i="44"/>
  <c r="A5" i="44"/>
  <c r="B3" i="44"/>
  <c r="D27" i="32" l="1"/>
  <c r="A8" i="34"/>
  <c r="A13" i="34"/>
  <c r="A12" i="34"/>
  <c r="A11" i="34"/>
  <c r="A10" i="34"/>
  <c r="A9" i="34"/>
  <c r="B8" i="44" l="1"/>
  <c r="D24" i="32" l="1"/>
  <c r="B2" i="44" l="1"/>
  <c r="B5" i="44"/>
  <c r="B6" i="44"/>
  <c r="B7" i="44"/>
  <c r="A6" i="34"/>
  <c r="A5" i="34"/>
  <c r="A4" i="34"/>
  <c r="A3" i="34"/>
  <c r="A2" i="34"/>
  <c r="A1" i="3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Consulta - 000 - TABELA DE AMBIENTES GERAL" description="Conexão com a consulta '000 - TABELA DE AMBIENTES GERAL' na pasta de trabalho." type="5" refreshedVersion="0" background="1">
    <dbPr connection="Provider=Microsoft.Mashup.OleDb.1;Data Source=$Workbook$;Location=&quot;000 - TABELA DE AMBIENTES GERAL&quot;;Extended Properties=&quot;&quot;" command="SELECT * FROM [000 - TABELA DE AMBIENTES GERAL]"/>
  </connection>
  <connection id="2" xr16:uid="{00000000-0015-0000-FFFF-FFFF01000000}" keepAlive="1" name="Consulta - 005 - PISO EM CONCRETO POLIDO" description="Conexão com a consulta '005 - PISO EM CONCRETO POLIDO' na pasta de trabalho." type="5" refreshedVersion="0" background="1">
    <dbPr connection="Provider=Microsoft.Mashup.OleDb.1;Data Source=$Workbook$;Location=&quot;005 - PISO EM CONCRETO POLIDO&quot;;Extended Properties=&quot;&quot;" command="SELECT * FROM [005 - PISO EM CONCRETO POLIDO]"/>
  </connection>
  <connection id="3" xr16:uid="{00000000-0015-0000-FFFF-FFFF02000000}" keepAlive="1" name="Consulta - 005 - PISO EM CONCRETO POLIDO (10)" description="Conexão com a consulta '005 - PISO EM CONCRETO POLIDO (10)' na pasta de trabalho." type="5" refreshedVersion="0" background="1">
    <dbPr connection="Provider=Microsoft.Mashup.OleDb.1;Data Source=$Workbook$;Location=&quot;005 - PISO EM CONCRETO POLIDO (10)&quot;;Extended Properties=&quot;&quot;" command="SELECT * FROM [005 - PISO EM CONCRETO POLIDO (10)]"/>
  </connection>
  <connection id="4" xr16:uid="{00000000-0015-0000-FFFF-FFFF03000000}" keepAlive="1" name="Consulta - 005 - PISO EM CONCRETO POLIDO (2)" description="Conexão com a consulta '005 - PISO EM CONCRETO POLIDO (2)' na pasta de trabalho." type="5" refreshedVersion="0" background="1">
    <dbPr connection="Provider=Microsoft.Mashup.OleDb.1;Data Source=$Workbook$;Location=&quot;005 - PISO EM CONCRETO POLIDO (2)&quot;;Extended Properties=&quot;&quot;" command="SELECT * FROM [005 - PISO EM CONCRETO POLIDO (2)]"/>
  </connection>
  <connection id="5" xr16:uid="{00000000-0015-0000-FFFF-FFFF04000000}" keepAlive="1" name="Consulta - 005 - PISO EM CONCRETO POLIDO (3)" description="Conexão com a consulta '005 - PISO EM CONCRETO POLIDO (3)' na pasta de trabalho." type="5" refreshedVersion="0" background="1">
    <dbPr connection="Provider=Microsoft.Mashup.OleDb.1;Data Source=$Workbook$;Location=&quot;005 - PISO EM CONCRETO POLIDO (3)&quot;;Extended Properties=&quot;&quot;" command="SELECT * FROM [005 - PISO EM CONCRETO POLIDO (3)]"/>
  </connection>
  <connection id="6" xr16:uid="{00000000-0015-0000-FFFF-FFFF05000000}" keepAlive="1" name="Consulta - 005 - PISO EM CONCRETO POLIDO (4)" description="Conexão com a consulta '005 - PISO EM CONCRETO POLIDO (4)' na pasta de trabalho." type="5" refreshedVersion="0" background="1">
    <dbPr connection="Provider=Microsoft.Mashup.OleDb.1;Data Source=$Workbook$;Location=&quot;005 - PISO EM CONCRETO POLIDO (4)&quot;;Extended Properties=&quot;&quot;" command="SELECT * FROM [005 - PISO EM CONCRETO POLIDO (4)]"/>
  </connection>
  <connection id="7" xr16:uid="{00000000-0015-0000-FFFF-FFFF06000000}" keepAlive="1" name="Consulta - 005 - PISO EM CONCRETO POLIDO (5)" description="Conexão com a consulta '005 - PISO EM CONCRETO POLIDO (5)' na pasta de trabalho." type="5" refreshedVersion="0" background="1">
    <dbPr connection="Provider=Microsoft.Mashup.OleDb.1;Data Source=$Workbook$;Location=&quot;005 - PISO EM CONCRETO POLIDO (5)&quot;;Extended Properties=&quot;&quot;" command="SELECT * FROM [005 - PISO EM CONCRETO POLIDO (5)]"/>
  </connection>
  <connection id="8" xr16:uid="{00000000-0015-0000-FFFF-FFFF07000000}" keepAlive="1" name="Consulta - 005 - PISO EM CONCRETO POLIDO (6)" description="Conexão com a consulta '005 - PISO EM CONCRETO POLIDO (6)' na pasta de trabalho." type="5" refreshedVersion="0" background="1">
    <dbPr connection="Provider=Microsoft.Mashup.OleDb.1;Data Source=$Workbook$;Location=&quot;005 - PISO EM CONCRETO POLIDO (6)&quot;;Extended Properties=&quot;&quot;" command="SELECT * FROM [005 - PISO EM CONCRETO POLIDO (6)]"/>
  </connection>
  <connection id="9" xr16:uid="{00000000-0015-0000-FFFF-FFFF08000000}" keepAlive="1" name="Consulta - 005 - PISO EM CONCRETO POLIDO (7)" description="Conexão com a consulta '005 - PISO EM CONCRETO POLIDO (7)' na pasta de trabalho." type="5" refreshedVersion="0" background="1">
    <dbPr connection="Provider=Microsoft.Mashup.OleDb.1;Data Source=$Workbook$;Location=&quot;005 - PISO EM CONCRETO POLIDO (7)&quot;;Extended Properties=&quot;&quot;" command="SELECT * FROM [005 - PISO EM CONCRETO POLIDO (7)]"/>
  </connection>
  <connection id="10" xr16:uid="{00000000-0015-0000-FFFF-FFFF09000000}" keepAlive="1" name="Consulta - 005 - PISO EM CONCRETO POLIDO (8)" description="Conexão com a consulta '005 - PISO EM CONCRETO POLIDO (8)' na pasta de trabalho." type="5" refreshedVersion="0" background="1">
    <dbPr connection="Provider=Microsoft.Mashup.OleDb.1;Data Source=$Workbook$;Location=&quot;005 - PISO EM CONCRETO POLIDO (8)&quot;;Extended Properties=&quot;&quot;" command="SELECT * FROM [005 - PISO EM CONCRETO POLIDO (8)]"/>
  </connection>
  <connection id="11" xr16:uid="{00000000-0015-0000-FFFF-FFFF0A000000}" keepAlive="1" name="Consulta - 005 - PISO EM CONCRETO POLIDO (9)" description="Conexão com a consulta '005 - PISO EM CONCRETO POLIDO (9)' na pasta de trabalho." type="5" refreshedVersion="0" background="1">
    <dbPr connection="Provider=Microsoft.Mashup.OleDb.1;Data Source=$Workbook$;Location=&quot;005 - PISO EM CONCRETO POLIDO (9)&quot;;Extended Properties=&quot;&quot;" command="SELECT * FROM [005 - PISO EM CONCRETO POLIDO (9)]"/>
  </connection>
  <connection id="12" xr16:uid="{00000000-0015-0000-FFFF-FFFF0B000000}" keepAlive="1" name="Consulta - AMBIENTES" description="Conexão com a consulta 'AMBIENTES' na pasta de trabalho." type="5" refreshedVersion="8" background="1" saveData="1">
    <dbPr connection="Provider=Microsoft.Mashup.OleDb.1;Data Source=$Workbook$;Location=AMBIENTES;Extended Properties=&quot;&quot;" command="SELECT * FROM [AMBIENTES]"/>
  </connection>
  <connection id="13" xr16:uid="{00000000-0015-0000-FFFF-FFFF0C000000}" keepAlive="1" name="Consulta - ARQ - PORTAS INSTALAR" description="Conexão com a consulta 'ARQ - PORTAS INSTALAR' na pasta de trabalho." type="5" refreshedVersion="0" background="1">
    <dbPr connection="Provider=Microsoft.Mashup.OleDb.1;Data Source=$Workbook$;Location=&quot;ARQ - PORTAS INSTALAR&quot;;Extended Properties=&quot;&quot;" command="SELECT * FROM [ARQ - PORTAS INSTALAR]"/>
  </connection>
  <connection id="14" xr16:uid="{00000000-0015-0000-FFFF-FFFF0D000000}" keepAlive="1" name="Consulta - ARQ - PORTAS INSTALAR (2)" description="Conexão com a consulta 'ARQ - PORTAS INSTALAR (2)' na pasta de trabalho." type="5" refreshedVersion="8" background="1" saveData="1">
    <dbPr connection="Provider=Microsoft.Mashup.OleDb.1;Data Source=$Workbook$;Location=&quot;ARQ - PORTAS INSTALAR (2)&quot;;Extended Properties=&quot;&quot;" command="SELECT * FROM [ARQ - PORTAS INSTALAR (2)]"/>
  </connection>
  <connection id="15" xr16:uid="{00000000-0015-0000-FFFF-FFFF0E000000}" name="PSCIP - MEMORIAL DE CALCULO -  ACESSÓRIOS TUBOS HIDRANTE" type="6" refreshedVersion="6" background="1" saveData="1">
    <textPr codePage="65001" sourceFile="G:\Meu Drive\SOMARE ENGENHARIA\CLIENTES\2022\ENGELUGA\05 - MAIO\AMPLIAÇÃO PANA\ORÇAMENTO\TXT\BOMBEIRO\PSCIP - MEMORIAL DE CALCULO -(22)  ACESSÓRIOS TUBOS HIDRANTE.txt" decimal="," thousands=".">
      <textFields count="4">
        <textField/>
        <textField/>
        <textField/>
        <textField/>
      </textFields>
    </textPr>
  </connection>
  <connection id="16" xr16:uid="{00000000-0015-0000-FFFF-FFFF0F000000}" name="PSCIP - MEMORIAL DE CALCULO -  COMPRIMENTO DE TUBOS" type="6" refreshedVersion="6" background="1" saveData="1">
    <textPr codePage="65001" sourceFile="G:\Meu Drive\SOMARE ENGENHARIA\CLIENTES\2022\ENGELUGA\05 - MAIO\AMPLIAÇÃO PANA\ORÇAMENTO\TXT\BOMBEIRO\PSCIP - MEMORIAL DE CALCULO - (22)  COMPRIMENTO DE TUBOS GÁS.txt" decimal="," thousands=".">
      <textFields count="5">
        <textField/>
        <textField/>
        <textField/>
        <textField/>
        <textField/>
      </textFields>
    </textPr>
  </connection>
  <connection id="17" xr16:uid="{00000000-0015-0000-FFFF-FFFF10000000}" name="PSCIP - MEMORIAL DE CALCULO - (22)  CONEXÕES DE TUBO GÁS" type="6" refreshedVersion="6" background="1" saveData="1">
    <textPr codePage="65001" sourceFile="G:\Meu Drive\SOMARE ENGENHARIA\CLIENTES\2022\ENGELUGA\05 - MAIO\AMPLIAÇÃO PANA\ORÇAMENTO\TXT\BOMBEIRO\PSCIP - MEMORIAL DE CALCULO - (22)  CONEXÕES DE TUBO GÁS.txt" decimal="," thousands=".">
      <textFields count="5">
        <textField/>
        <textField/>
        <textField/>
        <textField/>
        <textField/>
      </textFields>
    </textPr>
  </connection>
  <connection id="18" xr16:uid="{00000000-0015-0000-FFFF-FFFF11000000}" name="PSCIP - MEMORIAL DE CALCULO - (22)  CONEXÕES DE TUBO HIDRANTE" type="6" refreshedVersion="6" background="1" saveData="1">
    <textPr codePage="65001" sourceFile="G:\Meu Drive\SOMARE ENGENHARIA\CLIENTES\2022\ENGELUGA\05 - MAIO\AMPLIAÇÃO PANA\ORÇAMENTO\TXT\BOMBEIRO\PSCIP - MEMORIAL DE CALCULO - (22)  CONEXÕES DE TUBO HIDRANTE.txt" decimal="," thousands=".">
      <textFields count="5">
        <textField/>
        <textField/>
        <textField/>
        <textField/>
        <textField/>
      </textFields>
    </textPr>
  </connection>
  <connection id="19" xr16:uid="{00000000-0015-0000-FFFF-FFFF12000000}" name="PSCIP - MEMORIAL DE CALCULO - (22)  DISPOSITIVOS DE INCÊNDIO." type="6" refreshedVersion="6" background="1" saveData="1">
    <textPr codePage="65001" sourceFile="G:\Meu Drive\SOMARE ENGENHARIA\CLIENTES\2022\ENGELUGA\05 - MAIO\AMPLIAÇÃO PANA\ORÇAMENTO\TXT\BOMBEIRO\PSCIP - MEMORIAL DE CALCULO - (22)  DISPOSITIVOS DE INCÊNDIO..txt" decimal="," thousands=".">
      <textFields count="6">
        <textField/>
        <textField/>
        <textField/>
        <textField/>
        <textField/>
        <textField/>
      </textFields>
    </textPr>
  </connection>
  <connection id="20" xr16:uid="{00000000-0015-0000-FFFF-FFFF13000000}" name="PSCIP - MEMORIAL DE CALCULO - (22)  EXTINTOR DE INCÊNDIO" type="6" refreshedVersion="6" background="1" saveData="1">
    <textPr codePage="65001" sourceFile="G:\Meu Drive\SOMARE ENGENHARIA\CLIENTES\2022\ENGELUGA\05 - MAIO\AMPLIAÇÃO PANA\ORÇAMENTO\TXT\BOMBEIRO\PSCIP - MEMORIAL DE CALCULO - (22)  EXTINTOR DE INCÊNDIO.txt" decimal="," thousands=".">
      <textFields count="5">
        <textField/>
        <textField/>
        <textField/>
        <textField/>
        <textField/>
      </textFields>
    </textPr>
  </connection>
  <connection id="21" xr16:uid="{00000000-0015-0000-FFFF-FFFF14000000}" name="PSCIP - MEMORIAL DE CALCULO -(22)   - PLACAS DE SINALIZAÇÃO" type="6" refreshedVersion="6" background="1" saveData="1">
    <textPr codePage="65001" sourceFile="G:\Meu Drive\SOMARE ENGENHARIA\CLIENTES\2022\ENGELUGA\05 - MAIO\AMPLIAÇÃO PANA\ORÇAMENTO\TXT\BOMBEIRO\PSCIP - MEMORIAL DE CALCULO -(22)   - PLACAS DE SINALIZAÇÃO.txt" decimal="," thousands=".">
      <textFields count="35">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 xr16:uid="{00000000-0015-0000-FFFF-FFFF15000000}" name="PSCIP - MEMORIAL DE CALCULO -(22)  - ORÇAMENTO - ILUMINAÇÃO DE EMERGÊNCIA" type="6" refreshedVersion="6" background="1" saveData="1">
    <textPr codePage="65001" sourceFile="G:\Meu Drive\SOMARE ENGENHARIA\CLIENTES\2022\ENGELUGA\05 - MAIO\AMPLIAÇÃO PANA\ORÇAMENTO\TXT\BOMBEIRO\PSCIP - MEMORIAL DE CALCULO -(22)  - ORÇAMENTO - ILUMINAÇÃO DE EMERGÊNCIA.txt" decimal="," thousands=".">
      <textFields count="4">
        <textField/>
        <textField/>
        <textField/>
        <textField/>
      </textFields>
    </textPr>
  </connection>
</connections>
</file>

<file path=xl/sharedStrings.xml><?xml version="1.0" encoding="utf-8"?>
<sst xmlns="http://schemas.openxmlformats.org/spreadsheetml/2006/main" count="1755" uniqueCount="680">
  <si>
    <t>%</t>
  </si>
  <si>
    <t>GOVERNO DO ESTADO DE MATO GROSSO DO SUL</t>
  </si>
  <si>
    <t>Município:</t>
  </si>
  <si>
    <t>Local:</t>
  </si>
  <si>
    <t>IT EM</t>
  </si>
  <si>
    <t>DESCRIÇÃO  DOS SERVIÇOS</t>
  </si>
  <si>
    <t>MÊS 1</t>
  </si>
  <si>
    <t>T OT AL MENSAL=</t>
  </si>
  <si>
    <t>T OT AL  ACUMULADO=</t>
  </si>
  <si>
    <t>dias</t>
  </si>
  <si>
    <t>2.</t>
  </si>
  <si>
    <t>2.1</t>
  </si>
  <si>
    <t>3.</t>
  </si>
  <si>
    <t>3.1</t>
  </si>
  <si>
    <t>CRONOGRAMA FÍSICO FINANCEIRO - DESONERADO</t>
  </si>
  <si>
    <t>VALOR ÍTEM</t>
  </si>
  <si>
    <t>PROPONENTE</t>
  </si>
  <si>
    <t>TIPO DE OBRA:</t>
  </si>
  <si>
    <t>IMPOSTOS:</t>
  </si>
  <si>
    <t>TRIBUTOS:</t>
  </si>
  <si>
    <t>ISS BRUTO:</t>
  </si>
  <si>
    <t>INCIDENCIA SOBRE MO:</t>
  </si>
  <si>
    <t>TOTAL TRIBUSTOS:</t>
  </si>
  <si>
    <t>ADOTADO</t>
  </si>
  <si>
    <t>BDI DESONERADO ADOTADO</t>
  </si>
  <si>
    <t>CPRB</t>
  </si>
  <si>
    <t>SECRETARIA DE OBRAS</t>
  </si>
  <si>
    <t>4.</t>
  </si>
  <si>
    <t>4.1</t>
  </si>
  <si>
    <t xml:space="preserve">BDI C/DES: </t>
  </si>
  <si>
    <t>COMPOSIÇÃO DE PREÇO</t>
  </si>
  <si>
    <t>CÓDIGO</t>
  </si>
  <si>
    <t>UNIDADE</t>
  </si>
  <si>
    <t>QUANTIDADE</t>
  </si>
  <si>
    <t>VALOR UNITÁRIO</t>
  </si>
  <si>
    <t>VALOR TOTAL</t>
  </si>
  <si>
    <t>ITEM</t>
  </si>
  <si>
    <t>C/DESONERAÇÃO</t>
  </si>
  <si>
    <t>M2</t>
  </si>
  <si>
    <t>DATA ORÇAMENTO:</t>
  </si>
  <si>
    <t>RESPONSÁVEL ORÇAMENTO</t>
  </si>
  <si>
    <t>MÊS 2</t>
  </si>
  <si>
    <t>MÊS 3</t>
  </si>
  <si>
    <t>REFERENCIAL</t>
  </si>
  <si>
    <t>DESCRIÇÃO</t>
  </si>
  <si>
    <t>SERVIÇO/ INSUMO</t>
  </si>
  <si>
    <t>CUSTO UNITÁRIO</t>
  </si>
  <si>
    <t>CUSTO UNITÁRIO C/BDI</t>
  </si>
  <si>
    <t>SERVIÇO</t>
  </si>
  <si>
    <t>SINAPI</t>
  </si>
  <si>
    <t>AGESUL</t>
  </si>
  <si>
    <t>COMPOSIÇÃO</t>
  </si>
  <si>
    <t>5.</t>
  </si>
  <si>
    <t>5.1</t>
  </si>
  <si>
    <t>7.</t>
  </si>
  <si>
    <t>7.1</t>
  </si>
  <si>
    <t>8.</t>
  </si>
  <si>
    <t>8.1</t>
  </si>
  <si>
    <t>OBJETO:</t>
  </si>
  <si>
    <t>MUNÍCIPIO:</t>
  </si>
  <si>
    <t>LOCAL:</t>
  </si>
  <si>
    <t>SIST./REF.:</t>
  </si>
  <si>
    <t>ENCARGOS.:</t>
  </si>
  <si>
    <t>PRAZO EXEC.:</t>
  </si>
  <si>
    <t>CREA/CAU:</t>
  </si>
  <si>
    <t>DADOS DA OBRA</t>
  </si>
  <si>
    <t>PREFEITURA:</t>
  </si>
  <si>
    <t>PREFEITURA MUNICIPAL DE NOVA ALVORADA DO SUL</t>
  </si>
  <si>
    <t>DADOS DO EMPREEDIMENTO E OBRA</t>
  </si>
  <si>
    <t>DESCRIÇÃO DA OBRA:</t>
  </si>
  <si>
    <t>ENCARGOS:</t>
  </si>
  <si>
    <t>BDI</t>
  </si>
  <si>
    <t>RESPONSÁVEL PELA OBRA</t>
  </si>
  <si>
    <t>NOME:</t>
  </si>
  <si>
    <t>FÁBIO MARQUES RIBEIRO</t>
  </si>
  <si>
    <t>PROFISSÃO:</t>
  </si>
  <si>
    <t>ENGENHEIRO CIVIL</t>
  </si>
  <si>
    <t>15.276 D</t>
  </si>
  <si>
    <t>DATA DO PREENCHIMENTO:</t>
  </si>
  <si>
    <t xml:space="preserve">RESPONSÁVEL PELO TOMADOR </t>
  </si>
  <si>
    <t>CARGO:</t>
  </si>
  <si>
    <t>PREFEITO MUNICIPAL</t>
  </si>
  <si>
    <t>PREFEITURA MUNICIPAL DE ANASTÁCIO</t>
  </si>
  <si>
    <t>NILDO ALVES ALBRES</t>
  </si>
  <si>
    <t>PREFEITURA MUNICIPAL DE BANDEIRANTES</t>
  </si>
  <si>
    <t>PREFEITURA MUNICIPAL DE BODOQUENA</t>
  </si>
  <si>
    <t>KAZUTO HORII</t>
  </si>
  <si>
    <t>PREFEITURA MUNICIPAL DE ELDORADO</t>
  </si>
  <si>
    <t>AGUINALDO DOS SANTOS</t>
  </si>
  <si>
    <t>PREFEITURA MUNICIPAL DE PORTO MURTINHO</t>
  </si>
  <si>
    <t>AGESUL-INFRA</t>
  </si>
  <si>
    <t>SICRO</t>
  </si>
  <si>
    <t>SBC</t>
  </si>
  <si>
    <t>COTAÇÃO</t>
  </si>
  <si>
    <t>PREFEITURA MUNICIPAL DE NAVIRAÍ</t>
  </si>
  <si>
    <t>MUNÍCIPIO</t>
  </si>
  <si>
    <t>NAVIRAÍ - MS</t>
  </si>
  <si>
    <t>ANASTÁCIO - MS</t>
  </si>
  <si>
    <t>BANDEIRANTES - MS</t>
  </si>
  <si>
    <t>BODOQUENA - MS</t>
  </si>
  <si>
    <t>ELDORADO - MS</t>
  </si>
  <si>
    <t>NOVA ALVORADA DO SUL - MS</t>
  </si>
  <si>
    <t>PORTO MURTINHO - MS</t>
  </si>
  <si>
    <t>REGIME PREVIDENCIÁRIO PREVISTO AGESUL :</t>
  </si>
  <si>
    <t>REGIME PREVIDENCIÁRIO PREVISTO SINAPI :</t>
  </si>
  <si>
    <t>RHAIZA REJANE NEME DE MATOS</t>
  </si>
  <si>
    <t>UN</t>
  </si>
  <si>
    <t>4.1.1</t>
  </si>
  <si>
    <t>PISO</t>
  </si>
  <si>
    <t>6.</t>
  </si>
  <si>
    <t>REVESTIMENTO DE PAREDES E TETOS</t>
  </si>
  <si>
    <t>6.1</t>
  </si>
  <si>
    <t xml:space="preserve">REVESTIMENTO DE PAREDES </t>
  </si>
  <si>
    <t>7.1.1</t>
  </si>
  <si>
    <t>PORTAS</t>
  </si>
  <si>
    <t>9.</t>
  </si>
  <si>
    <t>LOUÇAS, METAIS E ACESSÓRIOS</t>
  </si>
  <si>
    <t>9.1</t>
  </si>
  <si>
    <t>10.</t>
  </si>
  <si>
    <t>11.</t>
  </si>
  <si>
    <t>M</t>
  </si>
  <si>
    <t>SERVIÇOS COMPLEMENTARES</t>
  </si>
  <si>
    <t>PINTURA</t>
  </si>
  <si>
    <t>REVESTIMENTO CERÂMICO</t>
  </si>
  <si>
    <t>PAREDES INTERNAS</t>
  </si>
  <si>
    <t>PAREDES EXTERNAS</t>
  </si>
  <si>
    <t>NELSON CINTRA RIBEIRO</t>
  </si>
  <si>
    <t>8.1.1</t>
  </si>
  <si>
    <t>CUSTO TOTAL C/ BDI</t>
  </si>
  <si>
    <t>COTAÇÕES</t>
  </si>
  <si>
    <t>EMPRESAS</t>
  </si>
  <si>
    <t>CNPJ</t>
  </si>
  <si>
    <t>NOME</t>
  </si>
  <si>
    <t>FONE</t>
  </si>
  <si>
    <t>CONTATO</t>
  </si>
  <si>
    <t>C01</t>
  </si>
  <si>
    <t>SITE</t>
  </si>
  <si>
    <t>C02</t>
  </si>
  <si>
    <t>C03</t>
  </si>
  <si>
    <t>DATA COTAÇÃO</t>
  </si>
  <si>
    <t>MEDIANA</t>
  </si>
  <si>
    <t>EMPRESA</t>
  </si>
  <si>
    <t>NOME DA EMPRESA</t>
  </si>
  <si>
    <t>C04</t>
  </si>
  <si>
    <t>C05</t>
  </si>
  <si>
    <t>C06</t>
  </si>
  <si>
    <t xml:space="preserve">MEMÓRIA DE CALCULO </t>
  </si>
  <si>
    <t>Objeto:</t>
  </si>
  <si>
    <t>OBS</t>
  </si>
  <si>
    <t>LARGURA</t>
  </si>
  <si>
    <t>ALTURA</t>
  </si>
  <si>
    <t>ÁREA</t>
  </si>
  <si>
    <t>FÓRMULA</t>
  </si>
  <si>
    <t>TOTAL</t>
  </si>
  <si>
    <t>(PERÍMETRO * 1,80) ÁREA AZULEJO - (ÁREA ESQUADRIAS)</t>
  </si>
  <si>
    <t>FOI CONSIDERADO A MESMA QUANTIDADE DA ÁREA DE EMBOÇO</t>
  </si>
  <si>
    <t>PERÍMETRO</t>
  </si>
  <si>
    <t>ABERTURA</t>
  </si>
  <si>
    <t>ÁREA TOTAL</t>
  </si>
  <si>
    <t>CÓD</t>
  </si>
  <si>
    <t>QTDE</t>
  </si>
  <si>
    <t>LARGURA X ALTURA X           QTDE X 2 LADOS</t>
  </si>
  <si>
    <t>DADOS DO PROJETO</t>
  </si>
  <si>
    <t>CÓD ENG</t>
  </si>
  <si>
    <t>TABELA GERAL DE ÁREAS DE PISO</t>
  </si>
  <si>
    <t>ALTURA (M)</t>
  </si>
  <si>
    <t>ESQUADRIAS</t>
  </si>
  <si>
    <t>AMBIENTE</t>
  </si>
  <si>
    <t>LARGURA (M)</t>
  </si>
  <si>
    <t>AMBIENTES</t>
  </si>
  <si>
    <t>BANCO DE DADOS ENGELUGA ENGENHARIA</t>
  </si>
  <si>
    <t>SANITÁRIOS</t>
  </si>
  <si>
    <t>( PERÍMETRO * ALTURA ) - ÁREA ABERTURA</t>
  </si>
  <si>
    <t>PSCIP - MEMORIAL DE CALCULO - (22)  EXTINTOR DE INCÊNDIO</t>
  </si>
  <si>
    <t>COD ORC</t>
  </si>
  <si>
    <t>QTD.</t>
  </si>
  <si>
    <t>SIMBOLO</t>
  </si>
  <si>
    <t>CARGA</t>
  </si>
  <si>
    <t>CAPACIDADE EXTINTORA MÍNIMA</t>
  </si>
  <si>
    <t>22G.1</t>
  </si>
  <si>
    <t>AGUA.PNG</t>
  </si>
  <si>
    <t>CARGA DE ÁGUA</t>
  </si>
  <si>
    <t>2A</t>
  </si>
  <si>
    <t>22G.5</t>
  </si>
  <si>
    <t>Carga de Pó BC.PNG</t>
  </si>
  <si>
    <t>CARGA DE PÓ BC</t>
  </si>
  <si>
    <t>2:A - 20:BC</t>
  </si>
  <si>
    <t>PSCIP - MEMORIAL DE CALCULO -(22)   - PLACAS DE SINALIZAÇÃO</t>
  </si>
  <si>
    <t>Sinalização de Orientação e Salvamento</t>
  </si>
  <si>
    <t>S1</t>
  </si>
  <si>
    <t>S01.png</t>
  </si>
  <si>
    <t>Saida de emergência a direita</t>
  </si>
  <si>
    <t>S2</t>
  </si>
  <si>
    <t>S02.png</t>
  </si>
  <si>
    <t>Saida de emergência a esquerda</t>
  </si>
  <si>
    <t>S3</t>
  </si>
  <si>
    <t>S03.png</t>
  </si>
  <si>
    <t>Saida de emergência acima da porta</t>
  </si>
  <si>
    <t>S12</t>
  </si>
  <si>
    <t>S12.png (2)</t>
  </si>
  <si>
    <t>Saida de emergência</t>
  </si>
  <si>
    <t>PSCIP - MEMORIAL DE CALCULO -(22)  - ORÇAMENTO - ILUMINAÇÃO DE EMERGÊNCIA</t>
  </si>
  <si>
    <t>QTDE.</t>
  </si>
  <si>
    <t>Iluminação de emergência</t>
  </si>
  <si>
    <t>Iluminação.png</t>
  </si>
  <si>
    <t>ILUMINAÇÃO DE EMERGÊNCIA</t>
  </si>
  <si>
    <t>M2 atualizada.png</t>
  </si>
  <si>
    <t>Indicação de lotação máxima admitida no recinto.</t>
  </si>
  <si>
    <t>Sinalização de Equipamentos de Combate a Incêndio</t>
  </si>
  <si>
    <t>E5</t>
  </si>
  <si>
    <t>E5.PNG</t>
  </si>
  <si>
    <t>Extintor de Incêndio</t>
  </si>
  <si>
    <t>Sinalização de proteção existente</t>
  </si>
  <si>
    <t>M1</t>
  </si>
  <si>
    <t>M1 atualizada.png</t>
  </si>
  <si>
    <t>Indicação dos sistemas de proteção contra incêndio existentes na edificação.</t>
  </si>
  <si>
    <t>33.041.260/0652-90</t>
  </si>
  <si>
    <t>REGIME PREVIDENCIÁRIO PREVISTO SBC :</t>
  </si>
  <si>
    <t>JOSÉ PAULO PALEARI</t>
  </si>
  <si>
    <t>EDERVAN GUSTAVO SPROTTE</t>
  </si>
  <si>
    <t>PREFEITURA MUNICIPAL DE ÁGUA CLARA</t>
  </si>
  <si>
    <t>PREFEITURA MUNICIPAL DE CAARAPÓ</t>
  </si>
  <si>
    <t>PREFEITURA MUNICIPAL DE JARAGUARI</t>
  </si>
  <si>
    <t>PREFEITURA MUNICIPAL DE JARDIM</t>
  </si>
  <si>
    <t>PREFEITURA MUNICIPAL DE RIBAS DO RIO PARDO</t>
  </si>
  <si>
    <t>PREFEITURA MUNICIPAL DE SELVÍRIA</t>
  </si>
  <si>
    <t>GEROLINA DA SILVA ALVEZ</t>
  </si>
  <si>
    <t>ANDRÉ LUÍS NEZZI DE CARVALHO</t>
  </si>
  <si>
    <t>CLEDIANE ARECO MATZENBACHER</t>
  </si>
  <si>
    <t>JOÃO ALFREDO DANIEZE</t>
  </si>
  <si>
    <t>JOSÉ FERNANDO BARBOSA DOS SANTOS</t>
  </si>
  <si>
    <t>ÁGUA CLARA - MS</t>
  </si>
  <si>
    <t>CAARAPÓ - MS</t>
  </si>
  <si>
    <t>JARAGUARI - MS</t>
  </si>
  <si>
    <t>JARDIM - MS</t>
  </si>
  <si>
    <t>RIBAS DO RIO PARDO - MS</t>
  </si>
  <si>
    <t>SELVÍRIA - MS</t>
  </si>
  <si>
    <t>DEMONSTRAÇÃO DE BDI 1 - DESONERADO - Acórdão 2622/2013</t>
  </si>
  <si>
    <t>CONSTRUÇÃO E REFORMA DE EDIFICIOS</t>
  </si>
  <si>
    <t>1° QUARTIL</t>
  </si>
  <si>
    <t>MÉDIO</t>
  </si>
  <si>
    <t>3° QUARTIL</t>
  </si>
  <si>
    <t>Administração central</t>
  </si>
  <si>
    <t>Seguro e Garantia</t>
  </si>
  <si>
    <t>Risco</t>
  </si>
  <si>
    <t>Despesas Financeiras</t>
  </si>
  <si>
    <t>Lucro</t>
  </si>
  <si>
    <t>P1</t>
  </si>
  <si>
    <t>P3</t>
  </si>
  <si>
    <t>P5</t>
  </si>
  <si>
    <t>P6</t>
  </si>
  <si>
    <t>CIRCULAÇÃO</t>
  </si>
  <si>
    <t>COZINHA</t>
  </si>
  <si>
    <t>J3</t>
  </si>
  <si>
    <t>P4</t>
  </si>
  <si>
    <t>P7</t>
  </si>
  <si>
    <t>RODAPÉ</t>
  </si>
  <si>
    <t>ÁREA DE ABERTURA</t>
  </si>
  <si>
    <t>P8</t>
  </si>
  <si>
    <t>E1</t>
  </si>
  <si>
    <t>E1.PNG</t>
  </si>
  <si>
    <t>Alarme de incêndio</t>
  </si>
  <si>
    <t>E2</t>
  </si>
  <si>
    <t>E2.png</t>
  </si>
  <si>
    <t>Acionador do alarme</t>
  </si>
  <si>
    <t>E3</t>
  </si>
  <si>
    <t>E3.png</t>
  </si>
  <si>
    <t>Acionador da bomba</t>
  </si>
  <si>
    <t>E7</t>
  </si>
  <si>
    <t>E7.PNG</t>
  </si>
  <si>
    <t>Abrigo de mangueira</t>
  </si>
  <si>
    <t>Sinalização de Proíbição</t>
  </si>
  <si>
    <t>P01.png</t>
  </si>
  <si>
    <t>Proibido Fumar</t>
  </si>
  <si>
    <t>Descrição</t>
  </si>
  <si>
    <t>Tipo</t>
  </si>
  <si>
    <t>Un.</t>
  </si>
  <si>
    <t>22A.1</t>
  </si>
  <si>
    <t>Registro de Gaveta Industrial - 2 1/2" - Docol</t>
  </si>
  <si>
    <t>2 1/2"</t>
  </si>
  <si>
    <t>22A.2</t>
  </si>
  <si>
    <t>Válvula de Retenção Horizontal 2.1/2" - Docol</t>
  </si>
  <si>
    <t>2.1/2"</t>
  </si>
  <si>
    <t>22A.4</t>
  </si>
  <si>
    <t>Manômetro BSP 1/4 - 2 A 10 BAR</t>
  </si>
  <si>
    <t>Manometro</t>
  </si>
  <si>
    <t>Material</t>
  </si>
  <si>
    <t>Diâmetro</t>
  </si>
  <si>
    <t>Comprimento</t>
  </si>
  <si>
    <t>Ferro Galvanizado</t>
  </si>
  <si>
    <t>PSCIP - MEMORIAL DE CALCULO - (22)  CONEXÕES DE TUBO HIDRANTE</t>
  </si>
  <si>
    <t>Tamanho</t>
  </si>
  <si>
    <t>Tê de redução de ferro galvanizado</t>
  </si>
  <si>
    <t>65 mmø-65 mmø-65 mmø</t>
  </si>
  <si>
    <t>Cotovelo de ferro galvanizado</t>
  </si>
  <si>
    <t>65 mmø-65 mmø</t>
  </si>
  <si>
    <t>PSCIP - MEMORIAL DE CALCULO - (22)  DISPOSITIVOS DE INCÊNDIO.</t>
  </si>
  <si>
    <t>Sistema de Alarme</t>
  </si>
  <si>
    <t>Sistema de Alarme e Detecção</t>
  </si>
  <si>
    <t>22F.1</t>
  </si>
  <si>
    <t>Acionador Alarme.png</t>
  </si>
  <si>
    <t>Acionador manual do sistema de detecção e alarme</t>
  </si>
  <si>
    <t>22F.2</t>
  </si>
  <si>
    <t>BATERIA PARA ALARME.png</t>
  </si>
  <si>
    <t>Baterias do sistema de detecção e alarme</t>
  </si>
  <si>
    <t>22F.3</t>
  </si>
  <si>
    <t>CENTRAL DE ALARME.png</t>
  </si>
  <si>
    <t>Central de detecção e alarme</t>
  </si>
  <si>
    <t>Sistema de Hidrante</t>
  </si>
  <si>
    <t>22F.7</t>
  </si>
  <si>
    <t>Acionador de bomba de incêndio</t>
  </si>
  <si>
    <t>22F.9</t>
  </si>
  <si>
    <t>Bomba.png</t>
  </si>
  <si>
    <t>Bomba de incêndio</t>
  </si>
  <si>
    <t>22F.10</t>
  </si>
  <si>
    <t>HIDRANTE.png</t>
  </si>
  <si>
    <t>Hidrante simples</t>
  </si>
  <si>
    <t>4116</t>
  </si>
  <si>
    <t>47.960.950/0449-27</t>
  </si>
  <si>
    <t>MAGAZINE LUIZA</t>
  </si>
  <si>
    <t>PSCIP - MEMORIAL DE CALCULO - (22)  CONEXÕES DE TUBO GÁS</t>
  </si>
  <si>
    <t>DEMOLIÇÕES E RETIRADAS</t>
  </si>
  <si>
    <t>2.1.1</t>
  </si>
  <si>
    <t xml:space="preserve">DEMOLIÇÕES </t>
  </si>
  <si>
    <t>RETIRADAS</t>
  </si>
  <si>
    <t>5.1.1</t>
  </si>
  <si>
    <t>5.1.2</t>
  </si>
  <si>
    <t>5.1.3</t>
  </si>
  <si>
    <t>CPU 01</t>
  </si>
  <si>
    <t xml:space="preserve">TOTAL:  </t>
  </si>
  <si>
    <t xml:space="preserve">UNIDADE </t>
  </si>
  <si>
    <t>REFERENCIA</t>
  </si>
  <si>
    <t>CPU 03</t>
  </si>
  <si>
    <t>CPU 02</t>
  </si>
  <si>
    <t>PREFEITURA MUNICIPAL DE MIRANDA</t>
  </si>
  <si>
    <t>FÁBIO SANTOS FLORENÇA</t>
  </si>
  <si>
    <t>MIRANDA - MS</t>
  </si>
  <si>
    <t>PSCIP - MEMORIAL DE CALCULO -(22)  ACESSÓRIOS TUBOS HIDRANTE</t>
  </si>
  <si>
    <t>PSCIP - MEMORIAL DE CALCULO - (22)  COMPRIMENTO DE TUBOS GÁS</t>
  </si>
  <si>
    <t>15 mm</t>
  </si>
  <si>
    <t>Luva de redução de ferro Galvanizado</t>
  </si>
  <si>
    <t>65 mmø-40 mmø</t>
  </si>
  <si>
    <t>União de ferro galvanizado</t>
  </si>
  <si>
    <t>40 mmø-40 mmø</t>
  </si>
  <si>
    <t>s1.png</t>
  </si>
  <si>
    <t>Avisador sonoro</t>
  </si>
  <si>
    <t>Acionador de Bomba.png</t>
  </si>
  <si>
    <t>Sinalização</t>
  </si>
  <si>
    <t>PP01</t>
  </si>
  <si>
    <t>placa.png</t>
  </si>
  <si>
    <t>Perigo Inflamável</t>
  </si>
  <si>
    <t>15 mmø-15 mmø-15 mmø</t>
  </si>
  <si>
    <t>15 mmø-15 mmø</t>
  </si>
  <si>
    <t>20 mmø-15 mmø</t>
  </si>
  <si>
    <t>RESPONSÁVEL DO ORÇAMENTO:</t>
  </si>
  <si>
    <t xml:space="preserve">_________________________________                                                                            
FÁBIO MARQUES RIBEIRO
CREA - D / MS                                             </t>
  </si>
  <si>
    <t>3.1.1</t>
  </si>
  <si>
    <t xml:space="preserve">CASAS BAHIA </t>
  </si>
  <si>
    <t xml:space="preserve">FECHO ALAVANCA PARA JANELAS BASCULANTE E MAXIM AR </t>
  </si>
  <si>
    <t xml:space="preserve"> SABRA FERRAGENS</t>
  </si>
  <si>
    <t>14.334.088/0001-92</t>
  </si>
  <si>
    <t>CLASSE A</t>
  </si>
  <si>
    <t>VALDINEIA</t>
  </si>
  <si>
    <t>13.951.950/0001-43</t>
  </si>
  <si>
    <t>(67) 3351-3636</t>
  </si>
  <si>
    <t>CT 01</t>
  </si>
  <si>
    <t>CT 02</t>
  </si>
  <si>
    <t>INSTALAÇÕES SANITÁRIAS</t>
  </si>
  <si>
    <t>6.1.1</t>
  </si>
  <si>
    <t xml:space="preserve">TOTAL </t>
  </si>
  <si>
    <t>ÁREA DE PISO</t>
  </si>
  <si>
    <t>(((PERÍMETRO PAREDE * ALTURA) + ÁREA DE PISO) - ÁREA DE ABERTURA)</t>
  </si>
  <si>
    <t>P10</t>
  </si>
  <si>
    <t>P11</t>
  </si>
  <si>
    <t>P12</t>
  </si>
  <si>
    <t>P9</t>
  </si>
  <si>
    <t>PORTA DE VIDRO, AUTOMATICA, DE CORRER, 4 FOLHAS, 240X210CM - FORNECIMENTO E INSTALAÇÃO</t>
  </si>
  <si>
    <t>REVESTIMENTO</t>
  </si>
  <si>
    <t>VERIFICAR EM TABELA GERAL DE PISO</t>
  </si>
  <si>
    <t>PISO CERAMICO 45X45CM</t>
  </si>
  <si>
    <t>VERIFICAR TABELA DE QUANTIDADES PROJETO HIDROSSANITÁRIO</t>
  </si>
  <si>
    <t>9.1.1</t>
  </si>
  <si>
    <t>NOVOS POPNTOS E MANUTENÇÃO</t>
  </si>
  <si>
    <t>13.394.926/0001-50</t>
  </si>
  <si>
    <t>VARANDA VIDROS</t>
  </si>
  <si>
    <t>(67) 3380-6060</t>
  </si>
  <si>
    <t>CAROL</t>
  </si>
  <si>
    <t>CRISTAL VIDROS</t>
  </si>
  <si>
    <t>07.196.106/0001-51</t>
  </si>
  <si>
    <t>(67) 98472-4160</t>
  </si>
  <si>
    <t>LUCAS</t>
  </si>
  <si>
    <t>8.2</t>
  </si>
  <si>
    <t>8.2.1</t>
  </si>
  <si>
    <t>ÁGUA FRIA</t>
  </si>
  <si>
    <t>CT 03</t>
  </si>
  <si>
    <t>CT 04</t>
  </si>
  <si>
    <t>C07</t>
  </si>
  <si>
    <t>C08</t>
  </si>
  <si>
    <t>AMERICANAS</t>
  </si>
  <si>
    <t>PONTOFRIO</t>
  </si>
  <si>
    <t>INSTALAÇÕES ELETRICAS</t>
  </si>
  <si>
    <t>CT 05</t>
  </si>
  <si>
    <t xml:space="preserve">ARMÁRIO EM ACRÍLICO, COM REQUADRO EM ALUMÍNIO, SOB BANCADA, COM PORTAS DE CORRER, ALTURA DE 0,80 CM </t>
  </si>
  <si>
    <t>C09</t>
  </si>
  <si>
    <t>C10</t>
  </si>
  <si>
    <t>PERSIÚTIL</t>
  </si>
  <si>
    <t>TORNEIRA DE PAREDE, CROMODA, COM ALAVANCA BENEFIT</t>
  </si>
  <si>
    <t>SANITÁRIOS, LAVATÓRIO</t>
  </si>
  <si>
    <t>TORNEIRAS, CABAMENTO DE DESCARGA</t>
  </si>
  <si>
    <t>SALA DE PREPARAÇÃO DO CORPO</t>
  </si>
  <si>
    <t xml:space="preserve">HALL DO BANHEIRO </t>
  </si>
  <si>
    <t>SALA 01</t>
  </si>
  <si>
    <t>SALA 02</t>
  </si>
  <si>
    <t>1.</t>
  </si>
  <si>
    <t>1.1</t>
  </si>
  <si>
    <t>1.1.1</t>
  </si>
  <si>
    <t>1.2</t>
  </si>
  <si>
    <t>1.2.1</t>
  </si>
  <si>
    <t>1.2.2</t>
  </si>
  <si>
    <t>1.2.3</t>
  </si>
  <si>
    <t>1.2.4</t>
  </si>
  <si>
    <t>PELICULA ADESIVA EM VIDROS-TIPO INSULFILM</t>
  </si>
  <si>
    <t>COD</t>
  </si>
  <si>
    <t>LOCAL</t>
  </si>
  <si>
    <t>3.2</t>
  </si>
  <si>
    <t>3.2.1</t>
  </si>
  <si>
    <t>3.2.2</t>
  </si>
  <si>
    <t>4.1.2</t>
  </si>
  <si>
    <t>4.1.3</t>
  </si>
  <si>
    <t>4.1.4</t>
  </si>
  <si>
    <t>5.1.4</t>
  </si>
  <si>
    <t>5.1.5</t>
  </si>
  <si>
    <t>5.1.6</t>
  </si>
  <si>
    <t>5.1.7</t>
  </si>
  <si>
    <t>5.1.8</t>
  </si>
  <si>
    <t>INSTALAÇÕES HIDROSSANITÁRIAS</t>
  </si>
  <si>
    <t>5.2</t>
  </si>
  <si>
    <t>5.2.1</t>
  </si>
  <si>
    <t>5.2.2</t>
  </si>
  <si>
    <t>6.1.2</t>
  </si>
  <si>
    <t>6.1.3</t>
  </si>
  <si>
    <t>6.1.4</t>
  </si>
  <si>
    <t>6.1.5</t>
  </si>
  <si>
    <t>6.1.6</t>
  </si>
  <si>
    <t>6.1.7</t>
  </si>
  <si>
    <t xml:space="preserve">LUMINÁRIAS </t>
  </si>
  <si>
    <t>ÁREA DE PREPARAÇÃO DO CORPO</t>
  </si>
  <si>
    <t>SANITÁRIOS E ÁREA DE PREPARAÇÃO DO CORPO</t>
  </si>
  <si>
    <t>8.3</t>
  </si>
  <si>
    <t>8.3.1</t>
  </si>
  <si>
    <t>LARGURA * ALTURA * 2 UNDS</t>
  </si>
  <si>
    <t>(JANEIRO/2023)</t>
  </si>
  <si>
    <t>BR 267 ENTRE A R. JOÃO PAES DE BARROS E A R. FRANCISCO DE OLIVEIRA</t>
  </si>
  <si>
    <t>REFORMA CAPELA MORTUÁRIA</t>
  </si>
  <si>
    <t>6.1.8</t>
  </si>
  <si>
    <t>WC 1</t>
  </si>
  <si>
    <t>WC 2</t>
  </si>
  <si>
    <t>SALA DE PREPARAÇÃO</t>
  </si>
  <si>
    <t>1.1.2</t>
  </si>
  <si>
    <t>1.1.3</t>
  </si>
  <si>
    <t>COMPRIMENTO</t>
  </si>
  <si>
    <t xml:space="preserve">SALA DE PREPARAÇÃO </t>
  </si>
  <si>
    <t xml:space="preserve">LUMINÁRIAS EXISTENTES </t>
  </si>
  <si>
    <t>INSULFILM</t>
  </si>
  <si>
    <t>3.2.3</t>
  </si>
  <si>
    <t>110016</t>
  </si>
  <si>
    <t>PORTA COMPLETA MADEIRA 2 FL.1,60X2,10M LISA FER.VAI-E-VEM</t>
  </si>
  <si>
    <t>SALA DE VIGILIA 01</t>
  </si>
  <si>
    <t>SALA DE VIGILIA 02</t>
  </si>
  <si>
    <t>PLATIBANDA ACIMA DA LAJE</t>
  </si>
  <si>
    <t>TORRE RESERVATORIO</t>
  </si>
  <si>
    <t>PORTICOS</t>
  </si>
  <si>
    <t>9.1.2</t>
  </si>
  <si>
    <t>9.1.3</t>
  </si>
  <si>
    <t>COBERTURA</t>
  </si>
  <si>
    <t>10.1</t>
  </si>
  <si>
    <t>10.1.1</t>
  </si>
  <si>
    <t>PEDRAS</t>
  </si>
  <si>
    <t>11.1</t>
  </si>
  <si>
    <t>11.1.1</t>
  </si>
  <si>
    <t>11.1.2</t>
  </si>
  <si>
    <t>11.1.3</t>
  </si>
  <si>
    <t>11.1.4</t>
  </si>
  <si>
    <t>11.1.5</t>
  </si>
  <si>
    <t>11.1.6</t>
  </si>
  <si>
    <t>5.1.9</t>
  </si>
  <si>
    <t>5.1.10</t>
  </si>
  <si>
    <t>5.1.12</t>
  </si>
  <si>
    <t>5.1.14</t>
  </si>
  <si>
    <t>SALA DE PREPARO</t>
  </si>
  <si>
    <t>(JUNHO/2023)</t>
  </si>
  <si>
    <t>ENCARGOS SOCIAIS DESONERADOS: 85,28%(HORA) 47,23%(MÊS)</t>
  </si>
  <si>
    <t>28,82</t>
  </si>
  <si>
    <t>ARQ - PORTAS INSTALAR</t>
  </si>
  <si>
    <t/>
  </si>
  <si>
    <t>0,70</t>
  </si>
  <si>
    <t>2,10</t>
  </si>
  <si>
    <t>INSTALAR PORTA DE MADEIRA, DE ABRIR, 1 FOLHA, COMPLETA</t>
  </si>
  <si>
    <t>1,60</t>
  </si>
  <si>
    <t>INSTALAR PORTA DE VIDRO, DE ABRIR, 2 FOLHAS, VIDRO TEMPERADO DE 10 MM, COMPLETA</t>
  </si>
  <si>
    <t>INSTALAR PORTA DE ABRIR EM MADEIRA,VAI E VEM, 2 FOLHAS</t>
  </si>
  <si>
    <t>2,40</t>
  </si>
  <si>
    <t>INSTALAR PORTA DE VIDRO, DE CORRER, 4 FOLHAS, VIDRO TEMPERADO 10 MM, COMPLETA</t>
  </si>
  <si>
    <t>PORTA DE ABRIR COM MOLA HIDRÁULICA, EM VIDRO TEMPERADO,
ESPESSURA 10MM, 2 FOLHAS, INCLUSIVE ACESSÓRIOS. AF_01/2021 ‐
FORNECIMENTO E INSTALAÇÃO</t>
  </si>
  <si>
    <t>INSTALAR PORTA METALICA, DE ABRIR, 2 FOLHAS</t>
  </si>
  <si>
    <t>PORTA COMPLETA DE ALUMÍNIO, DE ABRIR, 2 FOLHAS - FORNECIMENTO E INSTALAÇÃO</t>
  </si>
  <si>
    <t>3.2.4</t>
  </si>
  <si>
    <t>3.2.5</t>
  </si>
  <si>
    <t>PORTA DE CORRER, EM VIDRO TEMPERADO, ESPESSURA 10MM, 4 FOLHAS, INCLUSIVE ACESSÓRIOS. AF_01/2021 - FORNECIMENTO E INSTALAÇÃO</t>
  </si>
  <si>
    <t>5,20</t>
  </si>
  <si>
    <t>9,20</t>
  </si>
  <si>
    <t>HALL</t>
  </si>
  <si>
    <t>12,22</t>
  </si>
  <si>
    <t>17,95</t>
  </si>
  <si>
    <t>13,75</t>
  </si>
  <si>
    <t>15,05</t>
  </si>
  <si>
    <t>18,57</t>
  </si>
  <si>
    <t>18,82</t>
  </si>
  <si>
    <t>SALA DE VÍGILIA 01</t>
  </si>
  <si>
    <t>22,79</t>
  </si>
  <si>
    <t>18,94</t>
  </si>
  <si>
    <t>SALA DE VÍGILIA 02</t>
  </si>
  <si>
    <t>2,20</t>
  </si>
  <si>
    <t>6,19</t>
  </si>
  <si>
    <t>1,22</t>
  </si>
  <si>
    <t>4,50</t>
  </si>
  <si>
    <t>PISO 45X45</t>
  </si>
  <si>
    <t>INSTALAR PORTA DE VIDRO, DE ABRIR, 1 FOLHA, VIDRO TEMPERADO DE 10 MM, COMPLETA</t>
  </si>
  <si>
    <t xml:space="preserve">ESQUADRIAS </t>
  </si>
  <si>
    <t>8.1.2</t>
  </si>
  <si>
    <t>SALA DE VIGILA 01</t>
  </si>
  <si>
    <t>SALA DE VIGILA 02</t>
  </si>
  <si>
    <t xml:space="preserve">ABERTURA </t>
  </si>
  <si>
    <t>EDIFICAÇÃO</t>
  </si>
  <si>
    <t>VOLUME</t>
  </si>
  <si>
    <t>ESPESSURA</t>
  </si>
  <si>
    <t>5.1.11</t>
  </si>
  <si>
    <t>5.1.13</t>
  </si>
  <si>
    <t>TE PVC ESGOTO PVC SERIE NORMAL 75X50M</t>
  </si>
  <si>
    <t>PLANILHA DE ORÇAMENTÁRIA</t>
  </si>
  <si>
    <t>12.</t>
  </si>
  <si>
    <t>12.1</t>
  </si>
  <si>
    <t>12.1.1</t>
  </si>
  <si>
    <t>12.1.2</t>
  </si>
  <si>
    <t>ADMINISTRAÇÃO</t>
  </si>
  <si>
    <t>SEMANAS</t>
  </si>
  <si>
    <t>HORAS</t>
  </si>
  <si>
    <t>MESES</t>
  </si>
  <si>
    <t>MESES X HORAS X QTDE X SEMANAS</t>
  </si>
  <si>
    <t>MICROVENTILADOR VENTOKIT MODELO 150D COM SENSOR</t>
  </si>
  <si>
    <t xml:space="preserve">__________________________________                                                                                                                                                                        
Fábio Marques Ribeiro                                                                          
CREA 15276  </t>
  </si>
  <si>
    <t xml:space="preserve">___________________________________                                                                                                                                                                        
Nelson Cintra Ribeiro                                                                     
Prefeito            </t>
  </si>
  <si>
    <t>ITENS DE MAIORES RELEVÂNCIA</t>
  </si>
  <si>
    <t>____________________                                                                                                                                                                                                                                                                       Fábio Marques Ribeiro                                                                                
CREA - 15276 D / MS</t>
  </si>
  <si>
    <t xml:space="preserve">COM DESONERAÇÃO </t>
  </si>
  <si>
    <t>Total</t>
  </si>
  <si>
    <t>Peso (%)</t>
  </si>
  <si>
    <t>VA TOTAL DA OBRA</t>
  </si>
  <si>
    <t>AGESUL(JANEIRO/2023) SINAPI (JUNHO/2023) SBC (JUNHO/2023)</t>
  </si>
  <si>
    <t>REVESTIMENTO DE ACABAMENTO ARRANHADO, APLICADO COM DESEMPENADEIRA MALHA MEDIA, INCLUSIVE FUNDO PREPARADOR</t>
  </si>
  <si>
    <t>KIT DE PORTA DE MADEIRA FRISADA, SEMI-OCA (LEVE OU MÉDIA), PADRÃO MÉDIO, 70X210CM, ESPESSURA DE 3CM, ITENS INCLUSOS: DOBRADIÇAS, MONTAGEM E INSTALAÇÃO DE BATENTE, FECHADURA COM EXECUÇÃO DO FURO - FORNECIMENTO E INSTALAÇÃO. AF_12/2019</t>
  </si>
  <si>
    <t>REVESTIMENTO CERÂMICO PARA PAREDES INTERNAS COM PLACAS TIPO ESMALTADA EXTRA  DE DIMENSÕES 33X45 CM APLICADAS NA ALTURA INTEIRA DAS PAREDES. AF_02/2023_PE</t>
  </si>
  <si>
    <t>EXECUÇÃO DE PASSEIO (CALÇADA) OU PISO DE CONCRETO COM CONCRETO MOLDADO IN LOCO, FEITO EM OBRA, ACABAMENTO CONVENCIONAL, NÃO ARMADO. AF_08/2022</t>
  </si>
  <si>
    <t>REVESTIMENTO CERÂMICO PARA PISO COM PLACAS TIPO ESMALTADA EXTRA DE DIMENSÕES 45X45 CM APLICADA EM AMBIENTES DE ÁREA MAIOR QUE 10 M2. AF_02/2023_PE</t>
  </si>
  <si>
    <t>EXECUÇÃO DE PASSEIO (CALÇADA) OU PISO DE CONCRETO COM CONCRETO MOLDADO IN LOCO, FEITO EM OBRA, ACABAMENTO CONVENCIONAL, ESPESSURA 6 CM, ARMADO. AF_08/2022</t>
  </si>
  <si>
    <t>SOLEIRA EM GRANITO, LARGURA 15 CM, ESPESSURA 2,0 CM. AF_09/2020</t>
  </si>
  <si>
    <t>DEMOLIÇÃO DE REVESTIMENTO CERÂMICO, DE FORMA MANUAL, SEM REAPROVEITAMENTO. AF_12/2017</t>
  </si>
  <si>
    <t>17,63</t>
  </si>
  <si>
    <t>DEMOLIÇÃO DE PAVIMENTO INTERTRAVADO, DE FORMA MANUAL, COM REAPROVEITAMENTO. AF_12/2017</t>
  </si>
  <si>
    <t>11,65</t>
  </si>
  <si>
    <t>DEMOLIÇÃO DE ALVENARIA DE BLOCO FURADO, DE FORMA MANUAL, COM REAPROVEITAMENTO. AF_12/2017</t>
  </si>
  <si>
    <t>M3</t>
  </si>
  <si>
    <t>91,03</t>
  </si>
  <si>
    <t>REMOÇÃO DE PORTAS, DE FORMA MANUAL, SEM REAPROVEITAMENTO. AF_12/2017</t>
  </si>
  <si>
    <t>7,17</t>
  </si>
  <si>
    <t>REMOÇÃO DE LOUÇAS, DE FORMA MANUAL, SEM REAPROVEITAMENTO. AF_12/2017</t>
  </si>
  <si>
    <t>9,45</t>
  </si>
  <si>
    <t>REMOÇÃO DE METAIS SANITÁRIOS, DE FORMA MANUAL, SEM REAPROVEITAMENTO. AF_12/2017</t>
  </si>
  <si>
    <t>6,89</t>
  </si>
  <si>
    <t>REMOÇÃO DE LUMINÁRIAS, DE FORMA MANUAL, SEM REAPROVEITAMENTO. AF_12/2017</t>
  </si>
  <si>
    <t>1,03</t>
  </si>
  <si>
    <t>60,31</t>
  </si>
  <si>
    <t>1.082,22</t>
  </si>
  <si>
    <t>REVESTIMENTO CERÂMICO PARA PISO COM PLACAS TIPO ESMALTADA EXTRA DE DIMENSÕES 45X45 CM APLICADA EM AMBIENTES DE ÁREA MENOR QUE 5 M2. AF_02/2023_PE</t>
  </si>
  <si>
    <t>62,26</t>
  </si>
  <si>
    <t>REVESTIMENTO CERÂMICO PARA PISO COM PLACAS TIPO ESMALTADA EXTRA DE DIMENSÕES 45X45 CM APLICADA EM AMBIENTES DE ÁREA ENTRE 5 M2 E 10 M2. AF_02/2023_PE</t>
  </si>
  <si>
    <t>54,15</t>
  </si>
  <si>
    <t>47,73</t>
  </si>
  <si>
    <t>RODAPÉ CERÂMICO DE 7CM DE ALTURA COM PLACAS TIPO ESMALTADA EXTRA DE DIMENSÕES 45X45CM. AF_02/2023</t>
  </si>
  <si>
    <t>7,54</t>
  </si>
  <si>
    <t>CAIXA SIFONADA, PVC, DN 150 X 185 X 75 MM, JUNTA ELÁSTICA, FORNECIDA E INSTALADA EM RAMAL DE DESCARGA OU EM RAMAL DE ESGOTO SANITÁRIO. AF_08/2022</t>
  </si>
  <si>
    <t>107,42</t>
  </si>
  <si>
    <t>CURVA CURTA 90 GRAUS, PVC, SERIE NORMAL, ESGOTO PREDIAL, DN 40 MM, JUNTA SOLDÁVEL, FORNECIDO E INSTALADO EM RAMAL DE DESCARGA OU RAMAL DE ESGOTO SANITÁRIO. AF_08/2022</t>
  </si>
  <si>
    <t>12,82</t>
  </si>
  <si>
    <t>JOELHO 45 GRAUS, PVC, SERIE NORMAL, ESGOTO PREDIAL, DN 100 MM, JUNTA ELÁSTICA, FORNECIDO E INSTALADO EM RAMAL DE DESCARGA OU RAMAL DE ESGOTO SANITÁRIO. AF_08/2022</t>
  </si>
  <si>
    <t>27,74</t>
  </si>
  <si>
    <t>JOELHO 90 GRAUS, PVC, SERIE NORMAL, ESGOTO PREDIAL, DN 100 MM, JUNTA ELÁSTICA, FORNECIDO E INSTALADO EM RAMAL DE DESCARGA OU RAMAL DE ESGOTO SANITÁRIO. AF_08/2022</t>
  </si>
  <si>
    <t>26,74</t>
  </si>
  <si>
    <t>JOELHO 90 GRAUS, PVC, SERIE NORMAL, ESGOTO PREDIAL, DN 40 MM, JUNTA SOLDÁVEL, FORNECIDO E INSTALADO EM RAMAL DE DESCARGA OU RAMAL DE ESGOTO SANITÁRIO. AF_08/2022</t>
  </si>
  <si>
    <t>9,32</t>
  </si>
  <si>
    <t>- JUNCAO SIMPLES COM REDUCAO (100 X 75) MM</t>
  </si>
  <si>
    <t>TUBO PVC, SERIE NORMAL, ESGOTO PREDIAL, DN 100 MM, FORNECIDO E INSTALADO EM RAMAL DE DESCARGA OU RAMAL DE ESGOTO SANITÁRIO. AF_08/2022</t>
  </si>
  <si>
    <t>35,80</t>
  </si>
  <si>
    <t>TUBO PVC, SERIE NORMAL, ESGOTO PREDIAL, DN 75 MM, FORNECIDO E INSTALADO EM RAMAL DE DESCARGA OU RAMAL DE ESGOTO SANITÁRIO. AF_08/2022</t>
  </si>
  <si>
    <t>32,38</t>
  </si>
  <si>
    <t>TUBO PVC, SERIE NORMAL, ESGOTO PREDIAL, DN 40 MM, FORNECIDO E INSTALADO EM RAMAL DE DESCARGA OU RAMAL DE ESGOTO SANITÁRIO. AF_08/2022</t>
  </si>
  <si>
    <t>19,37</t>
  </si>
  <si>
    <t>JOELHO 90 GRAUS, PVC, SERIE NORMAL, ESGOTO PREDIAL, DN 50 MM, JUNTA ELÁSTICA, FORNECIDO E INSTALADO EM RAMAL DE DESCARGA OU RAMAL DE ESGOTO SANITÁRIO. AF_08/2022</t>
  </si>
  <si>
    <t>13,77</t>
  </si>
  <si>
    <t>TERMINAL DE VENTILAÇÃO, PVC, SÉRIE NORMAL, ESGOTO PREDIAL, DN 50 MM, JUNTA SOLDÁVEL, FORNECIDO E INSTALADO EM PRUMADA DE ESGOTO SANITÁRIO OU VENTILAÇÃO. AF_08/2022</t>
  </si>
  <si>
    <t>12,86</t>
  </si>
  <si>
    <t>TUBO PVC, SERIE NORMAL, ESGOTO PREDIAL, DN 50 MM, FORNECIDO E INSTALADO EM RAMAL DE DESCARGA OU RAMAL DE ESGOTO SANITÁRIO. AF_08/2022</t>
  </si>
  <si>
    <t>25,73</t>
  </si>
  <si>
    <t>ESCAVAÇÃO MANUAL DE VALA COM PROFUNDIDADE MENOR OU IGUAL A 1,30 M. AF_02/2021</t>
  </si>
  <si>
    <t>67,41</t>
  </si>
  <si>
    <t>REATERRO MANUAL APILOADO COM SOQUETE. AF_10/2017</t>
  </si>
  <si>
    <t>40,87</t>
  </si>
  <si>
    <t>VÁLVULA DE DESCARGA METÁLICA, BASE 1 1/4", ACABAMENTO METALICO CROMADO - FORNECIMENTO E INSTALAÇÃO. AF_08/2021</t>
  </si>
  <si>
    <t>232,60</t>
  </si>
  <si>
    <t>TORNEIRA CROMADA 1/2 OU 3/4 PARA TANQUE, PADRÃO POPULAR - FORNECIMENTO E INSTALAÇÃO. AF_01/2020</t>
  </si>
  <si>
    <t>45,75</t>
  </si>
  <si>
    <t>VASO SANITARIO SIFONADO CONVENCIONAL COM LOUÇA BRANCA, INCLUSO CONJUNTO DE LIGAÇÃO PARA BACIA SANITÁRIA AJUSTÁVEL - FORNECIMENTO E INSTALAÇÃO. AF_10/2016</t>
  </si>
  <si>
    <t>289,46</t>
  </si>
  <si>
    <t>ASSENTO SANITÁRIO CONVENCIONAL - FORNECIMENTO E INSTALACAO. AF_01/2020</t>
  </si>
  <si>
    <t>47,45</t>
  </si>
  <si>
    <t>LAVATÓRIO LOUÇA BRANCA COM COLUNA, *44 X 35,5* CM, PADRÃO POPULAR, INCLUSO SIFÃO FLEXÍVEL EM PVC, VÁLVULA E ENGATE FLEXÍVEL 30CM EM PLÁSTICO E COM TORNEIRA CROMADA PADRÃO POPULAR - FORNECIMENTO E INSTALAÇÃO. AF_01/2020</t>
  </si>
  <si>
    <t>401,58</t>
  </si>
  <si>
    <t>TANQUE DE LOUÇA BRANCA COM COLUNA, 30L OU EQUIVALENTE, INCLUSO SIFÃO FLEXÍVEL EM PVC, VÁLVULA METÁLICA E TORNEIRA DE METAL CROMADO PADRÃO MÉDIO - FORNECIMENTO E INSTALAÇÃO. AF_01/2020</t>
  </si>
  <si>
    <t>869,46</t>
  </si>
  <si>
    <t>PAPELEIRA PLASTICA TIPO DISPENSER PARA PAPEL HIGIENICO ROLAO - FORNECIMENTO E INSTALACAO</t>
  </si>
  <si>
    <t>SABONETEIRA PLASTICA TIPO DISPENSER PARA SABONETE LIQUIDO COM RESERVATORIO 800 A 1500 ML, INCLUSO FIXAÇÃO. AF_01/2020</t>
  </si>
  <si>
    <t>71,59</t>
  </si>
  <si>
    <t>TOALHEIRO PLASTICO TIPO DISPENSER PARA PAPEL TOALHA INTERFOLHADO</t>
  </si>
  <si>
    <t>ESPELHO CRISTAL, ESPESSURA 4MM FIXADO COM BOTAO FRANCES DE PLASTICO CROMADO, PARAFUSO E BUCHA, SEM MOLDURA - FORNECIMENTO E INSTALACAO</t>
  </si>
  <si>
    <t>LUMINARIA TIPO PLAFON COM PAINEL LED, 30X30CM, SOBREPOR, POTENCIA DE 24W, 4000K, LUZ NEUTRA, ELGIN OU SIMILAR - FORNECIMENTO E INSTALACAO</t>
  </si>
  <si>
    <t>PINTURA TINTA DE ACABAMENTO (PIGMENTADA) ESMALTE SINTÉTICO ACETINADO EM MADEIRA, 2 DEMÃOS. AF_01/2021</t>
  </si>
  <si>
    <t>13,64</t>
  </si>
  <si>
    <t>PINTURA COM TINTA ALQUÍDICA DE ACABAMENTO (ESMALTE SINTÉTICO BRILHANTE) APLICADA A ROLO OU PINCEL SOBRE SUPERFÍCIES METÁLICAS (EXCETO PERFIL) EXECUTADO EM OBRA (02 DEMÃOS). AF_01/2020</t>
  </si>
  <si>
    <t>39,41</t>
  </si>
  <si>
    <t>PINTURA LÁTEX ACRÍLICA PREMIUM, APLICAÇÃO MANUAL EM PAREDES, DUAS DEMÃOS. AF_04/2023</t>
  </si>
  <si>
    <t>11,33</t>
  </si>
  <si>
    <t>CALHA EM CHAPA DE AÇO GALVANIZADO NÚMERO 24, DESENVOLVIMENTO DE 50 CM, INCLUSO TRANSPORTE VERTICAL. AF_07/2019</t>
  </si>
  <si>
    <t>83,05</t>
  </si>
  <si>
    <t>CHAPIM (RUFO CAPA) EM AÇO GALVANIZADO, CORTE 33. AF_11/2020</t>
  </si>
  <si>
    <t>38,66</t>
  </si>
  <si>
    <t>IMPERMEABILIZAÇÃO DE SUPERFÍCIE COM EMULSÃO ASFÁLTICA, 2 DEMÃOS AF_06/2018</t>
  </si>
  <si>
    <t>45,86</t>
  </si>
  <si>
    <t>114,25</t>
  </si>
  <si>
    <t>76,68</t>
  </si>
  <si>
    <t>711,55</t>
  </si>
  <si>
    <t>PLANTIO DE GRAMA ESMERALDA OU SÃO CARLOS OU CURITIBANA, EM PLACAS. AF_05/2022</t>
  </si>
  <si>
    <t>12,02</t>
  </si>
  <si>
    <t>PLACA DE SINALIZACAO EM ACRILICO ATE 240 CM2 COM 10 LETRAS, PARA PORTAS</t>
  </si>
  <si>
    <t>ALVENARIA DE VEDAÇÃO COM ELEMENTO VAZADO DE CERÂMICA (COBOGÓ) DE 7X20X20CM E ARGAMASSA DE ASSENTAMENTO COM PREPARO EM BETONEIRA. AF_05/2020</t>
  </si>
  <si>
    <t>140,08</t>
  </si>
  <si>
    <t>ENGENHEIRO CIVIL DE OBRA JUNIOR COM ENCARGOS COMPLEMENTARES</t>
  </si>
  <si>
    <t>H</t>
  </si>
  <si>
    <t>97,88</t>
  </si>
  <si>
    <t>MESTRE DE OBRAS COM ENCARGOS COMPLEMENTARES</t>
  </si>
  <si>
    <t>29,76</t>
  </si>
  <si>
    <t>P8 P12</t>
  </si>
  <si>
    <t xml:space="preserve">MOLA HIDRAULICA DE PISO, PARA PORTAS DE ATE 1100 MM E PESO DE ATE 120 KG, COM CORPO EM ACO INOX                                                                                                                                                                                                                                                                                                                                                                                                           </t>
  </si>
  <si>
    <t xml:space="preserve">UN    </t>
  </si>
  <si>
    <t>826,62</t>
  </si>
  <si>
    <t xml:space="preserve">VIDRO TEMPERADO INCOLOR PARA PORTA DE ABRIR, E = 10 MM (SEM FERRAGENS E SEM COLOCACAO)                                                                                                                                                                                                                                                                                                                                                                                                                    </t>
  </si>
  <si>
    <t xml:space="preserve">M2    </t>
  </si>
  <si>
    <t>420,00</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</si>
  <si>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</si>
  <si>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</si>
  <si>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153,39</t>
  </si>
  <si>
    <t>VIDRACEIRO COM ENCARGOS COMPLEMENTARES</t>
  </si>
  <si>
    <t>18,92</t>
  </si>
  <si>
    <t>SERVENTE COM ENCARGOS COMPLEMENTARES</t>
  </si>
  <si>
    <t>17,04</t>
  </si>
  <si>
    <t>CARPINTEIRO DE ESQUADRIA COM ENCARGOS COMPLEMENTARES</t>
  </si>
  <si>
    <t>19,97</t>
  </si>
  <si>
    <t>AJUDANTE DE CARPINTEIRO COM ENCARGOS COMPLEMENTARES</t>
  </si>
  <si>
    <t>17,89</t>
  </si>
  <si>
    <t>PORTA DE ALUMÍNIO DE ABRIR COM LAMBRI, COM GUARNIÇÃO, FIXAÇÃO COM PARAFUSOS - FORNECIMENTO E INSTALAÇÃO. AF_12/2019</t>
  </si>
  <si>
    <t>911,59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</si>
</sst>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0.000_);\(#,##0.000\)"/>
    <numFmt numFmtId="165" formatCode="&quot;R$&quot;\ #,##0.00"/>
    <numFmt numFmtId="166" formatCode="_(* #,##0.00_);_(* \(#,##0.00\);_(* &quot;-&quot;??_);_(@_)"/>
    <numFmt numFmtId="167" formatCode="0.0000"/>
    <numFmt numFmtId="168" formatCode="#,##0.00\ %"/>
  </numFmts>
  <fonts count="53" x14ac:knownFonts="1">
    <font>
      <sz val="11"/>
      <color theme="1"/>
      <name val="Calibri"/>
      <family val="2"/>
      <scheme val="minor"/>
    </font>
    <font>
      <sz val="10"/>
      <name val="Courier"/>
      <family val="3"/>
    </font>
    <font>
      <sz val="8"/>
      <name val="Calibri"/>
      <family val="2"/>
      <scheme val="minor"/>
    </font>
    <font>
      <sz val="11"/>
      <color theme="1"/>
      <name val="Calibri"/>
      <family val="2"/>
      <scheme val="minor"/>
    </font>
    <font>
      <sz val="11"/>
      <color indexed="8"/>
      <name val="Calibri"/>
      <family val="2"/>
      <scheme val="minor"/>
    </font>
    <font>
      <sz val="8"/>
      <color rgb="FF000000"/>
      <name val="Arial"/>
      <family val="2"/>
    </font>
    <font>
      <sz val="10"/>
      <name val="Arial"/>
      <family val="2"/>
    </font>
    <font>
      <b/>
      <sz val="10"/>
      <name val="Cambria"/>
      <family val="1"/>
    </font>
    <font>
      <sz val="10"/>
      <name val="Cambria"/>
      <family val="1"/>
    </font>
    <font>
      <sz val="8"/>
      <name val="Cambria"/>
      <family val="1"/>
    </font>
    <font>
      <b/>
      <sz val="9"/>
      <name val="Cambria"/>
      <family val="1"/>
    </font>
    <font>
      <b/>
      <sz val="8"/>
      <name val="Cambria"/>
      <family val="1"/>
    </font>
    <font>
      <b/>
      <sz val="12"/>
      <name val="Cambria"/>
      <family val="1"/>
    </font>
    <font>
      <b/>
      <sz val="16"/>
      <name val="Cambria"/>
      <family val="1"/>
    </font>
    <font>
      <sz val="9"/>
      <name val="Cambria"/>
      <family val="1"/>
    </font>
    <font>
      <sz val="10"/>
      <color rgb="FF000000"/>
      <name val="Arial"/>
      <family val="2"/>
    </font>
    <font>
      <sz val="10"/>
      <color rgb="FF000000"/>
      <name val="Cambria"/>
      <family val="1"/>
    </font>
    <font>
      <b/>
      <sz val="11"/>
      <color indexed="8"/>
      <name val="Courier New"/>
      <family val="3"/>
    </font>
    <font>
      <b/>
      <sz val="9"/>
      <color indexed="8"/>
      <name val="Courier New"/>
      <family val="3"/>
    </font>
    <font>
      <sz val="9"/>
      <color indexed="8"/>
      <name val="Courier New"/>
      <family val="3"/>
    </font>
    <font>
      <b/>
      <sz val="9"/>
      <color rgb="FF000000"/>
      <name val="Courier New"/>
      <family val="3"/>
    </font>
    <font>
      <sz val="9"/>
      <color rgb="FF000000"/>
      <name val="Courier New"/>
      <family val="3"/>
    </font>
    <font>
      <sz val="10"/>
      <color rgb="FF000000"/>
      <name val="Courier New"/>
      <family val="3"/>
    </font>
    <font>
      <b/>
      <sz val="10"/>
      <color indexed="8"/>
      <name val="Courier New"/>
      <family val="3"/>
    </font>
    <font>
      <sz val="10"/>
      <color rgb="FF000000"/>
      <name val="Arial"/>
      <family val="2"/>
    </font>
    <font>
      <sz val="9"/>
      <name val="Courier New"/>
      <family val="3"/>
    </font>
    <font>
      <sz val="10"/>
      <color rgb="FFFF0000"/>
      <name val="Cambria"/>
      <family val="1"/>
    </font>
    <font>
      <b/>
      <sz val="16"/>
      <color rgb="FFFF0000"/>
      <name val="Bahnschrift SemiBold Condensed"/>
      <family val="2"/>
    </font>
    <font>
      <sz val="11"/>
      <color rgb="FFFF0000"/>
      <name val="Calibri"/>
      <family val="2"/>
      <scheme val="minor"/>
    </font>
    <font>
      <sz val="8"/>
      <color rgb="FFFF0000"/>
      <name val="Cambria"/>
      <family val="1"/>
    </font>
    <font>
      <b/>
      <sz val="8"/>
      <color rgb="FFFF0000"/>
      <name val="Cambria"/>
      <family val="1"/>
    </font>
    <font>
      <b/>
      <sz val="6"/>
      <color rgb="FFFF0000"/>
      <name val="Cambria"/>
      <family val="1"/>
    </font>
    <font>
      <sz val="16"/>
      <color rgb="FFFF0000"/>
      <name val="Bahnschrift SemiBold Condensed"/>
      <family val="2"/>
    </font>
    <font>
      <b/>
      <sz val="16"/>
      <name val="Bahnschrift SemiBold Condensed"/>
      <family val="2"/>
    </font>
    <font>
      <sz val="16"/>
      <name val="Bahnschrift SemiBold Condensed"/>
      <family val="2"/>
    </font>
    <font>
      <sz val="11"/>
      <name val="Calibri"/>
      <family val="2"/>
      <scheme val="minor"/>
    </font>
    <font>
      <b/>
      <sz val="14"/>
      <name val="Cambria"/>
      <family val="1"/>
    </font>
    <font>
      <b/>
      <sz val="7"/>
      <name val="Cambria"/>
      <family val="1"/>
    </font>
    <font>
      <b/>
      <sz val="12"/>
      <color rgb="FFFF0000"/>
      <name val="Cambria"/>
      <family val="1"/>
    </font>
    <font>
      <b/>
      <sz val="16"/>
      <color rgb="FFFF0000"/>
      <name val="Cambria"/>
      <family val="1"/>
    </font>
    <font>
      <b/>
      <sz val="9"/>
      <color rgb="FFFF0000"/>
      <name val="Cambria"/>
      <family val="1"/>
    </font>
    <font>
      <b/>
      <sz val="10"/>
      <color rgb="FFFF0000"/>
      <name val="Cambria"/>
      <family val="1"/>
    </font>
    <font>
      <sz val="11"/>
      <name val="Cambria"/>
      <family val="1"/>
    </font>
    <font>
      <b/>
      <sz val="11"/>
      <name val="Cambria"/>
      <family val="1"/>
    </font>
    <font>
      <b/>
      <sz val="10"/>
      <name val="Calibri"/>
      <family val="2"/>
      <scheme val="minor"/>
    </font>
    <font>
      <sz val="10"/>
      <name val="Calibri"/>
      <family val="2"/>
      <scheme val="minor"/>
    </font>
    <font>
      <sz val="8"/>
      <name val="Arial"/>
      <family val="2"/>
    </font>
    <font>
      <b/>
      <sz val="10"/>
      <name val="Arial"/>
      <family val="2"/>
    </font>
    <font>
      <sz val="11"/>
      <color theme="1"/>
      <name val="Cambria"/>
      <family val="1"/>
    </font>
    <font>
      <b/>
      <sz val="6"/>
      <name val="Cambria"/>
      <family val="1"/>
    </font>
    <font>
      <sz val="8"/>
      <color rgb="FF000000"/>
      <name val="Cambria"/>
      <family val="1"/>
    </font>
    <font>
      <b/>
      <sz val="8"/>
      <color rgb="FF000000"/>
      <name val="Cambria"/>
      <family val="1"/>
    </font>
    <font>
      <sz val="9"/>
      <name val="Calibri"/>
      <family val="2"/>
      <scheme val="minor"/>
    </font>
  </fonts>
  <fills count="15">
    <fill>
      <patternFill patternType="none"/>
    </fill>
    <fill>
      <patternFill patternType="gray125"/>
    </fill>
    <fill>
      <patternFill patternType="solid">
        <fgColor theme="0"/>
        <bgColor indexed="64"/>
      </patternFill>
    </fill>
    <fill>
      <patternFill patternType="solid">
        <fgColor theme="9" tint="0.79998168889431442"/>
        <bgColor indexed="64"/>
      </patternFill>
    </fill>
    <fill>
      <patternFill patternType="gray0625"/>
    </fill>
    <fill>
      <patternFill patternType="solid">
        <fgColor theme="4" tint="0.79998168889431442"/>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3" tint="0.59999389629810485"/>
        <bgColor indexed="64"/>
      </patternFill>
    </fill>
    <fill>
      <patternFill patternType="gray0625">
        <bgColor theme="0"/>
      </patternFill>
    </fill>
    <fill>
      <patternFill patternType="solid">
        <fgColor rgb="FFFFFFFF"/>
      </patternFill>
    </fill>
  </fills>
  <borders count="47">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
      <left style="thin">
        <color auto="1"/>
      </left>
      <right/>
      <top/>
      <bottom/>
      <diagonal/>
    </border>
    <border>
      <left/>
      <right style="thin">
        <color auto="1"/>
      </right>
      <top/>
      <bottom/>
      <diagonal/>
    </border>
    <border>
      <left/>
      <right/>
      <top/>
      <bottom style="thin">
        <color auto="1"/>
      </bottom>
      <diagonal/>
    </border>
    <border>
      <left style="thin">
        <color rgb="FF000000"/>
      </left>
      <right style="thin">
        <color rgb="FF000000"/>
      </right>
      <top/>
      <bottom style="thin">
        <color rgb="FF000000"/>
      </bottom>
      <diagonal/>
    </border>
    <border>
      <left style="thin">
        <color rgb="FF000000"/>
      </left>
      <right/>
      <top style="thin">
        <color indexed="64"/>
      </top>
      <bottom/>
      <diagonal/>
    </border>
    <border>
      <left style="thin">
        <color indexed="64"/>
      </left>
      <right style="thin">
        <color rgb="FF000000"/>
      </right>
      <top style="thin">
        <color indexed="64"/>
      </top>
      <bottom/>
      <diagonal/>
    </border>
    <border>
      <left style="thin">
        <color rgb="FF000000"/>
      </left>
      <right style="thin">
        <color rgb="FF000000"/>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top/>
      <bottom style="thin">
        <color rgb="FF000000"/>
      </bottom>
      <diagonal/>
    </border>
    <border>
      <left style="thin">
        <color indexed="64"/>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indexed="64"/>
      </left>
      <right style="thin">
        <color rgb="FF000000"/>
      </right>
      <top style="thin">
        <color rgb="FF000000"/>
      </top>
      <bottom style="thin">
        <color rgb="FF000000"/>
      </bottom>
      <diagonal/>
    </border>
    <border>
      <left style="thin">
        <color rgb="FF000000"/>
      </left>
      <right/>
      <top style="thin">
        <color auto="1"/>
      </top>
      <bottom style="thin">
        <color rgb="FF000000"/>
      </bottom>
      <diagonal/>
    </border>
    <border>
      <left/>
      <right/>
      <top style="thin">
        <color auto="1"/>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rgb="FF000000"/>
      </bottom>
      <diagonal/>
    </border>
    <border>
      <left style="thin">
        <color indexed="64"/>
      </left>
      <right style="thin">
        <color indexed="64"/>
      </right>
      <top style="thin">
        <color rgb="FF000000"/>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auto="1"/>
      </left>
      <right style="thin">
        <color auto="1"/>
      </right>
      <top/>
      <bottom style="thin">
        <color auto="1"/>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rgb="FF000000"/>
      </left>
      <right/>
      <top/>
      <bottom/>
      <diagonal/>
    </border>
    <border>
      <left style="thin">
        <color rgb="FF000000"/>
      </left>
      <right/>
      <top/>
      <bottom style="thin">
        <color indexed="64"/>
      </bottom>
      <diagonal/>
    </border>
  </borders>
  <cellStyleXfs count="26">
    <xf numFmtId="0" fontId="0" fillId="0" borderId="0"/>
    <xf numFmtId="164" fontId="1" fillId="0" borderId="0"/>
    <xf numFmtId="164" fontId="1" fillId="0" borderId="0"/>
    <xf numFmtId="9" fontId="3" fillId="0" borderId="0" applyFont="0" applyFill="0" applyBorder="0" applyAlignment="0" applyProtection="0"/>
    <xf numFmtId="0" fontId="4" fillId="0" borderId="0"/>
    <xf numFmtId="0" fontId="3" fillId="0" borderId="0"/>
    <xf numFmtId="0" fontId="6" fillId="0" borderId="0"/>
    <xf numFmtId="166" fontId="6" fillId="0" borderId="0" applyFont="0" applyFill="0" applyBorder="0" applyAlignment="0" applyProtection="0"/>
    <xf numFmtId="43" fontId="3" fillId="0" borderId="0" applyFont="0" applyFill="0" applyBorder="0" applyAlignment="0" applyProtection="0"/>
    <xf numFmtId="0" fontId="6" fillId="0" borderId="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0" fontId="15" fillId="0" borderId="0"/>
    <xf numFmtId="0" fontId="24" fillId="0" borderId="0"/>
    <xf numFmtId="44" fontId="15" fillId="0" borderId="0" applyFont="0" applyFill="0" applyBorder="0" applyAlignment="0" applyProtection="0"/>
    <xf numFmtId="0" fontId="15" fillId="0" borderId="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4" fontId="15" fillId="0" borderId="0" applyFont="0" applyFill="0" applyBorder="0" applyAlignment="0" applyProtection="0"/>
    <xf numFmtId="44" fontId="3" fillId="0" borderId="0" applyFont="0" applyFill="0" applyBorder="0" applyAlignment="0" applyProtection="0"/>
  </cellStyleXfs>
  <cellXfs count="725">
    <xf numFmtId="0" fontId="0" fillId="0" borderId="0" xfId="0"/>
    <xf numFmtId="0" fontId="16" fillId="0" borderId="0" xfId="14" applyFont="1"/>
    <xf numFmtId="0" fontId="12" fillId="0" borderId="0" xfId="14" applyFont="1" applyAlignment="1">
      <alignment vertical="center"/>
    </xf>
    <xf numFmtId="0" fontId="16" fillId="0" borderId="0" xfId="14" applyFont="1" applyAlignment="1">
      <alignment vertical="center"/>
    </xf>
    <xf numFmtId="49" fontId="16" fillId="0" borderId="0" xfId="14" applyNumberFormat="1" applyFont="1"/>
    <xf numFmtId="0" fontId="16" fillId="9" borderId="0" xfId="14" applyFont="1" applyFill="1"/>
    <xf numFmtId="0" fontId="15" fillId="0" borderId="0" xfId="14" applyAlignment="1">
      <alignment wrapText="1"/>
    </xf>
    <xf numFmtId="0" fontId="15" fillId="0" borderId="0" xfId="14"/>
    <xf numFmtId="4" fontId="6" fillId="0" borderId="0" xfId="14" applyNumberFormat="1" applyFont="1"/>
    <xf numFmtId="0" fontId="5" fillId="0" borderId="0" xfId="14" applyFont="1" applyAlignment="1">
      <alignment vertical="center"/>
    </xf>
    <xf numFmtId="0" fontId="15" fillId="0" borderId="0" xfId="14" applyAlignment="1">
      <alignment vertical="center"/>
    </xf>
    <xf numFmtId="0" fontId="22" fillId="9" borderId="11" xfId="14" applyFont="1" applyFill="1" applyBorder="1" applyAlignment="1" applyProtection="1">
      <alignment vertical="center"/>
      <protection locked="0"/>
    </xf>
    <xf numFmtId="4" fontId="22" fillId="9" borderId="12" xfId="14" applyNumberFormat="1" applyFont="1" applyFill="1" applyBorder="1" applyAlignment="1" applyProtection="1">
      <alignment vertical="center"/>
      <protection locked="0"/>
    </xf>
    <xf numFmtId="0" fontId="22" fillId="9" borderId="12" xfId="14" applyFont="1" applyFill="1" applyBorder="1" applyAlignment="1" applyProtection="1">
      <alignment vertical="center"/>
      <protection locked="0"/>
    </xf>
    <xf numFmtId="10" fontId="22" fillId="9" borderId="12" xfId="14" applyNumberFormat="1" applyFont="1" applyFill="1" applyBorder="1" applyAlignment="1" applyProtection="1">
      <alignment horizontal="left" vertical="center"/>
      <protection locked="0"/>
    </xf>
    <xf numFmtId="0" fontId="18" fillId="7" borderId="28" xfId="14" applyFont="1" applyFill="1" applyBorder="1" applyAlignment="1" applyProtection="1">
      <alignment horizontal="left" vertical="center"/>
      <protection locked="0"/>
    </xf>
    <xf numFmtId="0" fontId="19" fillId="8" borderId="29" xfId="14" applyFont="1" applyFill="1" applyBorder="1" applyAlignment="1" applyProtection="1">
      <alignment horizontal="left" vertical="center"/>
      <protection locked="0"/>
    </xf>
    <xf numFmtId="0" fontId="20" fillId="7" borderId="30" xfId="14" applyFont="1" applyFill="1" applyBorder="1" applyAlignment="1" applyProtection="1">
      <alignment vertical="center"/>
      <protection locked="0"/>
    </xf>
    <xf numFmtId="49" fontId="21" fillId="8" borderId="31" xfId="14" applyNumberFormat="1" applyFont="1" applyFill="1" applyBorder="1" applyAlignment="1" applyProtection="1">
      <alignment vertical="center"/>
      <protection locked="0"/>
    </xf>
    <xf numFmtId="0" fontId="20" fillId="7" borderId="32" xfId="14" applyFont="1" applyFill="1" applyBorder="1" applyAlignment="1" applyProtection="1">
      <alignment vertical="center"/>
      <protection locked="0"/>
    </xf>
    <xf numFmtId="49" fontId="21" fillId="8" borderId="33" xfId="14" applyNumberFormat="1" applyFont="1" applyFill="1" applyBorder="1" applyAlignment="1" applyProtection="1">
      <alignment vertical="center"/>
      <protection locked="0"/>
    </xf>
    <xf numFmtId="0" fontId="18" fillId="7" borderId="30" xfId="14" applyFont="1" applyFill="1" applyBorder="1" applyAlignment="1" applyProtection="1">
      <alignment horizontal="left" vertical="center"/>
      <protection locked="0"/>
    </xf>
    <xf numFmtId="0" fontId="20" fillId="7" borderId="28" xfId="14" applyFont="1" applyFill="1" applyBorder="1" applyAlignment="1" applyProtection="1">
      <alignment vertical="center"/>
      <protection locked="0"/>
    </xf>
    <xf numFmtId="0" fontId="21" fillId="8" borderId="29" xfId="14" applyFont="1" applyFill="1" applyBorder="1" applyAlignment="1" applyProtection="1">
      <alignment vertical="center"/>
      <protection locked="0"/>
    </xf>
    <xf numFmtId="0" fontId="21" fillId="8" borderId="31" xfId="14" applyFont="1" applyFill="1" applyBorder="1" applyAlignment="1" applyProtection="1">
      <alignment vertical="center"/>
      <protection locked="0"/>
    </xf>
    <xf numFmtId="14" fontId="21" fillId="8" borderId="33" xfId="14" applyNumberFormat="1" applyFont="1" applyFill="1" applyBorder="1" applyAlignment="1" applyProtection="1">
      <alignment horizontal="left" vertical="center"/>
      <protection locked="0"/>
    </xf>
    <xf numFmtId="0" fontId="21" fillId="8" borderId="33" xfId="14" applyFont="1" applyFill="1" applyBorder="1" applyAlignment="1" applyProtection="1">
      <alignment vertical="center"/>
      <protection locked="0"/>
    </xf>
    <xf numFmtId="49" fontId="25" fillId="8" borderId="31" xfId="14" applyNumberFormat="1" applyFont="1" applyFill="1" applyBorder="1" applyAlignment="1" applyProtection="1">
      <alignment vertical="center"/>
      <protection locked="0"/>
    </xf>
    <xf numFmtId="0" fontId="8" fillId="0" borderId="7" xfId="17" applyFont="1" applyBorder="1" applyAlignment="1">
      <alignment vertical="center" wrapText="1"/>
    </xf>
    <xf numFmtId="0" fontId="12" fillId="0" borderId="12" xfId="17" applyFont="1" applyBorder="1" applyAlignment="1">
      <alignment vertical="center" wrapText="1"/>
    </xf>
    <xf numFmtId="0" fontId="8" fillId="0" borderId="9" xfId="17" applyFont="1" applyBorder="1" applyAlignment="1">
      <alignment vertical="center" wrapText="1"/>
    </xf>
    <xf numFmtId="0" fontId="9" fillId="0" borderId="3" xfId="17" applyFont="1" applyBorder="1" applyAlignment="1">
      <alignment horizontal="left" vertical="center" wrapText="1"/>
    </xf>
    <xf numFmtId="0" fontId="9" fillId="0" borderId="5" xfId="17" applyFont="1" applyBorder="1" applyAlignment="1">
      <alignment horizontal="left" vertical="center" wrapText="1"/>
    </xf>
    <xf numFmtId="49" fontId="7" fillId="0" borderId="4" xfId="17" applyNumberFormat="1" applyFont="1" applyBorder="1" applyAlignment="1">
      <alignment horizontal="center" vertical="center" wrapText="1"/>
    </xf>
    <xf numFmtId="49" fontId="7" fillId="0" borderId="4" xfId="17" applyNumberFormat="1" applyFont="1" applyBorder="1" applyAlignment="1">
      <alignment horizontal="center" vertical="center"/>
    </xf>
    <xf numFmtId="4" fontId="7" fillId="0" borderId="4" xfId="17" applyNumberFormat="1" applyFont="1" applyBorder="1" applyAlignment="1">
      <alignment horizontal="center" vertical="center" wrapText="1"/>
    </xf>
    <xf numFmtId="4" fontId="7" fillId="0" borderId="2" xfId="17" applyNumberFormat="1" applyFont="1" applyBorder="1" applyAlignment="1">
      <alignment horizontal="center" vertical="center" wrapText="1"/>
    </xf>
    <xf numFmtId="0" fontId="7" fillId="6" borderId="6" xfId="17" applyFont="1" applyFill="1" applyBorder="1" applyAlignment="1">
      <alignment horizontal="center" vertical="center"/>
    </xf>
    <xf numFmtId="0" fontId="7" fillId="6" borderId="10" xfId="17" applyFont="1" applyFill="1" applyBorder="1" applyAlignment="1">
      <alignment vertical="center"/>
    </xf>
    <xf numFmtId="0" fontId="7" fillId="6" borderId="7" xfId="17" applyFont="1" applyFill="1" applyBorder="1" applyAlignment="1">
      <alignment vertical="center"/>
    </xf>
    <xf numFmtId="0" fontId="7" fillId="8" borderId="1" xfId="17" applyFont="1" applyFill="1" applyBorder="1" applyAlignment="1">
      <alignment horizontal="center" vertical="center"/>
    </xf>
    <xf numFmtId="0" fontId="7" fillId="8" borderId="4" xfId="17" applyFont="1" applyFill="1" applyBorder="1" applyAlignment="1">
      <alignment vertical="center"/>
    </xf>
    <xf numFmtId="0" fontId="7" fillId="8" borderId="2" xfId="17" applyFont="1" applyFill="1" applyBorder="1" applyAlignment="1">
      <alignment vertical="center"/>
    </xf>
    <xf numFmtId="0" fontId="27" fillId="8" borderId="1" xfId="0" applyFont="1" applyFill="1" applyBorder="1"/>
    <xf numFmtId="0" fontId="19" fillId="8" borderId="29" xfId="14" applyFont="1" applyFill="1" applyBorder="1" applyAlignment="1" applyProtection="1">
      <alignment horizontal="left" vertical="center" wrapText="1"/>
      <protection locked="0"/>
    </xf>
    <xf numFmtId="0" fontId="32" fillId="0" borderId="0" xfId="0" applyFont="1"/>
    <xf numFmtId="0" fontId="27" fillId="12" borderId="0" xfId="0" applyFont="1" applyFill="1" applyAlignment="1">
      <alignment horizontal="center" vertical="center"/>
    </xf>
    <xf numFmtId="0" fontId="27" fillId="8" borderId="4" xfId="0" applyFont="1" applyFill="1" applyBorder="1"/>
    <xf numFmtId="0" fontId="28" fillId="0" borderId="0" xfId="0" applyFont="1"/>
    <xf numFmtId="0" fontId="27" fillId="0" borderId="0" xfId="0" applyFont="1"/>
    <xf numFmtId="0" fontId="28" fillId="2" borderId="0" xfId="0" applyFont="1" applyFill="1"/>
    <xf numFmtId="0" fontId="29" fillId="0" borderId="2" xfId="0" applyFont="1" applyBorder="1" applyAlignment="1">
      <alignment vertical="center"/>
    </xf>
    <xf numFmtId="0" fontId="31" fillId="0" borderId="0" xfId="0" applyFont="1" applyAlignment="1">
      <alignment wrapText="1"/>
    </xf>
    <xf numFmtId="0" fontId="31" fillId="0" borderId="0" xfId="0" applyFont="1" applyAlignment="1">
      <alignment vertical="top" wrapText="1"/>
    </xf>
    <xf numFmtId="0" fontId="29" fillId="0" borderId="1" xfId="0" applyFont="1" applyBorder="1" applyAlignment="1">
      <alignment vertical="center"/>
    </xf>
    <xf numFmtId="0" fontId="29" fillId="0" borderId="4" xfId="0" applyFont="1" applyBorder="1" applyAlignment="1">
      <alignment vertical="center"/>
    </xf>
    <xf numFmtId="0" fontId="31" fillId="0" borderId="0" xfId="0" applyFont="1" applyAlignment="1">
      <alignment horizontal="center" wrapText="1"/>
    </xf>
    <xf numFmtId="0" fontId="30" fillId="0" borderId="0" xfId="14" applyFont="1" applyAlignment="1">
      <alignment horizontal="center"/>
    </xf>
    <xf numFmtId="0" fontId="26" fillId="0" borderId="0" xfId="14" applyFont="1"/>
    <xf numFmtId="0" fontId="26" fillId="0" borderId="0" xfId="14" applyFont="1" applyAlignment="1">
      <alignment horizontal="center"/>
    </xf>
    <xf numFmtId="0" fontId="26" fillId="0" borderId="31" xfId="14" applyFont="1" applyBorder="1"/>
    <xf numFmtId="0" fontId="34" fillId="0" borderId="0" xfId="0" applyFont="1"/>
    <xf numFmtId="0" fontId="35" fillId="0" borderId="0" xfId="0" applyFont="1"/>
    <xf numFmtId="0" fontId="7" fillId="5" borderId="5" xfId="17" applyFont="1" applyFill="1" applyBorder="1" applyAlignment="1">
      <alignment horizontal="center" vertical="center" wrapText="1"/>
    </xf>
    <xf numFmtId="0" fontId="7" fillId="5" borderId="3" xfId="17" applyFont="1" applyFill="1" applyBorder="1" applyAlignment="1">
      <alignment horizontal="center" vertical="center" wrapText="1"/>
    </xf>
    <xf numFmtId="0" fontId="7" fillId="2" borderId="3" xfId="17" applyFont="1" applyFill="1" applyBorder="1" applyAlignment="1">
      <alignment horizontal="center" vertical="center" wrapText="1"/>
    </xf>
    <xf numFmtId="0" fontId="35" fillId="2" borderId="10" xfId="0" applyFont="1" applyFill="1" applyBorder="1" applyAlignment="1">
      <alignment vertical="center"/>
    </xf>
    <xf numFmtId="0" fontId="8" fillId="2" borderId="1" xfId="0" applyFont="1" applyFill="1" applyBorder="1" applyAlignment="1">
      <alignment vertical="center"/>
    </xf>
    <xf numFmtId="0" fontId="8" fillId="2" borderId="4" xfId="0" applyFont="1" applyFill="1" applyBorder="1" applyAlignment="1">
      <alignment vertical="center"/>
    </xf>
    <xf numFmtId="0" fontId="9" fillId="2" borderId="2" xfId="0" applyFont="1" applyFill="1" applyBorder="1" applyAlignment="1">
      <alignment horizontal="center" vertical="center" wrapText="1"/>
    </xf>
    <xf numFmtId="0" fontId="35" fillId="2" borderId="4" xfId="0" applyFont="1" applyFill="1" applyBorder="1" applyAlignment="1">
      <alignment vertical="center" wrapText="1"/>
    </xf>
    <xf numFmtId="0" fontId="8" fillId="2" borderId="4" xfId="0" applyFont="1" applyFill="1" applyBorder="1" applyAlignment="1">
      <alignment vertical="center" wrapText="1"/>
    </xf>
    <xf numFmtId="43" fontId="8" fillId="2" borderId="4" xfId="8" applyFont="1" applyFill="1" applyBorder="1" applyAlignment="1" applyProtection="1">
      <alignment vertical="center" wrapText="1"/>
    </xf>
    <xf numFmtId="4" fontId="8" fillId="2" borderId="4" xfId="8" applyNumberFormat="1" applyFont="1" applyFill="1" applyBorder="1" applyAlignment="1" applyProtection="1">
      <alignment vertical="center" wrapText="1"/>
    </xf>
    <xf numFmtId="0" fontId="12" fillId="2" borderId="6" xfId="0" applyFont="1" applyFill="1" applyBorder="1" applyAlignment="1">
      <alignment vertical="center"/>
    </xf>
    <xf numFmtId="0" fontId="12" fillId="2" borderId="10" xfId="0" applyFont="1" applyFill="1" applyBorder="1" applyAlignment="1">
      <alignment vertical="center"/>
    </xf>
    <xf numFmtId="0" fontId="11" fillId="2" borderId="7" xfId="0" applyFont="1" applyFill="1" applyBorder="1" applyAlignment="1">
      <alignment horizontal="center" vertical="center" wrapText="1"/>
    </xf>
    <xf numFmtId="0" fontId="35" fillId="2" borderId="10" xfId="0" applyFont="1" applyFill="1" applyBorder="1" applyAlignment="1">
      <alignment vertical="center" wrapText="1"/>
    </xf>
    <xf numFmtId="0" fontId="12" fillId="2" borderId="10" xfId="0" applyFont="1" applyFill="1" applyBorder="1" applyAlignment="1">
      <alignment vertical="center" wrapText="1"/>
    </xf>
    <xf numFmtId="43" fontId="12" fillId="2" borderId="10" xfId="8" applyFont="1" applyFill="1" applyBorder="1" applyAlignment="1" applyProtection="1">
      <alignment vertical="center" wrapText="1"/>
    </xf>
    <xf numFmtId="4" fontId="12" fillId="2" borderId="10" xfId="8" applyNumberFormat="1" applyFont="1" applyFill="1" applyBorder="1" applyAlignment="1" applyProtection="1">
      <alignment vertical="center" wrapText="1"/>
    </xf>
    <xf numFmtId="0" fontId="35" fillId="2" borderId="13" xfId="0" applyFont="1" applyFill="1" applyBorder="1" applyAlignment="1">
      <alignment vertical="center"/>
    </xf>
    <xf numFmtId="0" fontId="2" fillId="2" borderId="4" xfId="0" applyFont="1" applyFill="1" applyBorder="1" applyAlignment="1">
      <alignment horizontal="center"/>
    </xf>
    <xf numFmtId="49" fontId="10" fillId="2" borderId="13" xfId="0" applyNumberFormat="1" applyFont="1" applyFill="1" applyBorder="1" applyAlignment="1">
      <alignment vertical="center"/>
    </xf>
    <xf numFmtId="0" fontId="9" fillId="2" borderId="13" xfId="0" applyFont="1" applyFill="1" applyBorder="1" applyAlignment="1">
      <alignment horizontal="right" vertical="center"/>
    </xf>
    <xf numFmtId="0" fontId="2" fillId="2" borderId="13" xfId="0" applyFont="1" applyFill="1" applyBorder="1" applyAlignment="1">
      <alignment horizontal="center" vertical="center"/>
    </xf>
    <xf numFmtId="0" fontId="10" fillId="2" borderId="13" xfId="0" applyFont="1" applyFill="1" applyBorder="1" applyAlignment="1">
      <alignment vertical="center"/>
    </xf>
    <xf numFmtId="43" fontId="10" fillId="2" borderId="13" xfId="8" applyFont="1" applyFill="1" applyBorder="1" applyAlignment="1" applyProtection="1">
      <alignment vertical="center"/>
    </xf>
    <xf numFmtId="49" fontId="10" fillId="2" borderId="4" xfId="0" applyNumberFormat="1" applyFont="1" applyFill="1" applyBorder="1" applyAlignment="1">
      <alignment vertical="center"/>
    </xf>
    <xf numFmtId="0" fontId="9" fillId="2" borderId="4" xfId="0" applyFont="1" applyFill="1" applyBorder="1" applyAlignment="1">
      <alignment horizontal="right" vertical="center"/>
    </xf>
    <xf numFmtId="0" fontId="2" fillId="2" borderId="4" xfId="0" applyFont="1" applyFill="1" applyBorder="1" applyAlignment="1">
      <alignment horizontal="center" vertical="center"/>
    </xf>
    <xf numFmtId="0" fontId="10" fillId="2" borderId="4" xfId="0" applyFont="1" applyFill="1" applyBorder="1" applyAlignment="1">
      <alignment vertical="center"/>
    </xf>
    <xf numFmtId="43" fontId="10" fillId="2" borderId="4" xfId="8" applyFont="1" applyFill="1" applyBorder="1" applyAlignment="1" applyProtection="1">
      <alignment vertical="center"/>
    </xf>
    <xf numFmtId="10" fontId="10" fillId="2" borderId="4" xfId="3" applyNumberFormat="1" applyFont="1" applyFill="1" applyBorder="1" applyAlignment="1" applyProtection="1">
      <alignment horizontal="left" vertical="center" wrapText="1"/>
    </xf>
    <xf numFmtId="0" fontId="10" fillId="2" borderId="4" xfId="0" applyFont="1" applyFill="1" applyBorder="1" applyAlignment="1">
      <alignment horizontal="left" vertical="center"/>
    </xf>
    <xf numFmtId="10" fontId="37" fillId="2" borderId="4" xfId="3" applyNumberFormat="1" applyFont="1" applyFill="1" applyBorder="1" applyAlignment="1" applyProtection="1">
      <alignment vertical="center" wrapText="1"/>
    </xf>
    <xf numFmtId="10" fontId="11" fillId="2" borderId="4" xfId="3" applyNumberFormat="1" applyFont="1" applyFill="1" applyBorder="1" applyAlignment="1" applyProtection="1">
      <alignment horizontal="center" vertical="center" wrapText="1"/>
    </xf>
    <xf numFmtId="10" fontId="37" fillId="2" borderId="4" xfId="3" applyNumberFormat="1" applyFont="1" applyFill="1" applyBorder="1" applyAlignment="1" applyProtection="1">
      <alignment horizontal="left" vertical="center" wrapText="1"/>
    </xf>
    <xf numFmtId="0" fontId="35" fillId="2" borderId="4" xfId="0" applyFont="1" applyFill="1" applyBorder="1" applyAlignment="1">
      <alignment vertical="center"/>
    </xf>
    <xf numFmtId="43" fontId="11" fillId="2" borderId="4" xfId="8" applyFont="1" applyFill="1" applyBorder="1" applyAlignment="1" applyProtection="1">
      <alignment vertical="center" wrapText="1"/>
    </xf>
    <xf numFmtId="49" fontId="10" fillId="2" borderId="10" xfId="0" applyNumberFormat="1" applyFont="1" applyFill="1" applyBorder="1" applyAlignment="1">
      <alignment horizontal="left" vertical="center"/>
    </xf>
    <xf numFmtId="0" fontId="11" fillId="2" borderId="10" xfId="0" applyFont="1" applyFill="1" applyBorder="1" applyAlignment="1">
      <alignment horizontal="left" vertical="center"/>
    </xf>
    <xf numFmtId="0" fontId="2" fillId="2" borderId="10" xfId="0" applyFont="1" applyFill="1" applyBorder="1" applyAlignment="1">
      <alignment horizontal="center" vertical="center"/>
    </xf>
    <xf numFmtId="0" fontId="35" fillId="2" borderId="10" xfId="0" applyFont="1" applyFill="1" applyBorder="1" applyAlignment="1">
      <alignment horizontal="left" vertical="center" wrapText="1"/>
    </xf>
    <xf numFmtId="2" fontId="9" fillId="2" borderId="10" xfId="0" applyNumberFormat="1" applyFont="1" applyFill="1" applyBorder="1" applyAlignment="1">
      <alignment horizontal="center" vertical="center" wrapText="1"/>
    </xf>
    <xf numFmtId="0" fontId="11" fillId="2" borderId="10" xfId="0" applyFont="1" applyFill="1" applyBorder="1" applyAlignment="1">
      <alignment horizontal="center" vertical="center" wrapText="1"/>
    </xf>
    <xf numFmtId="4" fontId="11" fillId="2" borderId="10" xfId="8" applyNumberFormat="1" applyFont="1" applyFill="1" applyBorder="1" applyAlignment="1" applyProtection="1">
      <alignment vertical="center" wrapText="1"/>
    </xf>
    <xf numFmtId="0" fontId="11" fillId="0" borderId="13" xfId="0" applyFont="1" applyBorder="1" applyAlignment="1">
      <alignment horizontal="center" vertical="center" wrapText="1"/>
    </xf>
    <xf numFmtId="43" fontId="11" fillId="0" borderId="13" xfId="8" applyFont="1" applyBorder="1" applyAlignment="1" applyProtection="1">
      <alignment horizontal="center" vertical="center" wrapText="1"/>
    </xf>
    <xf numFmtId="4" fontId="11" fillId="0" borderId="13" xfId="8" applyNumberFormat="1" applyFont="1" applyBorder="1" applyAlignment="1" applyProtection="1">
      <alignment horizontal="center" vertical="center" wrapText="1"/>
    </xf>
    <xf numFmtId="0" fontId="26" fillId="0" borderId="10" xfId="14" applyFont="1" applyBorder="1"/>
    <xf numFmtId="0" fontId="26" fillId="0" borderId="10" xfId="14" applyFont="1" applyBorder="1" applyAlignment="1">
      <alignment horizontal="center"/>
    </xf>
    <xf numFmtId="2" fontId="7" fillId="0" borderId="4" xfId="17" applyNumberFormat="1" applyFont="1" applyBorder="1" applyAlignment="1">
      <alignment horizontal="center" vertical="center" wrapText="1"/>
    </xf>
    <xf numFmtId="0" fontId="8" fillId="8" borderId="4" xfId="17" applyFont="1" applyFill="1" applyBorder="1" applyAlignment="1">
      <alignment vertical="center"/>
    </xf>
    <xf numFmtId="0" fontId="28" fillId="0" borderId="6" xfId="0" applyFont="1" applyBorder="1" applyAlignment="1">
      <alignment vertical="center"/>
    </xf>
    <xf numFmtId="0" fontId="28" fillId="0" borderId="11" xfId="0" applyFont="1" applyBorder="1" applyAlignment="1">
      <alignment vertical="center"/>
    </xf>
    <xf numFmtId="0" fontId="28" fillId="0" borderId="8" xfId="0" applyFont="1" applyBorder="1" applyAlignment="1">
      <alignment vertical="center"/>
    </xf>
    <xf numFmtId="0" fontId="40" fillId="0" borderId="4" xfId="0" applyFont="1" applyBorder="1" applyAlignment="1">
      <alignment vertical="center"/>
    </xf>
    <xf numFmtId="0" fontId="26" fillId="0" borderId="1" xfId="0" applyFont="1" applyBorder="1" applyAlignment="1">
      <alignment horizontal="left" vertical="center"/>
    </xf>
    <xf numFmtId="0" fontId="26" fillId="0" borderId="4" xfId="0" applyFont="1" applyBorder="1" applyAlignment="1">
      <alignment horizontal="left" vertical="center"/>
    </xf>
    <xf numFmtId="0" fontId="26" fillId="0" borderId="2" xfId="0" applyFont="1" applyBorder="1" applyAlignment="1">
      <alignment horizontal="left" vertical="center"/>
    </xf>
    <xf numFmtId="0" fontId="38" fillId="0" borderId="1" xfId="0" applyFont="1" applyBorder="1" applyAlignment="1">
      <alignment horizontal="left" vertical="center"/>
    </xf>
    <xf numFmtId="0" fontId="38" fillId="0" borderId="4" xfId="0" applyFont="1" applyBorder="1" applyAlignment="1">
      <alignment horizontal="left" vertical="center"/>
    </xf>
    <xf numFmtId="0" fontId="38" fillId="0" borderId="2" xfId="0" applyFont="1" applyBorder="1" applyAlignment="1">
      <alignment horizontal="left" vertical="center"/>
    </xf>
    <xf numFmtId="0" fontId="29" fillId="0" borderId="6" xfId="0" applyFont="1" applyBorder="1" applyAlignment="1">
      <alignment vertical="center" wrapText="1"/>
    </xf>
    <xf numFmtId="49" fontId="40" fillId="0" borderId="10" xfId="0" applyNumberFormat="1" applyFont="1" applyBorder="1" applyAlignment="1">
      <alignment vertical="center"/>
    </xf>
    <xf numFmtId="0" fontId="29" fillId="0" borderId="10" xfId="0" applyFont="1" applyBorder="1" applyAlignment="1">
      <alignment vertical="center"/>
    </xf>
    <xf numFmtId="0" fontId="29" fillId="0" borderId="0" xfId="0" applyFont="1" applyAlignment="1">
      <alignment vertical="center"/>
    </xf>
    <xf numFmtId="0" fontId="28" fillId="2" borderId="12" xfId="0" applyFont="1" applyFill="1" applyBorder="1"/>
    <xf numFmtId="0" fontId="28" fillId="2" borderId="2" xfId="0" applyFont="1" applyFill="1" applyBorder="1"/>
    <xf numFmtId="0" fontId="30" fillId="5" borderId="3" xfId="14" applyFont="1" applyFill="1" applyBorder="1" applyAlignment="1">
      <alignment horizontal="center"/>
    </xf>
    <xf numFmtId="49" fontId="29" fillId="0" borderId="38" xfId="14" applyNumberFormat="1" applyFont="1" applyBorder="1" applyAlignment="1">
      <alignment horizontal="center"/>
    </xf>
    <xf numFmtId="0" fontId="29" fillId="0" borderId="38" xfId="14" applyFont="1" applyBorder="1" applyAlignment="1">
      <alignment horizontal="center" vertical="center"/>
    </xf>
    <xf numFmtId="44" fontId="29" fillId="0" borderId="38" xfId="16" applyFont="1" applyFill="1" applyBorder="1" applyAlignment="1">
      <alignment vertical="center"/>
    </xf>
    <xf numFmtId="44" fontId="29" fillId="0" borderId="38" xfId="16" applyFont="1" applyFill="1" applyBorder="1" applyAlignment="1">
      <alignment horizontal="center" vertical="center"/>
    </xf>
    <xf numFmtId="49" fontId="29" fillId="0" borderId="36" xfId="14" applyNumberFormat="1" applyFont="1" applyBorder="1" applyAlignment="1">
      <alignment horizontal="center"/>
    </xf>
    <xf numFmtId="0" fontId="29" fillId="0" borderId="36" xfId="14" applyFont="1" applyBorder="1" applyAlignment="1">
      <alignment horizontal="center" vertical="center"/>
    </xf>
    <xf numFmtId="44" fontId="29" fillId="0" borderId="36" xfId="16" applyFont="1" applyFill="1" applyBorder="1" applyAlignment="1">
      <alignment vertical="center"/>
    </xf>
    <xf numFmtId="44" fontId="29" fillId="0" borderId="36" xfId="16" applyFont="1" applyFill="1" applyBorder="1" applyAlignment="1">
      <alignment horizontal="center" vertical="center"/>
    </xf>
    <xf numFmtId="0" fontId="29" fillId="0" borderId="36" xfId="14" applyFont="1" applyBorder="1" applyAlignment="1">
      <alignment horizontal="center" vertical="center" wrapText="1"/>
    </xf>
    <xf numFmtId="49" fontId="30" fillId="5" borderId="3" xfId="14" applyNumberFormat="1" applyFont="1" applyFill="1" applyBorder="1" applyAlignment="1">
      <alignment horizontal="center"/>
    </xf>
    <xf numFmtId="0" fontId="30" fillId="5" borderId="3" xfId="14" applyFont="1" applyFill="1" applyBorder="1" applyAlignment="1">
      <alignment horizontal="center" vertical="center"/>
    </xf>
    <xf numFmtId="49" fontId="30" fillId="0" borderId="3" xfId="14" applyNumberFormat="1" applyFont="1" applyBorder="1" applyAlignment="1">
      <alignment horizontal="center" vertical="center"/>
    </xf>
    <xf numFmtId="0" fontId="30" fillId="0" borderId="3" xfId="14" applyFont="1" applyBorder="1" applyAlignment="1">
      <alignment horizontal="left" vertical="center" wrapText="1"/>
    </xf>
    <xf numFmtId="0" fontId="30" fillId="0" borderId="3" xfId="14" applyFont="1" applyBorder="1" applyAlignment="1">
      <alignment horizontal="center" vertical="center"/>
    </xf>
    <xf numFmtId="14" fontId="30" fillId="0" borderId="3" xfId="14" applyNumberFormat="1" applyFont="1" applyBorder="1" applyAlignment="1">
      <alignment horizontal="center" vertical="center"/>
    </xf>
    <xf numFmtId="44" fontId="30" fillId="0" borderId="3" xfId="16" applyFont="1" applyFill="1" applyBorder="1" applyAlignment="1">
      <alignment horizontal="center" vertical="center"/>
    </xf>
    <xf numFmtId="49" fontId="30" fillId="5" borderId="3" xfId="14" applyNumberFormat="1" applyFont="1" applyFill="1" applyBorder="1" applyAlignment="1">
      <alignment horizontal="center" vertical="center"/>
    </xf>
    <xf numFmtId="49" fontId="29" fillId="0" borderId="39" xfId="14" applyNumberFormat="1" applyFont="1" applyBorder="1" applyAlignment="1">
      <alignment horizontal="center"/>
    </xf>
    <xf numFmtId="0" fontId="8" fillId="0" borderId="0" xfId="17" applyFont="1"/>
    <xf numFmtId="0" fontId="42" fillId="0" borderId="6" xfId="17" applyFont="1" applyBorder="1" applyAlignment="1">
      <alignment horizontal="center" vertical="center"/>
    </xf>
    <xf numFmtId="0" fontId="42" fillId="0" borderId="11" xfId="17" applyFont="1" applyBorder="1" applyAlignment="1">
      <alignment horizontal="center" vertical="center"/>
    </xf>
    <xf numFmtId="0" fontId="42" fillId="0" borderId="8" xfId="17" applyFont="1" applyBorder="1" applyAlignment="1">
      <alignment horizontal="center" vertical="center"/>
    </xf>
    <xf numFmtId="0" fontId="8" fillId="6" borderId="0" xfId="17" applyFont="1" applyFill="1" applyAlignment="1">
      <alignment vertical="center"/>
    </xf>
    <xf numFmtId="0" fontId="7" fillId="0" borderId="3" xfId="4" applyFont="1" applyBorder="1" applyAlignment="1">
      <alignment horizontal="center" vertical="center" wrapText="1"/>
    </xf>
    <xf numFmtId="0" fontId="7" fillId="0" borderId="1" xfId="4" applyFont="1" applyBorder="1" applyAlignment="1">
      <alignment horizontal="center" vertical="center" wrapText="1"/>
    </xf>
    <xf numFmtId="0" fontId="8" fillId="10" borderId="3" xfId="4" applyFont="1" applyFill="1" applyBorder="1" applyAlignment="1">
      <alignment horizontal="center" vertical="center" wrapText="1"/>
    </xf>
    <xf numFmtId="2" fontId="8" fillId="10" borderId="3" xfId="4" applyNumberFormat="1" applyFont="1" applyFill="1" applyBorder="1" applyAlignment="1">
      <alignment horizontal="center" vertical="center" wrapText="1"/>
    </xf>
    <xf numFmtId="0" fontId="7" fillId="0" borderId="3" xfId="4" applyFont="1" applyBorder="1" applyAlignment="1">
      <alignment horizontal="center" vertical="center"/>
    </xf>
    <xf numFmtId="2" fontId="7" fillId="0" borderId="3" xfId="4" applyNumberFormat="1" applyFont="1" applyBorder="1" applyAlignment="1">
      <alignment horizontal="center" vertical="center"/>
    </xf>
    <xf numFmtId="0" fontId="8" fillId="10" borderId="3" xfId="4" applyFont="1" applyFill="1" applyBorder="1" applyAlignment="1">
      <alignment horizontal="center" vertical="center"/>
    </xf>
    <xf numFmtId="0" fontId="8" fillId="2" borderId="3" xfId="17" applyFont="1" applyFill="1" applyBorder="1" applyAlignment="1">
      <alignment horizontal="center" vertical="center" wrapText="1"/>
    </xf>
    <xf numFmtId="49" fontId="7" fillId="8" borderId="1" xfId="17" applyNumberFormat="1" applyFont="1" applyFill="1" applyBorder="1" applyAlignment="1">
      <alignment horizontal="center" vertical="center"/>
    </xf>
    <xf numFmtId="0" fontId="7" fillId="8" borderId="4" xfId="8" applyNumberFormat="1" applyFont="1" applyFill="1" applyBorder="1" applyAlignment="1">
      <alignment vertical="center"/>
    </xf>
    <xf numFmtId="0" fontId="7" fillId="7" borderId="1" xfId="17" applyFont="1" applyFill="1" applyBorder="1" applyAlignment="1">
      <alignment horizontal="center" vertical="center"/>
    </xf>
    <xf numFmtId="0" fontId="8" fillId="7" borderId="4" xfId="17" applyFont="1" applyFill="1" applyBorder="1" applyAlignment="1">
      <alignment vertical="center"/>
    </xf>
    <xf numFmtId="0" fontId="7" fillId="7" borderId="4" xfId="17" applyFont="1" applyFill="1" applyBorder="1" applyAlignment="1">
      <alignment vertical="center"/>
    </xf>
    <xf numFmtId="0" fontId="7" fillId="7" borderId="2" xfId="17" applyFont="1" applyFill="1" applyBorder="1" applyAlignment="1">
      <alignment vertical="center"/>
    </xf>
    <xf numFmtId="2" fontId="14" fillId="10" borderId="3" xfId="17" applyNumberFormat="1" applyFont="1" applyFill="1" applyBorder="1" applyAlignment="1">
      <alignment horizontal="center" vertical="center" wrapText="1"/>
    </xf>
    <xf numFmtId="2" fontId="14" fillId="3" borderId="3" xfId="17" applyNumberFormat="1" applyFont="1" applyFill="1" applyBorder="1" applyAlignment="1">
      <alignment horizontal="center" vertical="center" wrapText="1"/>
    </xf>
    <xf numFmtId="49" fontId="7" fillId="8" borderId="8" xfId="17" applyNumberFormat="1" applyFont="1" applyFill="1" applyBorder="1" applyAlignment="1">
      <alignment horizontal="center" vertical="center"/>
    </xf>
    <xf numFmtId="0" fontId="8" fillId="8" borderId="13" xfId="17" applyFont="1" applyFill="1" applyBorder="1" applyAlignment="1">
      <alignment vertical="center"/>
    </xf>
    <xf numFmtId="0" fontId="7" fillId="8" borderId="13" xfId="17" applyFont="1" applyFill="1" applyBorder="1" applyAlignment="1">
      <alignment vertical="center"/>
    </xf>
    <xf numFmtId="2" fontId="8" fillId="0" borderId="3" xfId="17" applyNumberFormat="1" applyFont="1" applyBorder="1" applyAlignment="1">
      <alignment horizontal="center" vertical="center"/>
    </xf>
    <xf numFmtId="2" fontId="7" fillId="3" borderId="3" xfId="17" applyNumberFormat="1" applyFont="1" applyFill="1" applyBorder="1" applyAlignment="1">
      <alignment horizontal="center" vertical="center"/>
    </xf>
    <xf numFmtId="0" fontId="7" fillId="2" borderId="1" xfId="17" applyFont="1" applyFill="1" applyBorder="1" applyAlignment="1">
      <alignment horizontal="center" vertical="center" wrapText="1"/>
    </xf>
    <xf numFmtId="0" fontId="7" fillId="2" borderId="4" xfId="17" applyFont="1" applyFill="1" applyBorder="1" applyAlignment="1">
      <alignment horizontal="center" vertical="center" wrapText="1"/>
    </xf>
    <xf numFmtId="0" fontId="7" fillId="2" borderId="2" xfId="17" applyFont="1" applyFill="1" applyBorder="1" applyAlignment="1">
      <alignment horizontal="center" vertical="center" wrapText="1"/>
    </xf>
    <xf numFmtId="49" fontId="7" fillId="8" borderId="6" xfId="17" applyNumberFormat="1" applyFont="1" applyFill="1" applyBorder="1" applyAlignment="1">
      <alignment horizontal="center" vertical="center"/>
    </xf>
    <xf numFmtId="0" fontId="8" fillId="8" borderId="10" xfId="17" applyFont="1" applyFill="1" applyBorder="1" applyAlignment="1">
      <alignment vertical="center"/>
    </xf>
    <xf numFmtId="0" fontId="7" fillId="8" borderId="10" xfId="17" applyFont="1" applyFill="1" applyBorder="1" applyAlignment="1">
      <alignment vertical="center"/>
    </xf>
    <xf numFmtId="0" fontId="7" fillId="8" borderId="7" xfId="17" applyFont="1" applyFill="1" applyBorder="1" applyAlignment="1">
      <alignment vertical="center"/>
    </xf>
    <xf numFmtId="2" fontId="8" fillId="10" borderId="3" xfId="17" applyNumberFormat="1" applyFont="1" applyFill="1" applyBorder="1" applyAlignment="1">
      <alignment horizontal="center" vertical="center" wrapText="1"/>
    </xf>
    <xf numFmtId="2" fontId="8" fillId="3" borderId="3" xfId="17" applyNumberFormat="1" applyFont="1" applyFill="1" applyBorder="1" applyAlignment="1">
      <alignment horizontal="center" vertical="center" wrapText="1"/>
    </xf>
    <xf numFmtId="0" fontId="7" fillId="8" borderId="1" xfId="17" applyFont="1" applyFill="1" applyBorder="1" applyAlignment="1">
      <alignment horizontal="center" vertical="center" wrapText="1"/>
    </xf>
    <xf numFmtId="0" fontId="7" fillId="8" borderId="4" xfId="17" applyFont="1" applyFill="1" applyBorder="1" applyAlignment="1">
      <alignment horizontal="center" vertical="center" wrapText="1"/>
    </xf>
    <xf numFmtId="0" fontId="7" fillId="8" borderId="2" xfId="17" applyFont="1" applyFill="1" applyBorder="1" applyAlignment="1">
      <alignment horizontal="center" vertical="center" wrapText="1"/>
    </xf>
    <xf numFmtId="0" fontId="8" fillId="0" borderId="4" xfId="0" applyFont="1" applyBorder="1" applyAlignment="1">
      <alignment vertical="center" wrapText="1"/>
    </xf>
    <xf numFmtId="0" fontId="8" fillId="0" borderId="4" xfId="0" applyFont="1" applyBorder="1" applyAlignment="1">
      <alignment horizontal="center" vertical="center" wrapText="1"/>
    </xf>
    <xf numFmtId="0" fontId="8" fillId="0" borderId="4" xfId="0" applyFont="1" applyBorder="1" applyAlignment="1">
      <alignment horizontal="right" vertical="center" wrapText="1"/>
    </xf>
    <xf numFmtId="0" fontId="6" fillId="0" borderId="6" xfId="6" applyBorder="1"/>
    <xf numFmtId="0" fontId="6" fillId="0" borderId="0" xfId="6"/>
    <xf numFmtId="0" fontId="6" fillId="0" borderId="11" xfId="6" applyBorder="1"/>
    <xf numFmtId="0" fontId="9" fillId="0" borderId="1" xfId="0" applyFont="1" applyBorder="1" applyAlignment="1">
      <alignment vertical="center" wrapText="1"/>
    </xf>
    <xf numFmtId="0" fontId="8" fillId="0" borderId="12" xfId="6" applyFont="1" applyBorder="1"/>
    <xf numFmtId="0" fontId="7" fillId="0" borderId="3" xfId="6" applyFont="1" applyBorder="1" applyAlignment="1">
      <alignment vertical="center" wrapText="1"/>
    </xf>
    <xf numFmtId="0" fontId="8" fillId="0" borderId="11" xfId="6" applyFont="1" applyBorder="1"/>
    <xf numFmtId="0" fontId="8" fillId="0" borderId="0" xfId="6" applyFont="1"/>
    <xf numFmtId="0" fontId="7" fillId="0" borderId="11" xfId="6" applyFont="1" applyBorder="1" applyAlignment="1">
      <alignment horizontal="left"/>
    </xf>
    <xf numFmtId="0" fontId="8" fillId="0" borderId="0" xfId="6" applyFont="1" applyAlignment="1">
      <alignment horizontal="center" vertical="center"/>
    </xf>
    <xf numFmtId="0" fontId="8" fillId="0" borderId="12" xfId="6" applyFont="1" applyBorder="1" applyAlignment="1">
      <alignment horizontal="center" vertical="center"/>
    </xf>
    <xf numFmtId="2" fontId="7" fillId="0" borderId="0" xfId="6" applyNumberFormat="1" applyFont="1"/>
    <xf numFmtId="0" fontId="8" fillId="0" borderId="0" xfId="6" applyFont="1" applyAlignment="1">
      <alignment horizontal="left" vertical="center"/>
    </xf>
    <xf numFmtId="43" fontId="7" fillId="0" borderId="0" xfId="8" applyFont="1" applyBorder="1"/>
    <xf numFmtId="0" fontId="7" fillId="0" borderId="0" xfId="6" applyFont="1" applyAlignment="1">
      <alignment horizontal="right"/>
    </xf>
    <xf numFmtId="2" fontId="7" fillId="3" borderId="0" xfId="6" applyNumberFormat="1" applyFont="1" applyFill="1"/>
    <xf numFmtId="0" fontId="7" fillId="0" borderId="0" xfId="6" applyFont="1" applyAlignment="1">
      <alignment horizontal="left" vertical="center"/>
    </xf>
    <xf numFmtId="0" fontId="7" fillId="0" borderId="0" xfId="6" applyFont="1" applyAlignment="1">
      <alignment horizontal="center" vertical="center"/>
    </xf>
    <xf numFmtId="0" fontId="7" fillId="0" borderId="0" xfId="6" applyFont="1" applyAlignment="1">
      <alignment horizontal="center"/>
    </xf>
    <xf numFmtId="10" fontId="8" fillId="0" borderId="0" xfId="3" applyNumberFormat="1" applyFont="1" applyBorder="1" applyAlignment="1">
      <alignment horizontal="center"/>
    </xf>
    <xf numFmtId="2" fontId="7" fillId="5" borderId="3" xfId="8" applyNumberFormat="1" applyFont="1" applyFill="1" applyBorder="1" applyAlignment="1">
      <alignment horizontal="center"/>
    </xf>
    <xf numFmtId="10" fontId="7" fillId="0" borderId="3" xfId="3" applyNumberFormat="1" applyFont="1" applyFill="1" applyBorder="1" applyAlignment="1">
      <alignment horizontal="center" vertical="center"/>
    </xf>
    <xf numFmtId="0" fontId="8" fillId="0" borderId="40" xfId="6" applyFont="1" applyBorder="1" applyAlignment="1">
      <alignment horizontal="center" vertical="center"/>
    </xf>
    <xf numFmtId="2" fontId="8" fillId="0" borderId="4" xfId="0" applyNumberFormat="1" applyFont="1" applyBorder="1" applyAlignment="1">
      <alignment horizontal="right" vertical="center" wrapText="1"/>
    </xf>
    <xf numFmtId="0" fontId="8" fillId="0" borderId="3" xfId="17" applyFont="1" applyBorder="1" applyAlignment="1">
      <alignment horizontal="center" vertical="center" wrapText="1"/>
    </xf>
    <xf numFmtId="0" fontId="7" fillId="0" borderId="1" xfId="17" applyFont="1" applyBorder="1" applyAlignment="1">
      <alignment horizontal="center" vertical="center"/>
    </xf>
    <xf numFmtId="0" fontId="7" fillId="0" borderId="3" xfId="17" applyFont="1" applyBorder="1" applyAlignment="1">
      <alignment horizontal="center" vertical="center" wrapText="1"/>
    </xf>
    <xf numFmtId="2" fontId="7" fillId="3" borderId="1" xfId="17" applyNumberFormat="1" applyFont="1" applyFill="1" applyBorder="1" applyAlignment="1">
      <alignment horizontal="center" vertical="center" wrapText="1"/>
    </xf>
    <xf numFmtId="0" fontId="7" fillId="0" borderId="3" xfId="17" applyFont="1" applyBorder="1" applyAlignment="1">
      <alignment horizontal="center" vertical="center"/>
    </xf>
    <xf numFmtId="2" fontId="8" fillId="10" borderId="3" xfId="17" applyNumberFormat="1" applyFont="1" applyFill="1" applyBorder="1" applyAlignment="1">
      <alignment horizontal="center" vertical="center"/>
    </xf>
    <xf numFmtId="2" fontId="8" fillId="3" borderId="3" xfId="17" applyNumberFormat="1" applyFont="1" applyFill="1" applyBorder="1" applyAlignment="1">
      <alignment horizontal="center" vertical="center"/>
    </xf>
    <xf numFmtId="2" fontId="8" fillId="3" borderId="3" xfId="4" applyNumberFormat="1" applyFont="1" applyFill="1" applyBorder="1" applyAlignment="1">
      <alignment horizontal="center" vertical="center"/>
    </xf>
    <xf numFmtId="0" fontId="8" fillId="0" borderId="2" xfId="17" applyFont="1" applyBorder="1" applyAlignment="1">
      <alignment horizontal="left" vertical="center" wrapText="1"/>
    </xf>
    <xf numFmtId="0" fontId="7" fillId="0" borderId="40" xfId="17" applyFont="1" applyBorder="1" applyAlignment="1">
      <alignment horizontal="center" vertical="center"/>
    </xf>
    <xf numFmtId="0" fontId="7" fillId="7" borderId="1" xfId="17" applyFont="1" applyFill="1" applyBorder="1" applyAlignment="1">
      <alignment horizontal="center" vertical="center" wrapText="1"/>
    </xf>
    <xf numFmtId="0" fontId="7" fillId="7" borderId="4" xfId="17" applyFont="1" applyFill="1" applyBorder="1" applyAlignment="1">
      <alignment horizontal="center" vertical="center" wrapText="1"/>
    </xf>
    <xf numFmtId="0" fontId="7" fillId="7" borderId="2" xfId="17" applyFont="1" applyFill="1" applyBorder="1" applyAlignment="1">
      <alignment horizontal="center" vertical="center" wrapText="1"/>
    </xf>
    <xf numFmtId="49" fontId="7" fillId="7" borderId="1" xfId="17" applyNumberFormat="1" applyFont="1" applyFill="1" applyBorder="1" applyAlignment="1">
      <alignment horizontal="center" vertical="center"/>
    </xf>
    <xf numFmtId="0" fontId="8" fillId="0" borderId="3" xfId="17" applyFont="1" applyBorder="1" applyAlignment="1">
      <alignment horizontal="center" vertical="center"/>
    </xf>
    <xf numFmtId="0" fontId="8" fillId="2" borderId="5" xfId="17" applyFont="1" applyFill="1" applyBorder="1" applyAlignment="1">
      <alignment horizontal="center" vertical="center" wrapText="1"/>
    </xf>
    <xf numFmtId="4" fontId="11" fillId="8" borderId="0" xfId="8" applyNumberFormat="1" applyFont="1" applyFill="1" applyBorder="1" applyAlignment="1" applyProtection="1">
      <alignment vertical="center" wrapText="1"/>
    </xf>
    <xf numFmtId="0" fontId="7" fillId="5" borderId="4" xfId="0" applyFont="1" applyFill="1" applyBorder="1" applyAlignment="1">
      <alignment horizontal="center" vertical="center" wrapText="1"/>
    </xf>
    <xf numFmtId="0" fontId="11" fillId="5" borderId="4" xfId="0" applyFont="1" applyFill="1" applyBorder="1" applyAlignment="1">
      <alignment horizontal="center" vertical="center" wrapText="1"/>
    </xf>
    <xf numFmtId="0" fontId="7" fillId="5" borderId="4" xfId="0" applyFont="1" applyFill="1" applyBorder="1" applyAlignment="1">
      <alignment horizontal="left" vertical="center" wrapText="1"/>
    </xf>
    <xf numFmtId="0" fontId="9" fillId="5" borderId="4" xfId="0" applyFont="1" applyFill="1" applyBorder="1" applyAlignment="1">
      <alignment vertical="center" wrapText="1"/>
    </xf>
    <xf numFmtId="43" fontId="9" fillId="5" borderId="4" xfId="8" applyFont="1" applyFill="1" applyBorder="1" applyAlignment="1" applyProtection="1">
      <alignment vertical="center" wrapText="1"/>
    </xf>
    <xf numFmtId="4" fontId="9" fillId="5" borderId="4" xfId="8" applyNumberFormat="1" applyFont="1" applyFill="1" applyBorder="1" applyAlignment="1" applyProtection="1">
      <alignment vertical="center" wrapText="1"/>
    </xf>
    <xf numFmtId="49" fontId="7" fillId="8" borderId="4" xfId="0" applyNumberFormat="1" applyFont="1" applyFill="1" applyBorder="1" applyAlignment="1">
      <alignment horizontal="center" vertical="center" wrapText="1"/>
    </xf>
    <xf numFmtId="49" fontId="11" fillId="8" borderId="4" xfId="0" applyNumberFormat="1" applyFont="1" applyFill="1" applyBorder="1" applyAlignment="1">
      <alignment horizontal="center" vertical="center" wrapText="1"/>
    </xf>
    <xf numFmtId="0" fontId="7" fillId="8" borderId="4" xfId="0" applyFont="1" applyFill="1" applyBorder="1" applyAlignment="1">
      <alignment horizontal="left" vertical="center" wrapText="1"/>
    </xf>
    <xf numFmtId="0" fontId="9" fillId="8" borderId="4" xfId="0" applyFont="1" applyFill="1" applyBorder="1" applyAlignment="1">
      <alignment horizontal="center" vertical="center" wrapText="1"/>
    </xf>
    <xf numFmtId="43" fontId="9" fillId="8" borderId="4" xfId="8" applyFont="1" applyFill="1" applyBorder="1" applyAlignment="1" applyProtection="1">
      <alignment horizontal="right" vertical="center" wrapText="1"/>
    </xf>
    <xf numFmtId="4" fontId="9" fillId="8" borderId="4" xfId="8" applyNumberFormat="1" applyFont="1" applyFill="1" applyBorder="1" applyAlignment="1" applyProtection="1">
      <alignment horizontal="right" vertical="center" wrapText="1"/>
    </xf>
    <xf numFmtId="0" fontId="14" fillId="2" borderId="4" xfId="0" applyFont="1" applyFill="1" applyBorder="1" applyAlignment="1">
      <alignment horizontal="center" vertical="center" wrapText="1"/>
    </xf>
    <xf numFmtId="0" fontId="10" fillId="2" borderId="4" xfId="0" applyFont="1" applyFill="1" applyBorder="1" applyAlignment="1">
      <alignment horizontal="center" vertical="center" wrapText="1"/>
    </xf>
    <xf numFmtId="43" fontId="14" fillId="2" borderId="4" xfId="8" applyFont="1" applyFill="1" applyBorder="1" applyAlignment="1" applyProtection="1">
      <alignment horizontal="right" vertical="center" wrapText="1"/>
    </xf>
    <xf numFmtId="49" fontId="7" fillId="5" borderId="4" xfId="0" applyNumberFormat="1" applyFont="1" applyFill="1" applyBorder="1" applyAlignment="1">
      <alignment horizontal="center" vertical="center" wrapText="1"/>
    </xf>
    <xf numFmtId="49" fontId="11" fillId="5" borderId="4" xfId="0" applyNumberFormat="1" applyFont="1" applyFill="1" applyBorder="1" applyAlignment="1">
      <alignment horizontal="center" vertical="center" wrapText="1"/>
    </xf>
    <xf numFmtId="0" fontId="9" fillId="5" borderId="4" xfId="0" applyFont="1" applyFill="1" applyBorder="1" applyAlignment="1">
      <alignment horizontal="center" vertical="center" wrapText="1"/>
    </xf>
    <xf numFmtId="43" fontId="9" fillId="5" borderId="4" xfId="8" applyFont="1" applyFill="1" applyBorder="1" applyAlignment="1" applyProtection="1">
      <alignment horizontal="right" vertical="center" wrapText="1"/>
    </xf>
    <xf numFmtId="4" fontId="9" fillId="5" borderId="4" xfId="8" applyNumberFormat="1" applyFont="1" applyFill="1" applyBorder="1" applyAlignment="1" applyProtection="1">
      <alignment horizontal="right" vertical="center" wrapText="1"/>
    </xf>
    <xf numFmtId="0" fontId="14" fillId="2" borderId="4" xfId="0" applyFont="1" applyFill="1" applyBorder="1" applyAlignment="1">
      <alignment horizontal="left" vertical="center" wrapText="1"/>
    </xf>
    <xf numFmtId="49" fontId="10" fillId="2" borderId="4" xfId="0" applyNumberFormat="1" applyFont="1" applyFill="1" applyBorder="1" applyAlignment="1">
      <alignment horizontal="center" vertical="center" wrapText="1"/>
    </xf>
    <xf numFmtId="49" fontId="7" fillId="7" borderId="1" xfId="17" applyNumberFormat="1" applyFont="1" applyFill="1" applyBorder="1" applyAlignment="1">
      <alignment horizontal="center" vertical="center" wrapText="1"/>
    </xf>
    <xf numFmtId="0" fontId="35" fillId="0" borderId="0" xfId="0" applyFont="1" applyAlignment="1">
      <alignment vertical="center"/>
    </xf>
    <xf numFmtId="0" fontId="35" fillId="0" borderId="6" xfId="0" applyFont="1" applyBorder="1"/>
    <xf numFmtId="0" fontId="8" fillId="0" borderId="7" xfId="0" applyFont="1" applyBorder="1" applyAlignment="1">
      <alignment vertical="center" wrapText="1"/>
    </xf>
    <xf numFmtId="0" fontId="35" fillId="0" borderId="11" xfId="0" applyFont="1" applyBorder="1"/>
    <xf numFmtId="0" fontId="12" fillId="0" borderId="12" xfId="0" applyFont="1" applyBorder="1" applyAlignment="1">
      <alignment vertical="center" wrapText="1"/>
    </xf>
    <xf numFmtId="0" fontId="35" fillId="0" borderId="8" xfId="0" applyFont="1" applyBorder="1"/>
    <xf numFmtId="0" fontId="8" fillId="0" borderId="9" xfId="0" applyFont="1" applyBorder="1" applyAlignment="1">
      <alignment vertical="center" wrapText="1"/>
    </xf>
    <xf numFmtId="0" fontId="44" fillId="5" borderId="3" xfId="0" applyFont="1" applyFill="1" applyBorder="1" applyAlignment="1">
      <alignment horizontal="center" vertical="center"/>
    </xf>
    <xf numFmtId="0" fontId="7" fillId="2" borderId="18" xfId="0" applyFont="1" applyFill="1" applyBorder="1" applyAlignment="1">
      <alignment horizontal="center" vertical="center"/>
    </xf>
    <xf numFmtId="0" fontId="44" fillId="0" borderId="3" xfId="0" applyFont="1" applyBorder="1" applyAlignment="1">
      <alignment vertical="center"/>
    </xf>
    <xf numFmtId="0" fontId="7" fillId="2" borderId="22" xfId="0" applyFont="1" applyFill="1" applyBorder="1" applyAlignment="1">
      <alignment horizontal="center" vertical="center"/>
    </xf>
    <xf numFmtId="10" fontId="8" fillId="2" borderId="22" xfId="0" applyNumberFormat="1" applyFont="1" applyFill="1" applyBorder="1" applyAlignment="1">
      <alignment horizontal="center" vertical="center"/>
    </xf>
    <xf numFmtId="165" fontId="8" fillId="2" borderId="18" xfId="0" applyNumberFormat="1" applyFont="1" applyFill="1" applyBorder="1" applyAlignment="1">
      <alignment horizontal="center" vertical="center"/>
    </xf>
    <xf numFmtId="165" fontId="8" fillId="2" borderId="18" xfId="0" applyNumberFormat="1" applyFont="1" applyFill="1" applyBorder="1" applyAlignment="1">
      <alignment horizontal="right" vertical="center"/>
    </xf>
    <xf numFmtId="10" fontId="8" fillId="2" borderId="18" xfId="0" applyNumberFormat="1" applyFont="1" applyFill="1" applyBorder="1" applyAlignment="1">
      <alignment horizontal="center" vertical="center"/>
    </xf>
    <xf numFmtId="10" fontId="45" fillId="0" borderId="3" xfId="0" applyNumberFormat="1" applyFont="1" applyBorder="1" applyAlignment="1">
      <alignment horizontal="center" vertical="center"/>
    </xf>
    <xf numFmtId="49" fontId="7" fillId="2" borderId="22" xfId="0" applyNumberFormat="1" applyFont="1" applyFill="1" applyBorder="1" applyAlignment="1">
      <alignment horizontal="center" vertical="center"/>
    </xf>
    <xf numFmtId="0" fontId="7" fillId="2" borderId="6" xfId="0" applyFont="1" applyFill="1" applyBorder="1" applyAlignment="1">
      <alignment horizontal="center" vertical="center"/>
    </xf>
    <xf numFmtId="0" fontId="7" fillId="2" borderId="10" xfId="0" applyFont="1" applyFill="1" applyBorder="1" applyAlignment="1">
      <alignment vertical="center"/>
    </xf>
    <xf numFmtId="10" fontId="7" fillId="2" borderId="10" xfId="0" applyNumberFormat="1" applyFont="1" applyFill="1" applyBorder="1" applyAlignment="1">
      <alignment horizontal="center" vertical="center"/>
    </xf>
    <xf numFmtId="165" fontId="7" fillId="2" borderId="10" xfId="0" applyNumberFormat="1" applyFont="1" applyFill="1" applyBorder="1" applyAlignment="1">
      <alignment horizontal="center" vertical="center"/>
    </xf>
    <xf numFmtId="165" fontId="8" fillId="2" borderId="1" xfId="0" applyNumberFormat="1" applyFont="1" applyFill="1" applyBorder="1" applyAlignment="1">
      <alignment horizontal="center" vertical="center"/>
    </xf>
    <xf numFmtId="10" fontId="8" fillId="2" borderId="4" xfId="0" applyNumberFormat="1" applyFont="1" applyFill="1" applyBorder="1" applyAlignment="1">
      <alignment horizontal="center" vertical="center"/>
    </xf>
    <xf numFmtId="0" fontId="45" fillId="0" borderId="1" xfId="0" applyFont="1" applyBorder="1"/>
    <xf numFmtId="0" fontId="45" fillId="0" borderId="4" xfId="0" applyFont="1" applyBorder="1"/>
    <xf numFmtId="0" fontId="45" fillId="0" borderId="3" xfId="0" applyFont="1" applyBorder="1" applyAlignment="1">
      <alignment vertical="center"/>
    </xf>
    <xf numFmtId="0" fontId="8" fillId="2" borderId="6" xfId="0" applyFont="1" applyFill="1" applyBorder="1" applyAlignment="1">
      <alignment horizontal="center" vertical="center"/>
    </xf>
    <xf numFmtId="165" fontId="8" fillId="2" borderId="0" xfId="0" applyNumberFormat="1" applyFont="1" applyFill="1" applyAlignment="1">
      <alignment horizontal="center" vertical="center"/>
    </xf>
    <xf numFmtId="10" fontId="7" fillId="2" borderId="5" xfId="3" applyNumberFormat="1" applyFont="1" applyFill="1" applyBorder="1" applyAlignment="1">
      <alignment horizontal="center" vertical="center"/>
    </xf>
    <xf numFmtId="0" fontId="45" fillId="0" borderId="5" xfId="0" applyFont="1" applyBorder="1" applyAlignment="1">
      <alignment vertical="center"/>
    </xf>
    <xf numFmtId="0" fontId="45" fillId="0" borderId="0" xfId="0" applyFont="1"/>
    <xf numFmtId="0" fontId="8" fillId="2" borderId="1" xfId="0" applyFont="1" applyFill="1" applyBorder="1" applyAlignment="1">
      <alignment horizontal="center" vertical="center"/>
    </xf>
    <xf numFmtId="165" fontId="7" fillId="2" borderId="4" xfId="0" applyNumberFormat="1" applyFont="1" applyFill="1" applyBorder="1" applyAlignment="1">
      <alignment horizontal="center" vertical="center"/>
    </xf>
    <xf numFmtId="10" fontId="7" fillId="2" borderId="27" xfId="3" applyNumberFormat="1" applyFont="1" applyFill="1" applyBorder="1" applyAlignment="1">
      <alignment horizontal="center" vertical="center"/>
    </xf>
    <xf numFmtId="0" fontId="46" fillId="2" borderId="10" xfId="0" applyFont="1" applyFill="1" applyBorder="1" applyAlignment="1">
      <alignment horizontal="center" vertical="center"/>
    </xf>
    <xf numFmtId="0" fontId="47" fillId="2" borderId="10" xfId="0" applyFont="1" applyFill="1" applyBorder="1" applyAlignment="1">
      <alignment horizontal="center" vertical="center"/>
    </xf>
    <xf numFmtId="0" fontId="6" fillId="2" borderId="10" xfId="0" applyFont="1" applyFill="1" applyBorder="1" applyAlignment="1">
      <alignment horizontal="center" vertical="center"/>
    </xf>
    <xf numFmtId="165" fontId="6" fillId="2" borderId="10" xfId="0" applyNumberFormat="1" applyFont="1" applyFill="1" applyBorder="1" applyAlignment="1">
      <alignment horizontal="center" vertical="center"/>
    </xf>
    <xf numFmtId="0" fontId="45" fillId="0" borderId="10" xfId="0" applyFont="1" applyBorder="1"/>
    <xf numFmtId="0" fontId="45" fillId="0" borderId="10" xfId="0" applyFont="1" applyBorder="1" applyAlignment="1">
      <alignment vertical="center"/>
    </xf>
    <xf numFmtId="0" fontId="45" fillId="0" borderId="0" xfId="0" applyFont="1" applyAlignment="1">
      <alignment vertical="center"/>
    </xf>
    <xf numFmtId="0" fontId="14" fillId="0" borderId="5" xfId="17" applyFont="1" applyBorder="1" applyAlignment="1">
      <alignment horizontal="center" vertical="center" wrapText="1"/>
    </xf>
    <xf numFmtId="0" fontId="26" fillId="0" borderId="0" xfId="17" applyFont="1"/>
    <xf numFmtId="0" fontId="26" fillId="0" borderId="0" xfId="17" applyFont="1" applyAlignment="1">
      <alignment horizontal="center" vertical="center"/>
    </xf>
    <xf numFmtId="0" fontId="41" fillId="0" borderId="0" xfId="17" applyFont="1"/>
    <xf numFmtId="0" fontId="26" fillId="0" borderId="0" xfId="17" applyFont="1" applyAlignment="1">
      <alignment vertical="center"/>
    </xf>
    <xf numFmtId="0" fontId="7" fillId="5" borderId="3" xfId="0" applyFont="1" applyFill="1" applyBorder="1" applyAlignment="1">
      <alignment horizontal="center" vertical="center"/>
    </xf>
    <xf numFmtId="0" fontId="7" fillId="2" borderId="3" xfId="0" applyFont="1" applyFill="1" applyBorder="1" applyAlignment="1">
      <alignment horizontal="center" vertical="center"/>
    </xf>
    <xf numFmtId="0" fontId="7" fillId="2" borderId="3" xfId="0" applyFont="1" applyFill="1" applyBorder="1" applyAlignment="1">
      <alignment horizontal="right" vertical="center"/>
    </xf>
    <xf numFmtId="2" fontId="7" fillId="2" borderId="3" xfId="0" applyNumberFormat="1" applyFont="1" applyFill="1" applyBorder="1" applyAlignment="1">
      <alignment horizontal="center" vertical="center"/>
    </xf>
    <xf numFmtId="0" fontId="8" fillId="2" borderId="3" xfId="0" applyFont="1" applyFill="1" applyBorder="1" applyAlignment="1">
      <alignment horizontal="center" vertical="center" wrapText="1"/>
    </xf>
    <xf numFmtId="0" fontId="14" fillId="2" borderId="3" xfId="0" applyFont="1" applyFill="1" applyBorder="1" applyAlignment="1">
      <alignment horizontal="center" vertical="center"/>
    </xf>
    <xf numFmtId="167" fontId="14" fillId="2" borderId="3" xfId="8" applyNumberFormat="1" applyFont="1" applyFill="1" applyBorder="1" applyAlignment="1">
      <alignment horizontal="right" vertical="center"/>
    </xf>
    <xf numFmtId="4" fontId="14" fillId="2" borderId="3" xfId="8" applyNumberFormat="1" applyFont="1" applyFill="1" applyBorder="1" applyAlignment="1">
      <alignment horizontal="right" vertical="center" wrapText="1"/>
    </xf>
    <xf numFmtId="0" fontId="8" fillId="0" borderId="3" xfId="0" applyFont="1" applyBorder="1" applyAlignment="1">
      <alignment vertical="center" wrapText="1"/>
    </xf>
    <xf numFmtId="0" fontId="8" fillId="0" borderId="3" xfId="0" applyFont="1" applyBorder="1" applyAlignment="1">
      <alignment horizontal="center" vertical="center" wrapText="1"/>
    </xf>
    <xf numFmtId="0" fontId="8" fillId="0" borderId="3" xfId="0" applyFont="1" applyBorder="1" applyAlignment="1">
      <alignment horizontal="right" vertical="center" wrapText="1"/>
    </xf>
    <xf numFmtId="0" fontId="35" fillId="0" borderId="6" xfId="0" applyFont="1" applyBorder="1" applyAlignment="1">
      <alignment vertical="center"/>
    </xf>
    <xf numFmtId="0" fontId="35" fillId="0" borderId="10" xfId="0" applyFont="1" applyBorder="1" applyAlignment="1">
      <alignment vertical="center"/>
    </xf>
    <xf numFmtId="0" fontId="35" fillId="0" borderId="7" xfId="0" applyFont="1" applyBorder="1"/>
    <xf numFmtId="0" fontId="35" fillId="0" borderId="11" xfId="0" applyFont="1" applyBorder="1" applyAlignment="1">
      <alignment vertical="center"/>
    </xf>
    <xf numFmtId="0" fontId="35" fillId="0" borderId="12" xfId="0" applyFont="1" applyBorder="1"/>
    <xf numFmtId="0" fontId="35" fillId="0" borderId="8" xfId="0" applyFont="1" applyBorder="1" applyAlignment="1">
      <alignment vertical="center"/>
    </xf>
    <xf numFmtId="0" fontId="35" fillId="0" borderId="13" xfId="0" applyFont="1" applyBorder="1" applyAlignment="1">
      <alignment vertical="center"/>
    </xf>
    <xf numFmtId="0" fontId="35" fillId="0" borderId="9" xfId="0" applyFont="1" applyBorder="1"/>
    <xf numFmtId="0" fontId="9" fillId="0" borderId="5" xfId="0" applyFont="1" applyBorder="1" applyAlignment="1">
      <alignment vertical="center" wrapText="1"/>
    </xf>
    <xf numFmtId="49" fontId="10" fillId="0" borderId="1" xfId="0" applyNumberFormat="1" applyFont="1" applyBorder="1" applyAlignment="1">
      <alignment vertical="center"/>
    </xf>
    <xf numFmtId="0" fontId="10" fillId="0" borderId="4" xfId="0" applyFont="1" applyBorder="1" applyAlignment="1">
      <alignment vertical="center"/>
    </xf>
    <xf numFmtId="0" fontId="11" fillId="0" borderId="6" xfId="0" applyFont="1" applyBorder="1"/>
    <xf numFmtId="0" fontId="11" fillId="2" borderId="7" xfId="0" applyFont="1" applyFill="1" applyBorder="1" applyAlignment="1">
      <alignment wrapText="1"/>
    </xf>
    <xf numFmtId="0" fontId="11" fillId="2" borderId="11" xfId="0" applyFont="1" applyFill="1" applyBorder="1" applyAlignment="1">
      <alignment wrapText="1"/>
    </xf>
    <xf numFmtId="0" fontId="11" fillId="2" borderId="12" xfId="0" applyFont="1" applyFill="1" applyBorder="1" applyAlignment="1">
      <alignment wrapText="1"/>
    </xf>
    <xf numFmtId="0" fontId="9" fillId="0" borderId="3" xfId="0" applyFont="1" applyBorder="1" applyAlignment="1">
      <alignment vertical="center"/>
    </xf>
    <xf numFmtId="0" fontId="35" fillId="2" borderId="6" xfId="0" applyFont="1" applyFill="1" applyBorder="1" applyAlignment="1">
      <alignment vertical="center"/>
    </xf>
    <xf numFmtId="43" fontId="8" fillId="2" borderId="2" xfId="8" applyFont="1" applyFill="1" applyBorder="1" applyAlignment="1" applyProtection="1">
      <alignment vertical="center" wrapText="1"/>
    </xf>
    <xf numFmtId="0" fontId="35" fillId="2" borderId="11" xfId="0" applyFont="1" applyFill="1" applyBorder="1" applyAlignment="1">
      <alignment vertical="center"/>
    </xf>
    <xf numFmtId="0" fontId="35" fillId="2" borderId="0" xfId="0" applyFont="1" applyFill="1" applyAlignment="1">
      <alignment vertical="center"/>
    </xf>
    <xf numFmtId="43" fontId="12" fillId="2" borderId="7" xfId="8" applyFont="1" applyFill="1" applyBorder="1" applyAlignment="1" applyProtection="1">
      <alignment vertical="center" wrapText="1"/>
    </xf>
    <xf numFmtId="0" fontId="35" fillId="2" borderId="8" xfId="0" applyFont="1" applyFill="1" applyBorder="1" applyAlignment="1">
      <alignment vertical="center"/>
    </xf>
    <xf numFmtId="0" fontId="9" fillId="2" borderId="8" xfId="0" applyFont="1" applyFill="1" applyBorder="1" applyAlignment="1">
      <alignment horizontal="right" vertical="center" wrapText="1"/>
    </xf>
    <xf numFmtId="0" fontId="9" fillId="2" borderId="1" xfId="0" applyFont="1" applyFill="1" applyBorder="1" applyAlignment="1">
      <alignment horizontal="right" vertical="center" wrapText="1"/>
    </xf>
    <xf numFmtId="14" fontId="11" fillId="2" borderId="9" xfId="8" applyNumberFormat="1" applyFont="1" applyFill="1" applyBorder="1" applyAlignment="1" applyProtection="1">
      <alignment horizontal="left" vertical="center" wrapText="1"/>
    </xf>
    <xf numFmtId="0" fontId="9" fillId="2" borderId="6" xfId="0" applyFont="1" applyFill="1" applyBorder="1" applyAlignment="1">
      <alignment horizontal="right" vertical="center" wrapText="1"/>
    </xf>
    <xf numFmtId="0" fontId="11" fillId="0" borderId="8" xfId="0" applyFont="1" applyBorder="1" applyAlignment="1">
      <alignment horizontal="center" vertical="center" wrapText="1"/>
    </xf>
    <xf numFmtId="43" fontId="11" fillId="0" borderId="9" xfId="8" applyFont="1" applyBorder="1" applyAlignment="1" applyProtection="1">
      <alignment horizontal="center" vertical="center" wrapText="1"/>
    </xf>
    <xf numFmtId="0" fontId="9" fillId="8" borderId="11" xfId="0" applyFont="1" applyFill="1" applyBorder="1" applyAlignment="1">
      <alignment horizontal="right" vertical="center" wrapText="1"/>
    </xf>
    <xf numFmtId="0" fontId="7" fillId="5" borderId="1" xfId="0" applyFont="1" applyFill="1" applyBorder="1" applyAlignment="1">
      <alignment horizontal="center" vertical="center" wrapText="1"/>
    </xf>
    <xf numFmtId="44" fontId="7" fillId="5" borderId="2" xfId="18" applyFont="1" applyFill="1" applyBorder="1" applyAlignment="1" applyProtection="1">
      <alignment horizontal="right" vertical="center" wrapText="1"/>
    </xf>
    <xf numFmtId="49" fontId="7" fillId="8" borderId="1" xfId="0" applyNumberFormat="1" applyFont="1" applyFill="1" applyBorder="1" applyAlignment="1">
      <alignment horizontal="center" vertical="center" wrapText="1"/>
    </xf>
    <xf numFmtId="44" fontId="7" fillId="8" borderId="2" xfId="18" applyFont="1" applyFill="1" applyBorder="1" applyAlignment="1" applyProtection="1">
      <alignment horizontal="right" vertical="center" wrapText="1"/>
    </xf>
    <xf numFmtId="0" fontId="14" fillId="2" borderId="1" xfId="0" applyFont="1" applyFill="1" applyBorder="1" applyAlignment="1">
      <alignment horizontal="center" vertical="center" wrapText="1"/>
    </xf>
    <xf numFmtId="43" fontId="14" fillId="2" borderId="2" xfId="8" applyFont="1" applyFill="1" applyBorder="1" applyAlignment="1" applyProtection="1">
      <alignment horizontal="right" vertical="center" wrapText="1"/>
    </xf>
    <xf numFmtId="43" fontId="7" fillId="8" borderId="2" xfId="8" applyFont="1" applyFill="1" applyBorder="1" applyAlignment="1" applyProtection="1">
      <alignment horizontal="right" vertical="center" wrapText="1"/>
    </xf>
    <xf numFmtId="49" fontId="7" fillId="5" borderId="1" xfId="0" applyNumberFormat="1" applyFont="1" applyFill="1" applyBorder="1" applyAlignment="1">
      <alignment horizontal="center" vertical="center" wrapText="1"/>
    </xf>
    <xf numFmtId="44" fontId="10" fillId="5" borderId="2" xfId="18" applyFont="1" applyFill="1" applyBorder="1" applyAlignment="1" applyProtection="1">
      <alignment horizontal="right" vertical="center" wrapText="1"/>
    </xf>
    <xf numFmtId="49" fontId="7" fillId="8" borderId="1" xfId="17" applyNumberFormat="1" applyFont="1" applyFill="1" applyBorder="1" applyAlignment="1">
      <alignment horizontal="center" vertical="center" wrapText="1"/>
    </xf>
    <xf numFmtId="2" fontId="8" fillId="2" borderId="3" xfId="17" applyNumberFormat="1" applyFont="1" applyFill="1" applyBorder="1" applyAlignment="1">
      <alignment horizontal="center" vertical="center" wrapText="1"/>
    </xf>
    <xf numFmtId="44" fontId="7" fillId="8" borderId="12" xfId="0" applyNumberFormat="1" applyFont="1" applyFill="1" applyBorder="1" applyAlignment="1">
      <alignment horizontal="right" vertical="center" wrapText="1"/>
    </xf>
    <xf numFmtId="0" fontId="45" fillId="0" borderId="10" xfId="0" applyFont="1" applyBorder="1" applyAlignment="1">
      <alignment vertical="center" wrapText="1"/>
    </xf>
    <xf numFmtId="0" fontId="45" fillId="0" borderId="13" xfId="0" applyFont="1" applyBorder="1" applyAlignment="1">
      <alignment vertical="center" wrapText="1"/>
    </xf>
    <xf numFmtId="49" fontId="10" fillId="8" borderId="0" xfId="0" applyNumberFormat="1" applyFont="1" applyFill="1" applyAlignment="1">
      <alignment horizontal="left" vertical="center"/>
    </xf>
    <xf numFmtId="0" fontId="11" fillId="8" borderId="0" xfId="0" applyFont="1" applyFill="1" applyAlignment="1">
      <alignment horizontal="left" vertical="center"/>
    </xf>
    <xf numFmtId="0" fontId="2" fillId="8" borderId="0" xfId="0" applyFont="1" applyFill="1" applyAlignment="1">
      <alignment horizontal="center" vertical="center"/>
    </xf>
    <xf numFmtId="49" fontId="7" fillId="8" borderId="0" xfId="0" applyNumberFormat="1" applyFont="1" applyFill="1" applyAlignment="1">
      <alignment horizontal="left" vertical="center"/>
    </xf>
    <xf numFmtId="2" fontId="9" fillId="8" borderId="0" xfId="0" applyNumberFormat="1" applyFont="1" applyFill="1" applyAlignment="1">
      <alignment horizontal="center" vertical="center" wrapText="1"/>
    </xf>
    <xf numFmtId="0" fontId="11" fillId="8" borderId="0" xfId="0" applyFont="1" applyFill="1" applyAlignment="1">
      <alignment horizontal="center" vertical="center" wrapText="1"/>
    </xf>
    <xf numFmtId="0" fontId="45" fillId="0" borderId="0" xfId="0" applyFont="1" applyAlignment="1">
      <alignment vertical="center" wrapText="1"/>
    </xf>
    <xf numFmtId="0" fontId="48" fillId="0" borderId="0" xfId="0" applyFont="1"/>
    <xf numFmtId="0" fontId="50" fillId="2" borderId="11" xfId="0" applyFont="1" applyFill="1" applyBorder="1" applyAlignment="1">
      <alignment horizontal="center" vertical="center"/>
    </xf>
    <xf numFmtId="0" fontId="51" fillId="2" borderId="0" xfId="0" applyFont="1" applyFill="1" applyAlignment="1">
      <alignment horizontal="center" vertical="center"/>
    </xf>
    <xf numFmtId="0" fontId="50" fillId="2" borderId="0" xfId="0" applyFont="1" applyFill="1" applyAlignment="1">
      <alignment horizontal="center" vertical="center"/>
    </xf>
    <xf numFmtId="165" fontId="50" fillId="2" borderId="0" xfId="0" applyNumberFormat="1" applyFont="1" applyFill="1" applyAlignment="1">
      <alignment horizontal="center" vertical="center"/>
    </xf>
    <xf numFmtId="0" fontId="48" fillId="0" borderId="12" xfId="0" applyFont="1" applyBorder="1"/>
    <xf numFmtId="0" fontId="43" fillId="14" borderId="3" xfId="0" applyFont="1" applyFill="1" applyBorder="1" applyAlignment="1">
      <alignment vertical="center" wrapText="1"/>
    </xf>
    <xf numFmtId="0" fontId="43" fillId="14" borderId="3" xfId="0" applyFont="1" applyFill="1" applyBorder="1" applyAlignment="1">
      <alignment horizontal="center" vertical="center" wrapText="1"/>
    </xf>
    <xf numFmtId="0" fontId="16" fillId="0" borderId="3" xfId="0" applyFont="1" applyBorder="1" applyAlignment="1">
      <alignment horizontal="center" vertical="top" wrapText="1"/>
    </xf>
    <xf numFmtId="44" fontId="16" fillId="0" borderId="3" xfId="18" applyFont="1" applyBorder="1" applyAlignment="1">
      <alignment horizontal="center" vertical="center" wrapText="1"/>
    </xf>
    <xf numFmtId="168" fontId="16" fillId="0" borderId="3" xfId="0" applyNumberFormat="1" applyFont="1" applyBorder="1" applyAlignment="1">
      <alignment horizontal="center" vertical="center" wrapText="1"/>
    </xf>
    <xf numFmtId="44" fontId="7" fillId="14" borderId="3" xfId="18" applyFont="1" applyFill="1" applyBorder="1" applyAlignment="1">
      <alignment vertical="top" wrapText="1"/>
    </xf>
    <xf numFmtId="44" fontId="7" fillId="8" borderId="2" xfId="8" applyNumberFormat="1" applyFont="1" applyFill="1" applyBorder="1" applyAlignment="1" applyProtection="1">
      <alignment horizontal="right" vertical="center" wrapText="1"/>
    </xf>
    <xf numFmtId="0" fontId="2" fillId="2" borderId="0" xfId="0" applyFont="1" applyFill="1" applyAlignment="1">
      <alignment horizontal="center" vertical="center"/>
    </xf>
    <xf numFmtId="0" fontId="35" fillId="2" borderId="0" xfId="0" applyFont="1" applyFill="1" applyAlignment="1">
      <alignment vertical="center" wrapText="1"/>
    </xf>
    <xf numFmtId="43" fontId="35" fillId="2" borderId="0" xfId="8" applyFont="1" applyFill="1" applyAlignment="1">
      <alignment vertical="center"/>
    </xf>
    <xf numFmtId="4" fontId="35" fillId="2" borderId="0" xfId="8" applyNumberFormat="1" applyFont="1" applyFill="1" applyAlignment="1">
      <alignment vertical="center"/>
    </xf>
    <xf numFmtId="0" fontId="14" fillId="2" borderId="11" xfId="0" applyFont="1" applyFill="1" applyBorder="1" applyAlignment="1">
      <alignment horizontal="center" vertical="center" wrapText="1"/>
    </xf>
    <xf numFmtId="0" fontId="14" fillId="2" borderId="0" xfId="0" applyFont="1" applyFill="1" applyAlignment="1">
      <alignment horizontal="center" vertical="center" wrapText="1"/>
    </xf>
    <xf numFmtId="0" fontId="52" fillId="2" borderId="0" xfId="0" applyFont="1" applyFill="1" applyAlignment="1">
      <alignment vertical="center" wrapText="1"/>
    </xf>
    <xf numFmtId="0" fontId="14" fillId="2" borderId="0" xfId="0" applyFont="1" applyFill="1" applyAlignment="1">
      <alignment vertical="center"/>
    </xf>
    <xf numFmtId="43" fontId="35" fillId="2" borderId="0" xfId="8" applyFont="1" applyFill="1" applyBorder="1" applyAlignment="1">
      <alignment vertical="center"/>
    </xf>
    <xf numFmtId="4" fontId="10" fillId="2" borderId="0" xfId="0" applyNumberFormat="1" applyFont="1" applyFill="1" applyAlignment="1">
      <alignment horizontal="right" vertical="center"/>
    </xf>
    <xf numFmtId="43" fontId="52" fillId="2" borderId="0" xfId="8" applyFont="1" applyFill="1" applyBorder="1" applyAlignment="1">
      <alignment vertical="center"/>
    </xf>
    <xf numFmtId="43" fontId="10" fillId="2" borderId="12" xfId="8" applyFont="1" applyFill="1" applyBorder="1" applyAlignment="1" applyProtection="1">
      <alignment horizontal="right" vertical="center" wrapText="1"/>
    </xf>
    <xf numFmtId="0" fontId="52" fillId="2" borderId="4" xfId="0" applyFont="1" applyFill="1" applyBorder="1" applyAlignment="1">
      <alignment vertical="center" wrapText="1"/>
    </xf>
    <xf numFmtId="0" fontId="14" fillId="2" borderId="4" xfId="0" applyFont="1" applyFill="1" applyBorder="1" applyAlignment="1">
      <alignment vertical="center"/>
    </xf>
    <xf numFmtId="43" fontId="35" fillId="2" borderId="4" xfId="8" applyFont="1" applyFill="1" applyBorder="1" applyAlignment="1">
      <alignment vertical="center"/>
    </xf>
    <xf numFmtId="4" fontId="10" fillId="2" borderId="4" xfId="0" applyNumberFormat="1" applyFont="1" applyFill="1" applyBorder="1" applyAlignment="1">
      <alignment horizontal="right" vertical="center"/>
    </xf>
    <xf numFmtId="43" fontId="52" fillId="2" borderId="4" xfId="8" applyFont="1" applyFill="1" applyBorder="1" applyAlignment="1">
      <alignment vertical="center"/>
    </xf>
    <xf numFmtId="43" fontId="10" fillId="2" borderId="2" xfId="8" applyFont="1" applyFill="1" applyBorder="1" applyAlignment="1" applyProtection="1">
      <alignment horizontal="right" vertical="center" wrapText="1"/>
    </xf>
    <xf numFmtId="43" fontId="9" fillId="7" borderId="4" xfId="8" applyFont="1" applyFill="1" applyBorder="1" applyAlignment="1" applyProtection="1">
      <alignment horizontal="right" vertical="center" wrapText="1"/>
    </xf>
    <xf numFmtId="43" fontId="7" fillId="7" borderId="4" xfId="8" applyFont="1" applyFill="1" applyBorder="1" applyAlignment="1" applyProtection="1">
      <alignment horizontal="right" vertical="center" wrapText="1"/>
    </xf>
    <xf numFmtId="4" fontId="35" fillId="2" borderId="0" xfId="8" applyNumberFormat="1" applyFont="1" applyFill="1" applyBorder="1" applyAlignment="1">
      <alignment vertical="center"/>
    </xf>
    <xf numFmtId="43" fontId="35" fillId="2" borderId="12" xfId="8" applyFont="1" applyFill="1" applyBorder="1" applyAlignment="1">
      <alignment vertical="center"/>
    </xf>
    <xf numFmtId="0" fontId="2" fillId="0" borderId="0" xfId="0" applyFont="1" applyAlignment="1">
      <alignment horizontal="center" vertical="center"/>
    </xf>
    <xf numFmtId="0" fontId="35" fillId="0" borderId="0" xfId="0" applyFont="1" applyAlignment="1">
      <alignment vertical="center" wrapText="1"/>
    </xf>
    <xf numFmtId="43" fontId="35" fillId="0" borderId="0" xfId="8" applyFont="1" applyBorder="1" applyAlignment="1">
      <alignment vertical="center"/>
    </xf>
    <xf numFmtId="4" fontId="35" fillId="0" borderId="0" xfId="8" applyNumberFormat="1" applyFont="1" applyBorder="1" applyAlignment="1">
      <alignment vertical="center"/>
    </xf>
    <xf numFmtId="43" fontId="35" fillId="0" borderId="12" xfId="8" applyFont="1" applyBorder="1" applyAlignment="1">
      <alignment vertical="center"/>
    </xf>
    <xf numFmtId="10" fontId="35" fillId="0" borderId="0" xfId="0" applyNumberFormat="1" applyFont="1" applyAlignment="1">
      <alignment vertical="center"/>
    </xf>
    <xf numFmtId="43" fontId="35" fillId="0" borderId="0" xfId="8" applyFont="1" applyAlignment="1">
      <alignment vertical="center"/>
    </xf>
    <xf numFmtId="4" fontId="35" fillId="0" borderId="0" xfId="8" applyNumberFormat="1" applyFont="1" applyAlignment="1">
      <alignment vertical="center"/>
    </xf>
    <xf numFmtId="0" fontId="17" fillId="6" borderId="34" xfId="14" applyFont="1" applyFill="1" applyBorder="1" applyAlignment="1" applyProtection="1">
      <alignment horizontal="center" vertical="center"/>
      <protection locked="0"/>
    </xf>
    <xf numFmtId="0" fontId="17" fillId="6" borderId="35" xfId="14" applyFont="1" applyFill="1" applyBorder="1" applyAlignment="1" applyProtection="1">
      <alignment horizontal="center" vertical="center"/>
      <protection locked="0"/>
    </xf>
    <xf numFmtId="0" fontId="23" fillId="6" borderId="28" xfId="14" applyFont="1" applyFill="1" applyBorder="1" applyAlignment="1" applyProtection="1">
      <alignment horizontal="center" vertical="center"/>
      <protection locked="0"/>
    </xf>
    <xf numFmtId="0" fontId="23" fillId="6" borderId="29" xfId="14" applyFont="1" applyFill="1" applyBorder="1" applyAlignment="1" applyProtection="1">
      <alignment horizontal="center" vertical="center"/>
      <protection locked="0"/>
    </xf>
    <xf numFmtId="0" fontId="8" fillId="14" borderId="5" xfId="0" applyFont="1" applyFill="1" applyBorder="1" applyAlignment="1">
      <alignment horizontal="center" vertical="top" wrapText="1"/>
    </xf>
    <xf numFmtId="0" fontId="8" fillId="14" borderId="40" xfId="0" applyFont="1" applyFill="1" applyBorder="1" applyAlignment="1">
      <alignment horizontal="center" vertical="top" wrapText="1"/>
    </xf>
    <xf numFmtId="0" fontId="7" fillId="14" borderId="3" xfId="0" applyFont="1" applyFill="1" applyBorder="1" applyAlignment="1">
      <alignment horizontal="left" vertical="top" wrapText="1"/>
    </xf>
    <xf numFmtId="0" fontId="7" fillId="14" borderId="3" xfId="0" applyFont="1" applyFill="1" applyBorder="1" applyAlignment="1">
      <alignment horizontal="right" vertical="top" wrapText="1"/>
    </xf>
    <xf numFmtId="0" fontId="42" fillId="14" borderId="3" xfId="0" applyFont="1" applyFill="1" applyBorder="1" applyAlignment="1">
      <alignment horizontal="center" vertical="center" wrapText="1"/>
    </xf>
    <xf numFmtId="0" fontId="16" fillId="0" borderId="3" xfId="0" applyFont="1" applyBorder="1" applyAlignment="1">
      <alignment horizontal="left" vertical="top" wrapText="1"/>
    </xf>
    <xf numFmtId="0" fontId="8" fillId="14" borderId="6" xfId="0" applyFont="1" applyFill="1" applyBorder="1" applyAlignment="1">
      <alignment horizontal="center" vertical="top" wrapText="1"/>
    </xf>
    <xf numFmtId="0" fontId="8" fillId="14" borderId="10" xfId="0" applyFont="1" applyFill="1" applyBorder="1" applyAlignment="1">
      <alignment horizontal="center" vertical="top" wrapText="1"/>
    </xf>
    <xf numFmtId="0" fontId="8" fillId="14" borderId="7" xfId="0" applyFont="1" applyFill="1" applyBorder="1" applyAlignment="1">
      <alignment horizontal="center" vertical="top" wrapText="1"/>
    </xf>
    <xf numFmtId="0" fontId="8" fillId="14" borderId="8" xfId="0" applyFont="1" applyFill="1" applyBorder="1" applyAlignment="1">
      <alignment horizontal="center" vertical="top" wrapText="1"/>
    </xf>
    <xf numFmtId="0" fontId="8" fillId="14" borderId="13" xfId="0" applyFont="1" applyFill="1" applyBorder="1" applyAlignment="1">
      <alignment horizontal="center" vertical="top" wrapText="1"/>
    </xf>
    <xf numFmtId="0" fontId="8" fillId="14" borderId="9" xfId="0" applyFont="1" applyFill="1" applyBorder="1" applyAlignment="1">
      <alignment horizontal="center" vertical="top" wrapText="1"/>
    </xf>
    <xf numFmtId="0" fontId="8" fillId="14" borderId="1" xfId="0" applyFont="1" applyFill="1" applyBorder="1" applyAlignment="1">
      <alignment horizontal="center" vertical="top" wrapText="1"/>
    </xf>
    <xf numFmtId="0" fontId="8" fillId="14" borderId="4" xfId="0" applyFont="1" applyFill="1" applyBorder="1" applyAlignment="1">
      <alignment horizontal="center" vertical="top" wrapText="1"/>
    </xf>
    <xf numFmtId="0" fontId="8" fillId="14" borderId="2" xfId="0" applyFont="1" applyFill="1" applyBorder="1" applyAlignment="1">
      <alignment horizontal="center" vertical="top" wrapText="1"/>
    </xf>
    <xf numFmtId="49" fontId="9" fillId="0" borderId="3" xfId="0" applyNumberFormat="1" applyFont="1" applyBorder="1" applyAlignment="1">
      <alignment horizontal="left" vertical="center" wrapText="1"/>
    </xf>
    <xf numFmtId="0" fontId="9" fillId="0" borderId="3" xfId="0" applyFont="1" applyBorder="1" applyAlignment="1">
      <alignment horizontal="left" vertical="center" wrapText="1"/>
    </xf>
    <xf numFmtId="0" fontId="49" fillId="0" borderId="11" xfId="0" applyFont="1" applyBorder="1" applyAlignment="1">
      <alignment horizontal="center" wrapText="1"/>
    </xf>
    <xf numFmtId="0" fontId="49" fillId="0" borderId="0" xfId="0" applyFont="1" applyAlignment="1">
      <alignment horizontal="center" wrapText="1"/>
    </xf>
    <xf numFmtId="0" fontId="49" fillId="0" borderId="12" xfId="0" applyFont="1" applyBorder="1" applyAlignment="1">
      <alignment horizontal="center" wrapText="1"/>
    </xf>
    <xf numFmtId="0" fontId="49" fillId="0" borderId="8" xfId="0" applyFont="1" applyBorder="1" applyAlignment="1">
      <alignment horizontal="center" wrapText="1"/>
    </xf>
    <xf numFmtId="0" fontId="49" fillId="0" borderId="13" xfId="0" applyFont="1" applyBorder="1" applyAlignment="1">
      <alignment horizontal="center" wrapText="1"/>
    </xf>
    <xf numFmtId="0" fontId="49" fillId="0" borderId="9" xfId="0" applyFont="1" applyBorder="1" applyAlignment="1">
      <alignment horizontal="center" wrapText="1"/>
    </xf>
    <xf numFmtId="0" fontId="7" fillId="5" borderId="6" xfId="0" applyFont="1" applyFill="1" applyBorder="1" applyAlignment="1">
      <alignment horizontal="center" vertical="center" wrapText="1"/>
    </xf>
    <xf numFmtId="0" fontId="7" fillId="5" borderId="10"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7" fillId="5" borderId="8" xfId="0" applyFont="1" applyFill="1" applyBorder="1" applyAlignment="1">
      <alignment horizontal="center" vertical="center" wrapText="1"/>
    </xf>
    <xf numFmtId="0" fontId="7" fillId="5" borderId="13"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9" fillId="0" borderId="6" xfId="0" applyFont="1" applyBorder="1" applyAlignment="1">
      <alignment horizontal="center" vertical="center" wrapText="1"/>
    </xf>
    <xf numFmtId="0" fontId="9" fillId="0" borderId="8" xfId="0" applyFont="1" applyBorder="1" applyAlignment="1">
      <alignment horizontal="center" vertical="center" wrapText="1"/>
    </xf>
    <xf numFmtId="10" fontId="49" fillId="0" borderId="7" xfId="0" applyNumberFormat="1" applyFont="1" applyBorder="1" applyAlignment="1">
      <alignment horizontal="center" vertical="center" wrapText="1"/>
    </xf>
    <xf numFmtId="10" fontId="49" fillId="0" borderId="9" xfId="0" applyNumberFormat="1" applyFont="1" applyBorder="1" applyAlignment="1">
      <alignment horizontal="center" vertical="center" wrapText="1"/>
    </xf>
    <xf numFmtId="0" fontId="43" fillId="14" borderId="3" xfId="0" applyFont="1" applyFill="1" applyBorder="1" applyAlignment="1">
      <alignment horizontal="center" wrapText="1"/>
    </xf>
    <xf numFmtId="0" fontId="43" fillId="14" borderId="3" xfId="0" applyFont="1" applyFill="1" applyBorder="1" applyAlignment="1">
      <alignment horizontal="center" vertical="center" wrapText="1"/>
    </xf>
    <xf numFmtId="0" fontId="49" fillId="0" borderId="3" xfId="0" applyFont="1" applyBorder="1" applyAlignment="1">
      <alignment horizontal="center" vertical="top"/>
    </xf>
    <xf numFmtId="0" fontId="48" fillId="0" borderId="6" xfId="0" applyFont="1" applyBorder="1" applyAlignment="1">
      <alignment horizontal="center"/>
    </xf>
    <xf numFmtId="0" fontId="48" fillId="0" borderId="7" xfId="0" applyFont="1" applyBorder="1" applyAlignment="1">
      <alignment horizontal="center"/>
    </xf>
    <xf numFmtId="0" fontId="48" fillId="0" borderId="11" xfId="0" applyFont="1" applyBorder="1" applyAlignment="1">
      <alignment horizontal="center"/>
    </xf>
    <xf numFmtId="0" fontId="48" fillId="0" borderId="12" xfId="0" applyFont="1" applyBorder="1" applyAlignment="1">
      <alignment horizontal="center"/>
    </xf>
    <xf numFmtId="0" fontId="48" fillId="0" borderId="8" xfId="0" applyFont="1" applyBorder="1" applyAlignment="1">
      <alignment horizontal="center"/>
    </xf>
    <xf numFmtId="0" fontId="48" fillId="0" borderId="9" xfId="0" applyFont="1" applyBorder="1" applyAlignment="1">
      <alignment horizontal="center"/>
    </xf>
    <xf numFmtId="0" fontId="8" fillId="0" borderId="6" xfId="0" applyFont="1" applyBorder="1" applyAlignment="1">
      <alignment horizontal="left" vertical="center" wrapText="1"/>
    </xf>
    <xf numFmtId="0" fontId="8" fillId="0" borderId="10" xfId="0" applyFont="1" applyBorder="1" applyAlignment="1">
      <alignment horizontal="left" vertical="center" wrapText="1"/>
    </xf>
    <xf numFmtId="0" fontId="8" fillId="0" borderId="7" xfId="0" applyFont="1" applyBorder="1" applyAlignment="1">
      <alignment horizontal="left" vertical="center" wrapText="1"/>
    </xf>
    <xf numFmtId="0" fontId="12" fillId="0" borderId="11" xfId="0" applyFont="1" applyBorder="1" applyAlignment="1">
      <alignment horizontal="left" vertical="center" wrapText="1"/>
    </xf>
    <xf numFmtId="0" fontId="12" fillId="0" borderId="0" xfId="0" applyFont="1" applyAlignment="1">
      <alignment horizontal="left" vertical="center" wrapText="1"/>
    </xf>
    <xf numFmtId="0" fontId="12" fillId="0" borderId="12" xfId="0" applyFont="1" applyBorder="1" applyAlignment="1">
      <alignment horizontal="left" vertical="center" wrapText="1"/>
    </xf>
    <xf numFmtId="0" fontId="8" fillId="0" borderId="8" xfId="0" applyFont="1" applyBorder="1" applyAlignment="1">
      <alignment horizontal="left" vertical="center" wrapText="1"/>
    </xf>
    <xf numFmtId="0" fontId="8" fillId="0" borderId="13" xfId="0" applyFont="1" applyBorder="1" applyAlignment="1">
      <alignment horizontal="left" vertical="center" wrapText="1"/>
    </xf>
    <xf numFmtId="0" fontId="8" fillId="0" borderId="9" xfId="0" applyFont="1" applyBorder="1" applyAlignment="1">
      <alignment horizontal="left" vertical="center" wrapText="1"/>
    </xf>
    <xf numFmtId="0" fontId="13" fillId="4" borderId="1" xfId="0" applyFont="1" applyFill="1" applyBorder="1" applyAlignment="1">
      <alignment horizontal="center" vertical="center" wrapText="1"/>
    </xf>
    <xf numFmtId="0" fontId="13" fillId="4" borderId="4" xfId="0" applyFont="1" applyFill="1" applyBorder="1" applyAlignment="1">
      <alignment horizontal="center" vertical="center" wrapText="1"/>
    </xf>
    <xf numFmtId="0" fontId="13" fillId="4" borderId="2" xfId="0" applyFont="1" applyFill="1" applyBorder="1" applyAlignment="1">
      <alignment horizontal="center" vertical="center" wrapText="1"/>
    </xf>
    <xf numFmtId="0" fontId="45" fillId="0" borderId="6" xfId="0" applyFont="1" applyBorder="1" applyAlignment="1">
      <alignment horizontal="center" wrapText="1"/>
    </xf>
    <xf numFmtId="0" fontId="45" fillId="0" borderId="10" xfId="0" applyFont="1" applyBorder="1" applyAlignment="1">
      <alignment horizontal="center"/>
    </xf>
    <xf numFmtId="0" fontId="45" fillId="0" borderId="11" xfId="0" applyFont="1" applyBorder="1" applyAlignment="1">
      <alignment horizontal="center"/>
    </xf>
    <xf numFmtId="0" fontId="45" fillId="0" borderId="0" xfId="0" applyFont="1" applyAlignment="1">
      <alignment horizontal="center"/>
    </xf>
    <xf numFmtId="0" fontId="45" fillId="0" borderId="8" xfId="0" applyFont="1" applyBorder="1" applyAlignment="1">
      <alignment horizontal="center"/>
    </xf>
    <xf numFmtId="0" fontId="45" fillId="0" borderId="13" xfId="0" applyFont="1" applyBorder="1" applyAlignment="1">
      <alignment horizontal="center"/>
    </xf>
    <xf numFmtId="0" fontId="45" fillId="0" borderId="10" xfId="0" applyFont="1" applyBorder="1" applyAlignment="1">
      <alignment horizontal="center" wrapText="1"/>
    </xf>
    <xf numFmtId="0" fontId="45" fillId="0" borderId="7" xfId="0" applyFont="1" applyBorder="1" applyAlignment="1">
      <alignment horizontal="center"/>
    </xf>
    <xf numFmtId="0" fontId="45" fillId="0" borderId="12" xfId="0" applyFont="1" applyBorder="1" applyAlignment="1">
      <alignment horizontal="center"/>
    </xf>
    <xf numFmtId="0" fontId="45" fillId="0" borderId="9" xfId="0" applyFont="1" applyBorder="1" applyAlignment="1">
      <alignment horizontal="center"/>
    </xf>
    <xf numFmtId="0" fontId="36" fillId="13" borderId="1" xfId="0" applyFont="1" applyFill="1" applyBorder="1" applyAlignment="1">
      <alignment horizontal="center" vertical="center" wrapText="1"/>
    </xf>
    <xf numFmtId="0" fontId="36" fillId="13" borderId="4" xfId="0" applyFont="1" applyFill="1" applyBorder="1" applyAlignment="1">
      <alignment horizontal="center" vertical="center" wrapText="1"/>
    </xf>
    <xf numFmtId="0" fontId="36" fillId="13" borderId="2" xfId="0" applyFont="1" applyFill="1" applyBorder="1" applyAlignment="1">
      <alignment horizontal="center" vertical="center" wrapText="1"/>
    </xf>
    <xf numFmtId="4" fontId="11" fillId="2" borderId="13" xfId="3" applyNumberFormat="1" applyFont="1" applyFill="1" applyBorder="1" applyAlignment="1" applyProtection="1">
      <alignment horizontal="right" vertical="center" wrapText="1"/>
    </xf>
    <xf numFmtId="0" fontId="11" fillId="2" borderId="4" xfId="0" applyFont="1" applyFill="1" applyBorder="1" applyAlignment="1">
      <alignment horizontal="center" vertical="center" wrapText="1"/>
    </xf>
    <xf numFmtId="0" fontId="11" fillId="2" borderId="2" xfId="0" applyFont="1" applyFill="1" applyBorder="1" applyAlignment="1">
      <alignment horizontal="center" vertical="center" wrapText="1"/>
    </xf>
    <xf numFmtId="4" fontId="11" fillId="2" borderId="6" xfId="8" applyNumberFormat="1" applyFont="1" applyFill="1" applyBorder="1" applyAlignment="1" applyProtection="1">
      <alignment horizontal="center" vertical="center"/>
    </xf>
    <xf numFmtId="4" fontId="11" fillId="2" borderId="10" xfId="8" applyNumberFormat="1" applyFont="1" applyFill="1" applyBorder="1" applyAlignment="1" applyProtection="1">
      <alignment horizontal="center" vertical="center"/>
    </xf>
    <xf numFmtId="4" fontId="11" fillId="2" borderId="7" xfId="8" applyNumberFormat="1" applyFont="1" applyFill="1" applyBorder="1" applyAlignment="1" applyProtection="1">
      <alignment horizontal="center" vertical="center"/>
    </xf>
    <xf numFmtId="0" fontId="11" fillId="2" borderId="11" xfId="0" applyFont="1" applyFill="1" applyBorder="1" applyAlignment="1">
      <alignment horizontal="center" wrapText="1"/>
    </xf>
    <xf numFmtId="0" fontId="11" fillId="2" borderId="0" xfId="0" applyFont="1" applyFill="1" applyAlignment="1">
      <alignment horizontal="center" wrapText="1"/>
    </xf>
    <xf numFmtId="0" fontId="11" fillId="2" borderId="12" xfId="0" applyFont="1" applyFill="1" applyBorder="1" applyAlignment="1">
      <alignment horizontal="center" wrapText="1"/>
    </xf>
    <xf numFmtId="0" fontId="11" fillId="2" borderId="8" xfId="0" applyFont="1" applyFill="1" applyBorder="1" applyAlignment="1">
      <alignment horizontal="center" wrapText="1"/>
    </xf>
    <xf numFmtId="0" fontId="11" fillId="2" borderId="13" xfId="0" applyFont="1" applyFill="1" applyBorder="1" applyAlignment="1">
      <alignment horizontal="center" wrapText="1"/>
    </xf>
    <xf numFmtId="0" fontId="11" fillId="2" borderId="9" xfId="0" applyFont="1" applyFill="1" applyBorder="1" applyAlignment="1">
      <alignment horizontal="center" wrapText="1"/>
    </xf>
    <xf numFmtId="0" fontId="7" fillId="0" borderId="3" xfId="17" applyFont="1" applyBorder="1" applyAlignment="1">
      <alignment horizontal="center" vertical="center"/>
    </xf>
    <xf numFmtId="2" fontId="8" fillId="10" borderId="3" xfId="17" applyNumberFormat="1" applyFont="1" applyFill="1" applyBorder="1" applyAlignment="1">
      <alignment horizontal="center" vertical="center"/>
    </xf>
    <xf numFmtId="2" fontId="8" fillId="3" borderId="3" xfId="17" applyNumberFormat="1" applyFont="1" applyFill="1" applyBorder="1" applyAlignment="1">
      <alignment horizontal="center" vertical="center"/>
    </xf>
    <xf numFmtId="0" fontId="10" fillId="0" borderId="1" xfId="17" applyFont="1" applyBorder="1" applyAlignment="1">
      <alignment horizontal="right" vertical="center" wrapText="1"/>
    </xf>
    <xf numFmtId="0" fontId="10" fillId="0" borderId="4" xfId="17" applyFont="1" applyBorder="1" applyAlignment="1">
      <alignment horizontal="right" vertical="center" wrapText="1"/>
    </xf>
    <xf numFmtId="0" fontId="10" fillId="0" borderId="2" xfId="17" applyFont="1" applyBorder="1" applyAlignment="1">
      <alignment horizontal="right" vertical="center" wrapText="1"/>
    </xf>
    <xf numFmtId="2" fontId="7" fillId="3" borderId="1" xfId="17" applyNumberFormat="1" applyFont="1" applyFill="1" applyBorder="1" applyAlignment="1">
      <alignment horizontal="center" vertical="center" wrapText="1"/>
    </xf>
    <xf numFmtId="2" fontId="7" fillId="3" borderId="2" xfId="17" applyNumberFormat="1" applyFont="1" applyFill="1" applyBorder="1" applyAlignment="1">
      <alignment horizontal="center" vertical="center" wrapText="1"/>
    </xf>
    <xf numFmtId="0" fontId="8" fillId="2" borderId="6" xfId="17" applyFont="1" applyFill="1" applyBorder="1" applyAlignment="1">
      <alignment horizontal="center" vertical="center" wrapText="1"/>
    </xf>
    <xf numFmtId="0" fontId="8" fillId="2" borderId="11" xfId="17" applyFont="1" applyFill="1" applyBorder="1" applyAlignment="1">
      <alignment horizontal="center" vertical="center" wrapText="1"/>
    </xf>
    <xf numFmtId="0" fontId="8" fillId="2" borderId="8" xfId="17" applyFont="1" applyFill="1" applyBorder="1" applyAlignment="1">
      <alignment horizontal="center" vertical="center" wrapText="1"/>
    </xf>
    <xf numFmtId="0" fontId="7" fillId="5" borderId="1" xfId="17" applyFont="1" applyFill="1" applyBorder="1" applyAlignment="1">
      <alignment horizontal="left" vertical="center" wrapText="1"/>
    </xf>
    <xf numFmtId="0" fontId="7" fillId="5" borderId="4" xfId="17" applyFont="1" applyFill="1" applyBorder="1" applyAlignment="1">
      <alignment horizontal="left" vertical="center" wrapText="1"/>
    </xf>
    <xf numFmtId="0" fontId="7" fillId="5" borderId="2" xfId="17" applyFont="1" applyFill="1" applyBorder="1" applyAlignment="1">
      <alignment horizontal="left" vertical="center" wrapText="1"/>
    </xf>
    <xf numFmtId="0" fontId="7" fillId="0" borderId="1" xfId="17" applyFont="1" applyBorder="1" applyAlignment="1">
      <alignment horizontal="center" vertical="center"/>
    </xf>
    <xf numFmtId="0" fontId="7" fillId="0" borderId="4" xfId="17" applyFont="1" applyBorder="1" applyAlignment="1">
      <alignment horizontal="center" vertical="center"/>
    </xf>
    <xf numFmtId="0" fontId="7" fillId="0" borderId="2" xfId="17" applyFont="1" applyBorder="1" applyAlignment="1">
      <alignment horizontal="center" vertical="center"/>
    </xf>
    <xf numFmtId="0" fontId="7" fillId="0" borderId="3" xfId="17" applyFont="1" applyBorder="1" applyAlignment="1">
      <alignment horizontal="center" vertical="center" wrapText="1"/>
    </xf>
    <xf numFmtId="0" fontId="8" fillId="0" borderId="1" xfId="17" applyFont="1" applyBorder="1" applyAlignment="1">
      <alignment horizontal="center" vertical="center"/>
    </xf>
    <xf numFmtId="0" fontId="8" fillId="0" borderId="4" xfId="17" applyFont="1" applyBorder="1" applyAlignment="1">
      <alignment horizontal="center" vertical="center"/>
    </xf>
    <xf numFmtId="0" fontId="8" fillId="0" borderId="2" xfId="17" applyFont="1" applyBorder="1" applyAlignment="1">
      <alignment horizontal="center" vertical="center"/>
    </xf>
    <xf numFmtId="0" fontId="8" fillId="3" borderId="3" xfId="17" applyFont="1" applyFill="1" applyBorder="1" applyAlignment="1">
      <alignment horizontal="center" vertical="center"/>
    </xf>
    <xf numFmtId="0" fontId="7" fillId="8" borderId="4" xfId="17" applyFont="1" applyFill="1" applyBorder="1" applyAlignment="1">
      <alignment horizontal="left" vertical="center" wrapText="1"/>
    </xf>
    <xf numFmtId="0" fontId="7" fillId="7" borderId="4" xfId="17" applyFont="1" applyFill="1" applyBorder="1" applyAlignment="1">
      <alignment horizontal="left" vertical="center" wrapText="1"/>
    </xf>
    <xf numFmtId="0" fontId="7" fillId="0" borderId="6" xfId="17" applyFont="1" applyBorder="1" applyAlignment="1">
      <alignment horizontal="center" vertical="center"/>
    </xf>
    <xf numFmtId="0" fontId="7" fillId="0" borderId="10" xfId="17" applyFont="1" applyBorder="1" applyAlignment="1">
      <alignment horizontal="center" vertical="center"/>
    </xf>
    <xf numFmtId="0" fontId="7" fillId="0" borderId="7" xfId="17" applyFont="1" applyBorder="1" applyAlignment="1">
      <alignment horizontal="center" vertical="center"/>
    </xf>
    <xf numFmtId="2" fontId="8" fillId="3" borderId="1" xfId="17" applyNumberFormat="1" applyFont="1" applyFill="1" applyBorder="1" applyAlignment="1">
      <alignment horizontal="center" vertical="center"/>
    </xf>
    <xf numFmtId="2" fontId="8" fillId="3" borderId="2" xfId="17" applyNumberFormat="1" applyFont="1" applyFill="1" applyBorder="1" applyAlignment="1">
      <alignment horizontal="center" vertical="center"/>
    </xf>
    <xf numFmtId="0" fontId="10" fillId="0" borderId="8" xfId="17" applyFont="1" applyBorder="1" applyAlignment="1">
      <alignment horizontal="right" vertical="center" wrapText="1"/>
    </xf>
    <xf numFmtId="0" fontId="10" fillId="0" borderId="13" xfId="17" applyFont="1" applyBorder="1" applyAlignment="1">
      <alignment horizontal="right" vertical="center" wrapText="1"/>
    </xf>
    <xf numFmtId="0" fontId="10" fillId="0" borderId="9" xfId="17" applyFont="1" applyBorder="1" applyAlignment="1">
      <alignment horizontal="right" vertical="center" wrapText="1"/>
    </xf>
    <xf numFmtId="0" fontId="8" fillId="10" borderId="3" xfId="17" applyFont="1" applyFill="1" applyBorder="1" applyAlignment="1">
      <alignment horizontal="center" vertical="center"/>
    </xf>
    <xf numFmtId="0" fontId="8" fillId="0" borderId="5" xfId="17" applyFont="1" applyBorder="1" applyAlignment="1">
      <alignment horizontal="center" vertical="center" wrapText="1"/>
    </xf>
    <xf numFmtId="0" fontId="8" fillId="0" borderId="37" xfId="17" applyFont="1" applyBorder="1" applyAlignment="1">
      <alignment horizontal="center" vertical="center" wrapText="1"/>
    </xf>
    <xf numFmtId="0" fontId="8" fillId="0" borderId="40" xfId="17" applyFont="1" applyBorder="1" applyAlignment="1">
      <alignment horizontal="center" vertical="center" wrapText="1"/>
    </xf>
    <xf numFmtId="2" fontId="8" fillId="0" borderId="1" xfId="17" applyNumberFormat="1" applyFont="1" applyBorder="1" applyAlignment="1">
      <alignment horizontal="center" vertical="center"/>
    </xf>
    <xf numFmtId="0" fontId="8" fillId="10" borderId="3" xfId="17" applyFont="1" applyFill="1" applyBorder="1" applyAlignment="1">
      <alignment horizontal="left" vertical="center" wrapText="1"/>
    </xf>
    <xf numFmtId="0" fontId="8" fillId="10" borderId="1" xfId="17" applyFont="1" applyFill="1" applyBorder="1" applyAlignment="1">
      <alignment horizontal="left" vertical="center" wrapText="1"/>
    </xf>
    <xf numFmtId="0" fontId="8" fillId="10" borderId="4" xfId="17" applyFont="1" applyFill="1" applyBorder="1" applyAlignment="1">
      <alignment horizontal="left" vertical="center" wrapText="1"/>
    </xf>
    <xf numFmtId="0" fontId="8" fillId="10" borderId="2" xfId="17" applyFont="1" applyFill="1" applyBorder="1" applyAlignment="1">
      <alignment horizontal="left" vertical="center" wrapText="1"/>
    </xf>
    <xf numFmtId="0" fontId="8" fillId="0" borderId="6" xfId="17" applyFont="1" applyBorder="1" applyAlignment="1">
      <alignment horizontal="center" vertical="center"/>
    </xf>
    <xf numFmtId="0" fontId="8" fillId="0" borderId="10" xfId="17" applyFont="1" applyBorder="1" applyAlignment="1">
      <alignment horizontal="center" vertical="center"/>
    </xf>
    <xf numFmtId="0" fontId="8" fillId="0" borderId="7" xfId="17" applyFont="1" applyBorder="1" applyAlignment="1">
      <alignment horizontal="center" vertical="center"/>
    </xf>
    <xf numFmtId="0" fontId="8" fillId="0" borderId="8" xfId="17" applyFont="1" applyBorder="1" applyAlignment="1">
      <alignment horizontal="center" vertical="center"/>
    </xf>
    <xf numFmtId="0" fontId="8" fillId="0" borderId="13" xfId="17" applyFont="1" applyBorder="1" applyAlignment="1">
      <alignment horizontal="center" vertical="center"/>
    </xf>
    <xf numFmtId="0" fontId="8" fillId="0" borderId="9" xfId="17" applyFont="1" applyBorder="1" applyAlignment="1">
      <alignment horizontal="center" vertical="center"/>
    </xf>
    <xf numFmtId="0" fontId="8" fillId="0" borderId="1" xfId="17" applyFont="1" applyBorder="1" applyAlignment="1">
      <alignment horizontal="center" vertical="center" wrapText="1"/>
    </xf>
    <xf numFmtId="0" fontId="8" fillId="0" borderId="4" xfId="17" applyFont="1" applyBorder="1" applyAlignment="1">
      <alignment horizontal="center" vertical="center" wrapText="1"/>
    </xf>
    <xf numFmtId="0" fontId="8" fillId="0" borderId="2" xfId="17" applyFont="1" applyBorder="1" applyAlignment="1">
      <alignment horizontal="center" vertical="center" wrapText="1"/>
    </xf>
    <xf numFmtId="0" fontId="8" fillId="2" borderId="5" xfId="17" applyFont="1" applyFill="1" applyBorder="1" applyAlignment="1">
      <alignment horizontal="center" vertical="center" wrapText="1"/>
    </xf>
    <xf numFmtId="0" fontId="8" fillId="2" borderId="37" xfId="17" applyFont="1" applyFill="1" applyBorder="1" applyAlignment="1">
      <alignment horizontal="center" vertical="center" wrapText="1"/>
    </xf>
    <xf numFmtId="0" fontId="8" fillId="2" borderId="40" xfId="17" applyFont="1" applyFill="1" applyBorder="1" applyAlignment="1">
      <alignment horizontal="center" vertical="center" wrapText="1"/>
    </xf>
    <xf numFmtId="0" fontId="14" fillId="0" borderId="6" xfId="17" applyFont="1" applyBorder="1" applyAlignment="1">
      <alignment horizontal="center" vertical="center" wrapText="1"/>
    </xf>
    <xf numFmtId="0" fontId="14" fillId="0" borderId="7" xfId="17" applyFont="1" applyBorder="1" applyAlignment="1">
      <alignment horizontal="center" vertical="center" wrapText="1"/>
    </xf>
    <xf numFmtId="0" fontId="14" fillId="0" borderId="11" xfId="17" applyFont="1" applyBorder="1" applyAlignment="1">
      <alignment horizontal="center" vertical="center" wrapText="1"/>
    </xf>
    <xf numFmtId="0" fontId="14" fillId="0" borderId="12" xfId="17" applyFont="1" applyBorder="1" applyAlignment="1">
      <alignment horizontal="center" vertical="center" wrapText="1"/>
    </xf>
    <xf numFmtId="0" fontId="14" fillId="0" borderId="8" xfId="17" applyFont="1" applyBorder="1" applyAlignment="1">
      <alignment horizontal="center" vertical="center" wrapText="1"/>
    </xf>
    <xf numFmtId="0" fontId="14" fillId="0" borderId="9" xfId="17" applyFont="1" applyBorder="1" applyAlignment="1">
      <alignment horizontal="center" vertical="center" wrapText="1"/>
    </xf>
    <xf numFmtId="0" fontId="8" fillId="0" borderId="3" xfId="17" applyFont="1" applyBorder="1" applyAlignment="1">
      <alignment horizontal="center" vertical="center"/>
    </xf>
    <xf numFmtId="0" fontId="10" fillId="0" borderId="3" xfId="17" applyFont="1" applyBorder="1" applyAlignment="1">
      <alignment horizontal="center" vertical="center" wrapText="1"/>
    </xf>
    <xf numFmtId="49" fontId="7" fillId="7" borderId="1" xfId="17" applyNumberFormat="1" applyFont="1" applyFill="1" applyBorder="1" applyAlignment="1">
      <alignment horizontal="center" vertical="center"/>
    </xf>
    <xf numFmtId="49" fontId="7" fillId="7" borderId="4" xfId="17" applyNumberFormat="1" applyFont="1" applyFill="1" applyBorder="1" applyAlignment="1">
      <alignment horizontal="center" vertical="center"/>
    </xf>
    <xf numFmtId="49" fontId="7" fillId="7" borderId="2" xfId="17" applyNumberFormat="1" applyFont="1" applyFill="1" applyBorder="1" applyAlignment="1">
      <alignment horizontal="center" vertical="center"/>
    </xf>
    <xf numFmtId="49" fontId="7" fillId="11" borderId="1" xfId="17" applyNumberFormat="1" applyFont="1" applyFill="1" applyBorder="1" applyAlignment="1">
      <alignment horizontal="center" vertical="center"/>
    </xf>
    <xf numFmtId="49" fontId="7" fillId="11" borderId="4" xfId="17" applyNumberFormat="1" applyFont="1" applyFill="1" applyBorder="1" applyAlignment="1">
      <alignment horizontal="center" vertical="center"/>
    </xf>
    <xf numFmtId="49" fontId="7" fillId="11" borderId="2" xfId="17" applyNumberFormat="1" applyFont="1" applyFill="1" applyBorder="1" applyAlignment="1">
      <alignment horizontal="center" vertical="center"/>
    </xf>
    <xf numFmtId="0" fontId="7" fillId="0" borderId="11" xfId="17" applyFont="1" applyBorder="1" applyAlignment="1">
      <alignment horizontal="center" vertical="center"/>
    </xf>
    <xf numFmtId="0" fontId="7" fillId="0" borderId="0" xfId="17" applyFont="1" applyAlignment="1">
      <alignment horizontal="center" vertical="center"/>
    </xf>
    <xf numFmtId="0" fontId="7" fillId="0" borderId="12" xfId="17" applyFont="1" applyBorder="1" applyAlignment="1">
      <alignment horizontal="center" vertical="center"/>
    </xf>
    <xf numFmtId="2" fontId="8" fillId="2" borderId="3" xfId="17" applyNumberFormat="1" applyFont="1" applyFill="1" applyBorder="1" applyAlignment="1">
      <alignment horizontal="center" vertical="center" wrapText="1"/>
    </xf>
    <xf numFmtId="0" fontId="8" fillId="2" borderId="1" xfId="17" applyFont="1" applyFill="1" applyBorder="1" applyAlignment="1">
      <alignment horizontal="left" vertical="center"/>
    </xf>
    <xf numFmtId="0" fontId="8" fillId="2" borderId="4" xfId="17" applyFont="1" applyFill="1" applyBorder="1" applyAlignment="1">
      <alignment horizontal="left" vertical="center"/>
    </xf>
    <xf numFmtId="0" fontId="8" fillId="2" borderId="2" xfId="17" applyFont="1" applyFill="1" applyBorder="1" applyAlignment="1">
      <alignment horizontal="left" vertical="center"/>
    </xf>
    <xf numFmtId="2" fontId="7" fillId="3" borderId="3" xfId="17" applyNumberFormat="1" applyFont="1" applyFill="1" applyBorder="1" applyAlignment="1">
      <alignment horizontal="center" vertical="center" wrapText="1"/>
    </xf>
    <xf numFmtId="0" fontId="10" fillId="7" borderId="1" xfId="17" applyFont="1" applyFill="1" applyBorder="1" applyAlignment="1">
      <alignment horizontal="left" vertical="center" wrapText="1"/>
    </xf>
    <xf numFmtId="0" fontId="10" fillId="7" borderId="4" xfId="17" applyFont="1" applyFill="1" applyBorder="1" applyAlignment="1">
      <alignment horizontal="left" vertical="center" wrapText="1"/>
    </xf>
    <xf numFmtId="0" fontId="10" fillId="7" borderId="2" xfId="17" applyFont="1" applyFill="1" applyBorder="1" applyAlignment="1">
      <alignment horizontal="left" vertical="center" wrapText="1"/>
    </xf>
    <xf numFmtId="0" fontId="7" fillId="0" borderId="1" xfId="17" applyFont="1" applyBorder="1" applyAlignment="1">
      <alignment horizontal="right" vertical="center"/>
    </xf>
    <xf numFmtId="0" fontId="7" fillId="0" borderId="4" xfId="17" applyFont="1" applyBorder="1" applyAlignment="1">
      <alignment horizontal="right" vertical="center"/>
    </xf>
    <xf numFmtId="0" fontId="7" fillId="0" borderId="2" xfId="17" applyFont="1" applyBorder="1" applyAlignment="1">
      <alignment horizontal="right" vertical="center"/>
    </xf>
    <xf numFmtId="0" fontId="8" fillId="2" borderId="4" xfId="17" applyFont="1" applyFill="1" applyBorder="1" applyAlignment="1">
      <alignment horizontal="left" vertical="center" wrapText="1"/>
    </xf>
    <xf numFmtId="49" fontId="7" fillId="2" borderId="1" xfId="17" applyNumberFormat="1" applyFont="1" applyFill="1" applyBorder="1" applyAlignment="1">
      <alignment horizontal="right" vertical="center" wrapText="1"/>
    </xf>
    <xf numFmtId="49" fontId="7" fillId="2" borderId="4" xfId="17" applyNumberFormat="1" applyFont="1" applyFill="1" applyBorder="1" applyAlignment="1">
      <alignment horizontal="right" vertical="center" wrapText="1"/>
    </xf>
    <xf numFmtId="2" fontId="7" fillId="0" borderId="3" xfId="17" applyNumberFormat="1" applyFont="1" applyBorder="1" applyAlignment="1">
      <alignment horizontal="center" vertical="center" wrapText="1"/>
    </xf>
    <xf numFmtId="0" fontId="10" fillId="0" borderId="3" xfId="17" applyFont="1" applyBorder="1" applyAlignment="1">
      <alignment horizontal="right" vertical="center" wrapText="1"/>
    </xf>
    <xf numFmtId="0" fontId="8" fillId="0" borderId="3" xfId="17" applyFont="1" applyBorder="1" applyAlignment="1">
      <alignment horizontal="left" vertical="center" wrapText="1"/>
    </xf>
    <xf numFmtId="0" fontId="8" fillId="0" borderId="3" xfId="4" applyFont="1" applyBorder="1" applyAlignment="1">
      <alignment horizontal="center" vertical="center" wrapText="1"/>
    </xf>
    <xf numFmtId="2" fontId="8" fillId="3" borderId="3" xfId="4" applyNumberFormat="1" applyFont="1" applyFill="1" applyBorder="1" applyAlignment="1">
      <alignment horizontal="center" vertical="center"/>
    </xf>
    <xf numFmtId="0" fontId="8" fillId="0" borderId="4" xfId="17" applyFont="1" applyBorder="1" applyAlignment="1">
      <alignment horizontal="left" vertical="center" wrapText="1"/>
    </xf>
    <xf numFmtId="0" fontId="8" fillId="0" borderId="2" xfId="17" applyFont="1" applyBorder="1" applyAlignment="1">
      <alignment horizontal="left" vertical="center" wrapText="1"/>
    </xf>
    <xf numFmtId="0" fontId="12" fillId="0" borderId="1" xfId="17" applyFont="1" applyBorder="1" applyAlignment="1">
      <alignment horizontal="left" vertical="center" wrapText="1"/>
    </xf>
    <xf numFmtId="0" fontId="12" fillId="0" borderId="4" xfId="17" applyFont="1" applyBorder="1" applyAlignment="1">
      <alignment horizontal="left" vertical="center" wrapText="1"/>
    </xf>
    <xf numFmtId="0" fontId="12" fillId="0" borderId="2" xfId="17" applyFont="1" applyBorder="1" applyAlignment="1">
      <alignment horizontal="left" vertical="center" wrapText="1"/>
    </xf>
    <xf numFmtId="0" fontId="8" fillId="0" borderId="1" xfId="17" applyFont="1" applyBorder="1" applyAlignment="1">
      <alignment horizontal="left" vertical="center" wrapText="1"/>
    </xf>
    <xf numFmtId="0" fontId="13" fillId="4" borderId="40" xfId="17" applyFont="1" applyFill="1" applyBorder="1" applyAlignment="1">
      <alignment horizontal="center" vertical="center" wrapText="1"/>
    </xf>
    <xf numFmtId="0" fontId="13" fillId="4" borderId="3" xfId="17" applyFont="1" applyFill="1" applyBorder="1" applyAlignment="1">
      <alignment horizontal="center" vertical="center" wrapText="1"/>
    </xf>
    <xf numFmtId="49" fontId="11" fillId="0" borderId="3" xfId="17" applyNumberFormat="1" applyFont="1" applyBorder="1" applyAlignment="1">
      <alignment horizontal="left" vertical="center"/>
    </xf>
    <xf numFmtId="0" fontId="11" fillId="0" borderId="3" xfId="17" applyFont="1" applyBorder="1" applyAlignment="1">
      <alignment horizontal="left" vertical="center"/>
    </xf>
    <xf numFmtId="0" fontId="11" fillId="0" borderId="6" xfId="17" applyFont="1" applyBorder="1" applyAlignment="1">
      <alignment horizontal="left" vertical="center"/>
    </xf>
    <xf numFmtId="0" fontId="11" fillId="0" borderId="10" xfId="17" applyFont="1" applyBorder="1" applyAlignment="1">
      <alignment horizontal="left" vertical="center"/>
    </xf>
    <xf numFmtId="0" fontId="11" fillId="0" borderId="7" xfId="17" applyFont="1" applyBorder="1" applyAlignment="1">
      <alignment horizontal="left" vertical="center"/>
    </xf>
    <xf numFmtId="0" fontId="7" fillId="0" borderId="40" xfId="17" applyFont="1" applyBorder="1" applyAlignment="1">
      <alignment horizontal="center" vertical="center"/>
    </xf>
    <xf numFmtId="0" fontId="7" fillId="7" borderId="1" xfId="17" applyFont="1" applyFill="1" applyBorder="1" applyAlignment="1">
      <alignment horizontal="center" vertical="center" wrapText="1"/>
    </xf>
    <xf numFmtId="0" fontId="7" fillId="7" borderId="4" xfId="17" applyFont="1" applyFill="1" applyBorder="1" applyAlignment="1">
      <alignment horizontal="center" vertical="center" wrapText="1"/>
    </xf>
    <xf numFmtId="0" fontId="7" fillId="7" borderId="2" xfId="17" applyFont="1" applyFill="1" applyBorder="1" applyAlignment="1">
      <alignment horizontal="center" vertical="center" wrapText="1"/>
    </xf>
    <xf numFmtId="0" fontId="10" fillId="0" borderId="6" xfId="17" applyFont="1" applyBorder="1" applyAlignment="1">
      <alignment horizontal="center" vertical="center"/>
    </xf>
    <xf numFmtId="0" fontId="10" fillId="0" borderId="7" xfId="17" applyFont="1" applyBorder="1" applyAlignment="1">
      <alignment horizontal="center" vertical="center"/>
    </xf>
    <xf numFmtId="0" fontId="10" fillId="0" borderId="11" xfId="17" applyFont="1" applyBorder="1" applyAlignment="1">
      <alignment horizontal="center" wrapText="1"/>
    </xf>
    <xf numFmtId="0" fontId="10" fillId="0" borderId="12" xfId="17" applyFont="1" applyBorder="1" applyAlignment="1">
      <alignment horizontal="center" wrapText="1"/>
    </xf>
    <xf numFmtId="0" fontId="10" fillId="0" borderId="8" xfId="17" applyFont="1" applyBorder="1" applyAlignment="1">
      <alignment horizontal="center" wrapText="1"/>
    </xf>
    <xf numFmtId="0" fontId="10" fillId="0" borderId="9" xfId="17" applyFont="1" applyBorder="1" applyAlignment="1">
      <alignment horizontal="center" wrapText="1"/>
    </xf>
    <xf numFmtId="49" fontId="7" fillId="0" borderId="1" xfId="4" applyNumberFormat="1" applyFont="1" applyBorder="1" applyAlignment="1">
      <alignment horizontal="center" vertical="center" wrapText="1"/>
    </xf>
    <xf numFmtId="49" fontId="7" fillId="0" borderId="2" xfId="4" applyNumberFormat="1" applyFont="1" applyBorder="1" applyAlignment="1">
      <alignment horizontal="center" vertical="center" wrapText="1"/>
    </xf>
    <xf numFmtId="2" fontId="7" fillId="0" borderId="3" xfId="4" applyNumberFormat="1" applyFont="1" applyBorder="1" applyAlignment="1">
      <alignment horizontal="center" vertical="center" wrapText="1"/>
    </xf>
    <xf numFmtId="0" fontId="8" fillId="0" borderId="3" xfId="17" applyFont="1" applyBorder="1" applyAlignment="1">
      <alignment horizontal="center" vertical="center" wrapText="1"/>
    </xf>
    <xf numFmtId="0" fontId="7" fillId="0" borderId="1" xfId="17" applyFont="1" applyBorder="1" applyAlignment="1">
      <alignment horizontal="center" vertical="center" wrapText="1"/>
    </xf>
    <xf numFmtId="0" fontId="7" fillId="0" borderId="2" xfId="17" applyFont="1" applyBorder="1" applyAlignment="1">
      <alignment horizontal="center" vertical="center" wrapText="1"/>
    </xf>
    <xf numFmtId="0" fontId="14" fillId="0" borderId="5" xfId="17" applyFont="1" applyBorder="1" applyAlignment="1">
      <alignment horizontal="center" vertical="center" wrapText="1"/>
    </xf>
    <xf numFmtId="0" fontId="14" fillId="0" borderId="37" xfId="17" applyFont="1" applyBorder="1" applyAlignment="1">
      <alignment horizontal="center" vertical="center" wrapText="1"/>
    </xf>
    <xf numFmtId="0" fontId="14" fillId="0" borderId="40" xfId="17" applyFont="1" applyBorder="1" applyAlignment="1">
      <alignment horizontal="center" vertical="center" wrapText="1"/>
    </xf>
    <xf numFmtId="0" fontId="8" fillId="0" borderId="5" xfId="17" applyFont="1" applyBorder="1" applyAlignment="1">
      <alignment horizontal="center" vertical="center"/>
    </xf>
    <xf numFmtId="0" fontId="8" fillId="0" borderId="37" xfId="17" applyFont="1" applyBorder="1" applyAlignment="1">
      <alignment horizontal="center" vertical="center"/>
    </xf>
    <xf numFmtId="0" fontId="8" fillId="0" borderId="40" xfId="17" applyFont="1" applyBorder="1" applyAlignment="1">
      <alignment horizontal="center" vertical="center"/>
    </xf>
    <xf numFmtId="0" fontId="7" fillId="5" borderId="3" xfId="0" applyFont="1" applyFill="1" applyBorder="1" applyAlignment="1">
      <alignment horizontal="center" vertical="center"/>
    </xf>
    <xf numFmtId="0" fontId="28" fillId="0" borderId="4" xfId="0" applyFont="1" applyBorder="1" applyAlignment="1">
      <alignment horizontal="center"/>
    </xf>
    <xf numFmtId="0" fontId="7" fillId="2" borderId="3" xfId="0" applyFont="1" applyFill="1" applyBorder="1" applyAlignment="1">
      <alignment horizontal="center" vertical="center"/>
    </xf>
    <xf numFmtId="0" fontId="7" fillId="2" borderId="15" xfId="0" applyFont="1" applyFill="1" applyBorder="1" applyAlignment="1">
      <alignment horizontal="left" vertical="center" wrapText="1"/>
    </xf>
    <xf numFmtId="0" fontId="7" fillId="2" borderId="45" xfId="0" applyFont="1" applyFill="1" applyBorder="1" applyAlignment="1">
      <alignment horizontal="left" vertical="center" wrapText="1"/>
    </xf>
    <xf numFmtId="0" fontId="7" fillId="2" borderId="46" xfId="0" applyFont="1" applyFill="1" applyBorder="1" applyAlignment="1">
      <alignment horizontal="left" vertical="center" wrapText="1"/>
    </xf>
    <xf numFmtId="0" fontId="8" fillId="2" borderId="3" xfId="0" applyFont="1" applyFill="1" applyBorder="1" applyAlignment="1">
      <alignment horizontal="center" vertical="center" wrapText="1"/>
    </xf>
    <xf numFmtId="0" fontId="7" fillId="2" borderId="3" xfId="0" applyFont="1" applyFill="1" applyBorder="1" applyAlignment="1">
      <alignment vertical="center" wrapText="1"/>
    </xf>
    <xf numFmtId="0" fontId="30" fillId="2" borderId="0" xfId="0" applyFont="1" applyFill="1" applyAlignment="1">
      <alignment horizontal="center" vertical="top" wrapText="1"/>
    </xf>
    <xf numFmtId="0" fontId="8" fillId="0" borderId="6" xfId="0" applyFont="1" applyBorder="1" applyAlignment="1">
      <alignment horizontal="left" vertical="center"/>
    </xf>
    <xf numFmtId="0" fontId="8" fillId="0" borderId="10" xfId="0" applyFont="1" applyBorder="1" applyAlignment="1">
      <alignment horizontal="left" vertical="center"/>
    </xf>
    <xf numFmtId="0" fontId="12" fillId="0" borderId="1" xfId="0" applyFont="1" applyBorder="1" applyAlignment="1">
      <alignment horizontal="left" vertical="center"/>
    </xf>
    <xf numFmtId="0" fontId="12" fillId="0" borderId="4" xfId="0" applyFont="1" applyBorder="1" applyAlignment="1">
      <alignment horizontal="left" vertical="center"/>
    </xf>
    <xf numFmtId="0" fontId="8" fillId="0" borderId="8" xfId="0" applyFont="1" applyBorder="1" applyAlignment="1">
      <alignment horizontal="left" vertical="center"/>
    </xf>
    <xf numFmtId="0" fontId="8" fillId="0" borderId="13" xfId="0" applyFont="1" applyBorder="1" applyAlignment="1">
      <alignment horizontal="left" vertical="center"/>
    </xf>
    <xf numFmtId="0" fontId="13" fillId="4" borderId="11" xfId="0" applyFont="1" applyFill="1" applyBorder="1" applyAlignment="1">
      <alignment horizontal="center" vertical="center" wrapText="1"/>
    </xf>
    <xf numFmtId="0" fontId="13" fillId="4" borderId="0" xfId="0" applyFont="1" applyFill="1" applyAlignment="1">
      <alignment horizontal="center" vertical="center" wrapText="1"/>
    </xf>
    <xf numFmtId="0" fontId="30" fillId="5" borderId="3" xfId="14" applyFont="1" applyFill="1" applyBorder="1" applyAlignment="1">
      <alignment horizontal="center" vertical="center" wrapText="1"/>
    </xf>
    <xf numFmtId="0" fontId="30" fillId="5" borderId="3" xfId="14" applyFont="1" applyFill="1" applyBorder="1" applyAlignment="1">
      <alignment horizontal="center"/>
    </xf>
    <xf numFmtId="0" fontId="29" fillId="0" borderId="38" xfId="14" applyFont="1" applyBorder="1" applyAlignment="1">
      <alignment horizontal="left" vertical="center"/>
    </xf>
    <xf numFmtId="44" fontId="29" fillId="0" borderId="38" xfId="16" applyFont="1" applyFill="1" applyBorder="1" applyAlignment="1">
      <alignment horizontal="center"/>
    </xf>
    <xf numFmtId="44" fontId="29" fillId="0" borderId="36" xfId="16" applyFont="1" applyFill="1" applyBorder="1" applyAlignment="1">
      <alignment horizontal="center"/>
    </xf>
    <xf numFmtId="0" fontId="29" fillId="0" borderId="43" xfId="14" applyFont="1" applyBorder="1" applyAlignment="1">
      <alignment horizontal="left" vertical="center"/>
    </xf>
    <xf numFmtId="0" fontId="29" fillId="0" borderId="44" xfId="14" applyFont="1" applyBorder="1" applyAlignment="1">
      <alignment horizontal="left" vertical="center"/>
    </xf>
    <xf numFmtId="0" fontId="29" fillId="0" borderId="41" xfId="14" applyFont="1" applyBorder="1" applyAlignment="1">
      <alignment horizontal="left" vertical="center"/>
    </xf>
    <xf numFmtId="0" fontId="29" fillId="0" borderId="42" xfId="14" applyFont="1" applyBorder="1" applyAlignment="1">
      <alignment horizontal="left" vertical="center"/>
    </xf>
    <xf numFmtId="44" fontId="29" fillId="0" borderId="39" xfId="16" applyFont="1" applyFill="1" applyBorder="1" applyAlignment="1">
      <alignment horizontal="center"/>
    </xf>
    <xf numFmtId="49" fontId="29" fillId="0" borderId="1" xfId="14" applyNumberFormat="1" applyFont="1" applyBorder="1" applyAlignment="1">
      <alignment horizontal="center" vertical="center"/>
    </xf>
    <xf numFmtId="49" fontId="29" fillId="0" borderId="4" xfId="14" applyNumberFormat="1" applyFont="1" applyBorder="1" applyAlignment="1">
      <alignment horizontal="center" vertical="center"/>
    </xf>
    <xf numFmtId="49" fontId="29" fillId="0" borderId="2" xfId="14" applyNumberFormat="1" applyFont="1" applyBorder="1" applyAlignment="1">
      <alignment horizontal="center" vertical="center"/>
    </xf>
    <xf numFmtId="0" fontId="39" fillId="4" borderId="1" xfId="0" applyFont="1" applyFill="1" applyBorder="1" applyAlignment="1">
      <alignment horizontal="center" vertical="center" wrapText="1"/>
    </xf>
    <xf numFmtId="0" fontId="39" fillId="4" borderId="4" xfId="0" applyFont="1" applyFill="1" applyBorder="1" applyAlignment="1">
      <alignment horizontal="center" vertical="center" wrapText="1"/>
    </xf>
    <xf numFmtId="0" fontId="39" fillId="4" borderId="2" xfId="0" applyFont="1" applyFill="1" applyBorder="1" applyAlignment="1">
      <alignment horizontal="center" vertical="center" wrapText="1"/>
    </xf>
    <xf numFmtId="0" fontId="30" fillId="0" borderId="6" xfId="0" applyFont="1" applyBorder="1" applyAlignment="1">
      <alignment horizontal="center" vertical="top"/>
    </xf>
    <xf numFmtId="0" fontId="30" fillId="0" borderId="7" xfId="0" applyFont="1" applyBorder="1" applyAlignment="1">
      <alignment horizontal="center" vertical="top"/>
    </xf>
    <xf numFmtId="0" fontId="30" fillId="0" borderId="11" xfId="0" applyFont="1" applyBorder="1" applyAlignment="1">
      <alignment horizontal="center" wrapText="1"/>
    </xf>
    <xf numFmtId="0" fontId="30" fillId="0" borderId="12" xfId="0" applyFont="1" applyBorder="1" applyAlignment="1">
      <alignment horizontal="center" wrapText="1"/>
    </xf>
    <xf numFmtId="0" fontId="30" fillId="0" borderId="8" xfId="0" applyFont="1" applyBorder="1" applyAlignment="1">
      <alignment horizontal="center" wrapText="1"/>
    </xf>
    <xf numFmtId="0" fontId="30" fillId="0" borderId="9" xfId="0" applyFont="1" applyBorder="1" applyAlignment="1">
      <alignment horizontal="center" wrapText="1"/>
    </xf>
    <xf numFmtId="49" fontId="29" fillId="0" borderId="1" xfId="14" applyNumberFormat="1" applyFont="1" applyBorder="1" applyAlignment="1">
      <alignment horizontal="center"/>
    </xf>
    <xf numFmtId="49" fontId="29" fillId="0" borderId="4" xfId="14" applyNumberFormat="1" applyFont="1" applyBorder="1" applyAlignment="1">
      <alignment horizontal="center"/>
    </xf>
    <xf numFmtId="49" fontId="29" fillId="0" borderId="2" xfId="14" applyNumberFormat="1" applyFont="1" applyBorder="1" applyAlignment="1">
      <alignment horizontal="center"/>
    </xf>
    <xf numFmtId="0" fontId="8" fillId="0" borderId="1" xfId="6" applyFont="1" applyBorder="1" applyAlignment="1">
      <alignment horizontal="right"/>
    </xf>
    <xf numFmtId="0" fontId="8" fillId="0" borderId="4" xfId="6" applyFont="1" applyBorder="1" applyAlignment="1">
      <alignment horizontal="right"/>
    </xf>
    <xf numFmtId="0" fontId="8" fillId="0" borderId="2" xfId="6" applyFont="1" applyBorder="1" applyAlignment="1">
      <alignment horizontal="right"/>
    </xf>
    <xf numFmtId="0" fontId="7" fillId="0" borderId="0" xfId="6" applyFont="1" applyAlignment="1">
      <alignment horizontal="center" vertical="center"/>
    </xf>
    <xf numFmtId="0" fontId="7" fillId="0" borderId="13" xfId="6" applyFont="1" applyBorder="1" applyAlignment="1">
      <alignment horizontal="center" vertical="center"/>
    </xf>
    <xf numFmtId="0" fontId="8" fillId="0" borderId="1" xfId="0" applyFont="1" applyBorder="1" applyAlignment="1">
      <alignment horizontal="left" vertical="center" wrapText="1"/>
    </xf>
    <xf numFmtId="0" fontId="8" fillId="0" borderId="4" xfId="0" applyFont="1" applyBorder="1" applyAlignment="1">
      <alignment horizontal="left" vertical="center" wrapText="1"/>
    </xf>
    <xf numFmtId="0" fontId="8" fillId="0" borderId="2" xfId="0" applyFont="1" applyBorder="1" applyAlignment="1">
      <alignment horizontal="left" vertical="center" wrapText="1"/>
    </xf>
    <xf numFmtId="0" fontId="43" fillId="0" borderId="1" xfId="0" applyFont="1" applyBorder="1" applyAlignment="1">
      <alignment horizontal="left" vertical="center"/>
    </xf>
    <xf numFmtId="0" fontId="43" fillId="0" borderId="4" xfId="0" applyFont="1" applyBorder="1" applyAlignment="1">
      <alignment horizontal="left" vertical="center"/>
    </xf>
    <xf numFmtId="0" fontId="43" fillId="0" borderId="2" xfId="0" applyFont="1" applyBorder="1" applyAlignment="1">
      <alignment horizontal="left" vertical="center"/>
    </xf>
    <xf numFmtId="0" fontId="8" fillId="0" borderId="1" xfId="0" applyFont="1" applyBorder="1" applyAlignment="1">
      <alignment horizontal="left" vertical="center"/>
    </xf>
    <xf numFmtId="0" fontId="8" fillId="0" borderId="4" xfId="0" applyFont="1" applyBorder="1" applyAlignment="1">
      <alignment horizontal="left" vertical="center"/>
    </xf>
    <xf numFmtId="0" fontId="8" fillId="0" borderId="2" xfId="0" applyFont="1" applyBorder="1" applyAlignment="1">
      <alignment horizontal="left" vertical="center"/>
    </xf>
    <xf numFmtId="0" fontId="13" fillId="4" borderId="3" xfId="0" applyFont="1" applyFill="1" applyBorder="1" applyAlignment="1">
      <alignment horizontal="center" vertical="center" wrapText="1"/>
    </xf>
    <xf numFmtId="49" fontId="11" fillId="0" borderId="4" xfId="0" applyNumberFormat="1" applyFont="1" applyBorder="1" applyAlignment="1">
      <alignment horizontal="left" vertical="center" wrapText="1"/>
    </xf>
    <xf numFmtId="0" fontId="11" fillId="0" borderId="4" xfId="0" applyFont="1" applyBorder="1" applyAlignment="1">
      <alignment horizontal="left" vertical="center" wrapText="1"/>
    </xf>
    <xf numFmtId="0" fontId="11" fillId="0" borderId="2" xfId="0" applyFont="1" applyBorder="1" applyAlignment="1">
      <alignment horizontal="left" vertical="center" wrapText="1"/>
    </xf>
    <xf numFmtId="49" fontId="11" fillId="0" borderId="4" xfId="0" applyNumberFormat="1"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11" fillId="0" borderId="4" xfId="0" applyFont="1" applyBorder="1" applyAlignment="1">
      <alignment vertical="center"/>
    </xf>
    <xf numFmtId="0" fontId="11" fillId="0" borderId="2" xfId="0" applyFont="1" applyBorder="1" applyAlignment="1">
      <alignment vertical="center"/>
    </xf>
    <xf numFmtId="0" fontId="8" fillId="0" borderId="11" xfId="6" applyFont="1" applyBorder="1" applyAlignment="1">
      <alignment horizontal="left" vertical="center" wrapText="1"/>
    </xf>
    <xf numFmtId="0" fontId="8" fillId="0" borderId="0" xfId="6" applyFont="1" applyAlignment="1">
      <alignment horizontal="left" vertical="center" wrapText="1"/>
    </xf>
    <xf numFmtId="0" fontId="8" fillId="5" borderId="1" xfId="6" applyFont="1" applyFill="1" applyBorder="1" applyAlignment="1">
      <alignment horizontal="center" vertical="center" wrapText="1"/>
    </xf>
    <xf numFmtId="0" fontId="8" fillId="5" borderId="4" xfId="6" applyFont="1" applyFill="1" applyBorder="1" applyAlignment="1">
      <alignment horizontal="center" vertical="center" wrapText="1"/>
    </xf>
    <xf numFmtId="0" fontId="8" fillId="5" borderId="2" xfId="6" applyFont="1" applyFill="1" applyBorder="1" applyAlignment="1">
      <alignment horizontal="center" vertical="center" wrapText="1"/>
    </xf>
    <xf numFmtId="0" fontId="11" fillId="0" borderId="6" xfId="0" applyFont="1" applyBorder="1" applyAlignment="1">
      <alignment horizontal="center" vertical="top"/>
    </xf>
    <xf numFmtId="0" fontId="11" fillId="0" borderId="7" xfId="0" applyFont="1" applyBorder="1" applyAlignment="1">
      <alignment horizontal="center" vertical="top"/>
    </xf>
    <xf numFmtId="0" fontId="11" fillId="0" borderId="11" xfId="0" applyFont="1" applyBorder="1" applyAlignment="1">
      <alignment horizontal="center" wrapText="1"/>
    </xf>
    <xf numFmtId="0" fontId="11" fillId="0" borderId="12"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8" fillId="0" borderId="3" xfId="0" applyFont="1" applyBorder="1" applyAlignment="1">
      <alignment horizontal="left" vertical="center" wrapText="1"/>
    </xf>
    <xf numFmtId="0" fontId="12" fillId="0" borderId="3" xfId="0" applyFont="1" applyBorder="1" applyAlignment="1">
      <alignment horizontal="left" vertical="center" wrapText="1"/>
    </xf>
    <xf numFmtId="0" fontId="7" fillId="2" borderId="15"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19" xfId="0" applyFont="1" applyFill="1" applyBorder="1" applyAlignment="1">
      <alignment horizontal="center" vertical="center"/>
    </xf>
    <xf numFmtId="0" fontId="7" fillId="2" borderId="26" xfId="0" applyFont="1" applyFill="1" applyBorder="1" applyAlignment="1">
      <alignment horizontal="center" vertical="center"/>
    </xf>
    <xf numFmtId="0" fontId="11" fillId="0" borderId="3" xfId="0" applyFont="1" applyBorder="1" applyAlignment="1">
      <alignment horizontal="left" vertical="center" wrapText="1"/>
    </xf>
    <xf numFmtId="0" fontId="7" fillId="5" borderId="23" xfId="0" applyFont="1" applyFill="1" applyBorder="1" applyAlignment="1">
      <alignment horizontal="center" vertical="center"/>
    </xf>
    <xf numFmtId="0" fontId="7" fillId="5" borderId="24" xfId="0" applyFont="1" applyFill="1" applyBorder="1" applyAlignment="1">
      <alignment horizontal="center" vertical="center"/>
    </xf>
    <xf numFmtId="0" fontId="7" fillId="2" borderId="20" xfId="0" applyFont="1" applyFill="1" applyBorder="1" applyAlignment="1">
      <alignment horizontal="center" vertical="center"/>
    </xf>
    <xf numFmtId="0" fontId="7" fillId="2" borderId="22" xfId="0" applyFont="1" applyFill="1" applyBorder="1" applyAlignment="1">
      <alignment horizontal="center" vertical="center"/>
    </xf>
    <xf numFmtId="0" fontId="10" fillId="0" borderId="6" xfId="0" applyFont="1" applyBorder="1" applyAlignment="1">
      <alignment horizontal="center" vertical="top"/>
    </xf>
    <xf numFmtId="0" fontId="10" fillId="0" borderId="10" xfId="0" applyFont="1" applyBorder="1" applyAlignment="1">
      <alignment horizontal="center" vertical="top"/>
    </xf>
    <xf numFmtId="0" fontId="10" fillId="0" borderId="7" xfId="0" applyFont="1" applyBorder="1" applyAlignment="1">
      <alignment horizontal="center" vertical="top"/>
    </xf>
    <xf numFmtId="0" fontId="11" fillId="0" borderId="0" xfId="0" applyFont="1" applyAlignment="1">
      <alignment horizontal="center" wrapText="1"/>
    </xf>
    <xf numFmtId="0" fontId="11" fillId="0" borderId="13" xfId="0" applyFont="1" applyBorder="1" applyAlignment="1">
      <alignment horizontal="center" wrapText="1"/>
    </xf>
    <xf numFmtId="0" fontId="7" fillId="2" borderId="1" xfId="0" applyFont="1" applyFill="1" applyBorder="1" applyAlignment="1">
      <alignment horizontal="right" vertical="center"/>
    </xf>
    <xf numFmtId="0" fontId="7" fillId="2" borderId="4" xfId="0" applyFont="1" applyFill="1" applyBorder="1" applyAlignment="1">
      <alignment horizontal="right" vertical="center"/>
    </xf>
    <xf numFmtId="0" fontId="7" fillId="2" borderId="2" xfId="0" applyFont="1" applyFill="1" applyBorder="1" applyAlignment="1">
      <alignment horizontal="right" vertical="center"/>
    </xf>
    <xf numFmtId="0" fontId="7" fillId="2" borderId="16" xfId="0" applyFont="1" applyFill="1" applyBorder="1" applyAlignment="1">
      <alignment horizontal="center" vertical="center" wrapText="1"/>
    </xf>
    <xf numFmtId="0" fontId="7" fillId="2" borderId="20" xfId="0" applyFont="1" applyFill="1" applyBorder="1" applyAlignment="1">
      <alignment horizontal="center" vertical="center" wrapText="1"/>
    </xf>
    <xf numFmtId="165" fontId="7" fillId="2" borderId="17" xfId="0" applyNumberFormat="1" applyFont="1" applyFill="1" applyBorder="1" applyAlignment="1">
      <alignment horizontal="center" vertical="center" wrapText="1"/>
    </xf>
    <xf numFmtId="165" fontId="7" fillId="2" borderId="14" xfId="0" applyNumberFormat="1" applyFont="1" applyFill="1" applyBorder="1" applyAlignment="1">
      <alignment horizontal="center" vertical="center" wrapText="1"/>
    </xf>
    <xf numFmtId="0" fontId="7" fillId="2" borderId="21" xfId="0" applyFont="1" applyFill="1" applyBorder="1" applyAlignment="1">
      <alignment horizontal="left" vertical="center" wrapText="1"/>
    </xf>
    <xf numFmtId="0" fontId="7" fillId="2" borderId="25" xfId="0" applyFont="1" applyFill="1" applyBorder="1" applyAlignment="1">
      <alignment horizontal="left" vertical="center" wrapText="1"/>
    </xf>
    <xf numFmtId="0" fontId="7" fillId="2" borderId="10" xfId="0" applyFont="1" applyFill="1" applyBorder="1" applyAlignment="1">
      <alignment horizontal="right" vertical="center"/>
    </xf>
    <xf numFmtId="0" fontId="7" fillId="2" borderId="7" xfId="0" applyFont="1" applyFill="1" applyBorder="1" applyAlignment="1">
      <alignment horizontal="right" vertical="center"/>
    </xf>
    <xf numFmtId="0" fontId="7" fillId="2" borderId="21" xfId="0" applyFont="1" applyFill="1" applyBorder="1" applyAlignment="1">
      <alignment horizontal="left" vertical="center"/>
    </xf>
    <xf numFmtId="0" fontId="7" fillId="2" borderId="25" xfId="0" applyFont="1" applyFill="1" applyBorder="1" applyAlignment="1">
      <alignment horizontal="left" vertical="center"/>
    </xf>
    <xf numFmtId="0" fontId="33" fillId="12" borderId="6" xfId="0" applyFont="1" applyFill="1" applyBorder="1" applyAlignment="1">
      <alignment horizontal="center" vertical="center"/>
    </xf>
    <xf numFmtId="0" fontId="33" fillId="12" borderId="10" xfId="0" applyFont="1" applyFill="1" applyBorder="1" applyAlignment="1">
      <alignment horizontal="center" vertical="center"/>
    </xf>
    <xf numFmtId="0" fontId="33" fillId="12" borderId="7" xfId="0" applyFont="1" applyFill="1" applyBorder="1" applyAlignment="1">
      <alignment horizontal="center" vertical="center"/>
    </xf>
    <xf numFmtId="0" fontId="33" fillId="12" borderId="11" xfId="0" applyFont="1" applyFill="1" applyBorder="1" applyAlignment="1">
      <alignment horizontal="center" vertical="center"/>
    </xf>
    <xf numFmtId="0" fontId="33" fillId="12" borderId="0" xfId="0" applyFont="1" applyFill="1" applyAlignment="1">
      <alignment horizontal="center" vertical="center"/>
    </xf>
    <xf numFmtId="0" fontId="33" fillId="12" borderId="12" xfId="0" applyFont="1" applyFill="1" applyBorder="1" applyAlignment="1">
      <alignment horizontal="center" vertical="center"/>
    </xf>
    <xf numFmtId="0" fontId="33" fillId="12" borderId="8" xfId="0" applyFont="1" applyFill="1" applyBorder="1" applyAlignment="1">
      <alignment horizontal="center" vertical="center"/>
    </xf>
    <xf numFmtId="0" fontId="33" fillId="12" borderId="13" xfId="0" applyFont="1" applyFill="1" applyBorder="1" applyAlignment="1">
      <alignment horizontal="center" vertical="center"/>
    </xf>
    <xf numFmtId="0" fontId="33" fillId="12" borderId="9" xfId="0" applyFont="1" applyFill="1" applyBorder="1" applyAlignment="1">
      <alignment horizontal="center" vertical="center"/>
    </xf>
  </cellXfs>
  <cellStyles count="26">
    <cellStyle name="Moeda" xfId="18" builtinId="4"/>
    <cellStyle name="Moeda 2" xfId="11" xr:uid="{00000000-0005-0000-0000-000001000000}"/>
    <cellStyle name="Moeda 2 2" xfId="21" xr:uid="{00000000-0005-0000-0000-000002000000}"/>
    <cellStyle name="Moeda 3" xfId="16" xr:uid="{00000000-0005-0000-0000-000003000000}"/>
    <cellStyle name="Moeda 3 2" xfId="24" xr:uid="{00000000-0005-0000-0000-000004000000}"/>
    <cellStyle name="Moeda 4" xfId="25" xr:uid="{00000000-0005-0000-0000-000005000000}"/>
    <cellStyle name="Normal" xfId="0" builtinId="0"/>
    <cellStyle name="Normal 2" xfId="4" xr:uid="{00000000-0005-0000-0000-000007000000}"/>
    <cellStyle name="Normal 2 2" xfId="5" xr:uid="{00000000-0005-0000-0000-000008000000}"/>
    <cellStyle name="Normal 2 3" xfId="6" xr:uid="{00000000-0005-0000-0000-000009000000}"/>
    <cellStyle name="Normal 29 2" xfId="2" xr:uid="{00000000-0005-0000-0000-00000A000000}"/>
    <cellStyle name="Normal 3" xfId="9" xr:uid="{00000000-0005-0000-0000-00000B000000}"/>
    <cellStyle name="Normal 4" xfId="14" xr:uid="{00000000-0005-0000-0000-00000C000000}"/>
    <cellStyle name="Normal 5" xfId="15" xr:uid="{00000000-0005-0000-0000-00000D000000}"/>
    <cellStyle name="Normal 5 2" xfId="17" xr:uid="{00000000-0005-0000-0000-00000E000000}"/>
    <cellStyle name="Normal 54" xfId="1" xr:uid="{00000000-0005-0000-0000-00000F000000}"/>
    <cellStyle name="Porcentagem" xfId="3" builtinId="5"/>
    <cellStyle name="Vírgula" xfId="8" builtinId="3"/>
    <cellStyle name="Vírgula 2" xfId="7" xr:uid="{00000000-0005-0000-0000-000012000000}"/>
    <cellStyle name="Vírgula 2 2" xfId="12" xr:uid="{00000000-0005-0000-0000-000013000000}"/>
    <cellStyle name="Vírgula 2 2 2" xfId="22" xr:uid="{00000000-0005-0000-0000-000014000000}"/>
    <cellStyle name="Vírgula 3" xfId="10" xr:uid="{00000000-0005-0000-0000-000015000000}"/>
    <cellStyle name="Vírgula 3 2" xfId="20" xr:uid="{00000000-0005-0000-0000-000016000000}"/>
    <cellStyle name="Vírgula 4" xfId="13" xr:uid="{00000000-0005-0000-0000-000017000000}"/>
    <cellStyle name="Vírgula 4 2" xfId="23" xr:uid="{00000000-0005-0000-0000-000018000000}"/>
    <cellStyle name="Vírgula 5" xfId="19" xr:uid="{00000000-0005-0000-0000-000019000000}"/>
  </cellStyles>
  <dxfs count="39">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ill>
        <patternFill>
          <bgColor theme="4" tint="0.59996337778862885"/>
        </patternFill>
      </fill>
    </dxf>
    <dxf>
      <font>
        <color rgb="FFFFFFFF"/>
      </font>
      <fill>
        <patternFill patternType="none"/>
      </fill>
    </dxf>
    <dxf>
      <font>
        <strike val="0"/>
        <outline val="0"/>
        <shadow val="0"/>
        <u val="none"/>
        <vertAlign val="baseline"/>
        <color auto="1"/>
      </font>
    </dxf>
    <dxf>
      <font>
        <strike val="0"/>
        <outline val="0"/>
        <shadow val="0"/>
        <u val="none"/>
        <vertAlign val="baseline"/>
        <color auto="1"/>
      </font>
    </dxf>
    <dxf>
      <font>
        <strike val="0"/>
        <outline val="0"/>
        <shadow val="0"/>
        <u val="none"/>
        <vertAlign val="baseline"/>
        <color auto="1"/>
      </font>
    </dxf>
    <dxf>
      <font>
        <strike val="0"/>
        <outline val="0"/>
        <shadow val="0"/>
        <u val="none"/>
        <vertAlign val="baseline"/>
        <color auto="1"/>
      </font>
    </dxf>
    <dxf>
      <font>
        <strike val="0"/>
        <outline val="0"/>
        <shadow val="0"/>
        <u val="none"/>
        <vertAlign val="baseline"/>
        <color auto="1"/>
      </font>
    </dxf>
    <dxf>
      <font>
        <strike val="0"/>
        <outline val="0"/>
        <shadow val="0"/>
        <u val="none"/>
        <vertAlign val="baseline"/>
        <color auto="1"/>
      </font>
    </dxf>
    <dxf>
      <font>
        <strike val="0"/>
        <outline val="0"/>
        <shadow val="0"/>
        <u val="none"/>
        <vertAlign val="baseline"/>
        <color auto="1"/>
      </font>
    </dxf>
    <dxf>
      <font>
        <b val="0"/>
        <i val="0"/>
        <strike val="0"/>
        <condense val="0"/>
        <extend val="0"/>
        <outline val="0"/>
        <shadow val="0"/>
        <u val="none"/>
        <vertAlign val="baseline"/>
        <sz val="9"/>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b val="0"/>
        <i val="0"/>
        <strike val="0"/>
        <condense val="0"/>
        <extend val="0"/>
        <outline val="0"/>
        <shadow val="0"/>
        <u val="none"/>
        <vertAlign val="baseline"/>
        <sz val="9"/>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b val="0"/>
        <i val="0"/>
        <strike val="0"/>
        <condense val="0"/>
        <extend val="0"/>
        <outline val="0"/>
        <shadow val="0"/>
        <u val="none"/>
        <vertAlign val="baseline"/>
        <sz val="9"/>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strike val="0"/>
        <outline val="0"/>
        <shadow val="0"/>
        <u val="none"/>
        <vertAlign val="baseline"/>
        <color auto="1"/>
      </font>
    </dxf>
    <dxf>
      <border outline="0">
        <top style="thin">
          <color auto="1"/>
        </top>
        <bottom style="thin">
          <color auto="1"/>
        </bottom>
      </border>
    </dxf>
    <dxf>
      <font>
        <strike val="0"/>
        <outline val="0"/>
        <shadow val="0"/>
        <u val="none"/>
        <vertAlign val="baseline"/>
        <color auto="1"/>
      </font>
    </dxf>
    <dxf>
      <border outline="0">
        <bottom style="thin">
          <color auto="1"/>
        </bottom>
      </border>
    </dxf>
    <dxf>
      <font>
        <b/>
        <i val="0"/>
        <strike val="0"/>
        <condense val="0"/>
        <extend val="0"/>
        <outline val="0"/>
        <shadow val="0"/>
        <u val="none"/>
        <vertAlign val="baseline"/>
        <sz val="8"/>
        <color auto="1"/>
        <name val="Cambria"/>
        <scheme val="none"/>
      </font>
      <alignment horizontal="center" vertical="center" textRotation="0" wrapText="1" indent="0" justifyLastLine="0" shrinkToFit="0" readingOrder="0"/>
      <protection locked="1" hidden="0"/>
    </dxf>
  </dxfs>
  <tableStyles count="0" defaultTableStyle="TableStyleMedium2" defaultPivotStyle="PivotStyleLight16"/>
  <colors>
    <mruColors>
      <color rgb="FFD0CECE"/>
      <color rgb="FFF0C2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hyperlink" Target="#'MEMORIA DE CALCULO AT'!Area_de_impressao"/><Relationship Id="rId7" Type="http://schemas.openxmlformats.org/officeDocument/2006/relationships/hyperlink" Target="#'BDI '!Area_de_impressao"/><Relationship Id="rId2" Type="http://schemas.openxmlformats.org/officeDocument/2006/relationships/hyperlink" Target="#OR&#199;AMENTO_DES!A1"/><Relationship Id="rId1" Type="http://schemas.openxmlformats.org/officeDocument/2006/relationships/image" Target="../media/image16.png"/><Relationship Id="rId6" Type="http://schemas.openxmlformats.org/officeDocument/2006/relationships/hyperlink" Target="#COTA&#199;&#213;ES!A1"/><Relationship Id="rId5" Type="http://schemas.openxmlformats.org/officeDocument/2006/relationships/hyperlink" Target="#CRONOGRAMA!A1"/><Relationship Id="rId4" Type="http://schemas.openxmlformats.org/officeDocument/2006/relationships/hyperlink" Target="#COMPOSI&#199;&#195;O!Area_de_impressao"/></Relationships>
</file>

<file path=xl/drawings/_rels/drawing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xml.rels><?xml version="1.0" encoding="UTF-8" standalone="yes"?>
<Relationships xmlns="http://schemas.openxmlformats.org/package/2006/relationships"><Relationship Id="rId1" Type="http://schemas.openxmlformats.org/officeDocument/2006/relationships/image" Target="../media/image18.emf"/></Relationships>
</file>

<file path=xl/drawings/_rels/drawing5.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21.png"/><Relationship Id="rId1" Type="http://schemas.openxmlformats.org/officeDocument/2006/relationships/image" Target="../media/image20.png"/><Relationship Id="rId4"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8.emf"/></Relationships>
</file>

<file path=xl/drawings/_rels/drawing7.xml.rels><?xml version="1.0" encoding="UTF-8" standalone="yes"?>
<Relationships xmlns="http://schemas.openxmlformats.org/package/2006/relationships"><Relationship Id="rId3" Type="http://schemas.openxmlformats.org/officeDocument/2006/relationships/hyperlink" Target="#CRONOGRAMA!Area_de_impressao"/><Relationship Id="rId2" Type="http://schemas.openxmlformats.org/officeDocument/2006/relationships/hyperlink" Target="#DADOS!A1"/><Relationship Id="rId1" Type="http://schemas.openxmlformats.org/officeDocument/2006/relationships/hyperlink" Target="#COTA&#199;&#213;ES!Area_de_impressao"/><Relationship Id="rId4" Type="http://schemas.openxmlformats.org/officeDocument/2006/relationships/image" Target="../media/image18.emf"/></Relationships>
</file>

<file path=xl/drawings/_rels/drawing8.xml.rels><?xml version="1.0" encoding="UTF-8" standalone="yes"?>
<Relationships xmlns="http://schemas.openxmlformats.org/package/2006/relationships"><Relationship Id="rId1" Type="http://schemas.openxmlformats.org/officeDocument/2006/relationships/image" Target="../media/image18.emf"/></Relationships>
</file>

<file path=xl/drawings/_rels/drawing9.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0.xml.rels><?xml version="1.0" encoding="UTF-8" standalone="yes"?>
<Relationships xmlns="http://schemas.openxmlformats.org/package/2006/relationships"><Relationship Id="rId2" Type="http://schemas.openxmlformats.org/officeDocument/2006/relationships/hyperlink" Target="#'MEMORIA DE CALCULO AT'!Area_de_impressao"/><Relationship Id="rId1" Type="http://schemas.openxmlformats.org/officeDocument/2006/relationships/image" Target="../media/image1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editAs="oneCell">
    <xdr:from>
      <xdr:col>1</xdr:col>
      <xdr:colOff>114300</xdr:colOff>
      <xdr:row>1</xdr:row>
      <xdr:rowOff>142875</xdr:rowOff>
    </xdr:from>
    <xdr:to>
      <xdr:col>1</xdr:col>
      <xdr:colOff>2809875</xdr:colOff>
      <xdr:row>1</xdr:row>
      <xdr:rowOff>816769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24175" y="1304925"/>
          <a:ext cx="2695575" cy="673894"/>
        </a:xfrm>
        <a:prstGeom prst="rect">
          <a:avLst/>
        </a:prstGeom>
      </xdr:spPr>
    </xdr:pic>
    <xdr:clientData/>
  </xdr:twoCellAnchor>
  <xdr:twoCellAnchor editAs="oneCell">
    <xdr:from>
      <xdr:col>1</xdr:col>
      <xdr:colOff>95250</xdr:colOff>
      <xdr:row>2</xdr:row>
      <xdr:rowOff>180975</xdr:rowOff>
    </xdr:from>
    <xdr:to>
      <xdr:col>1</xdr:col>
      <xdr:colOff>2524125</xdr:colOff>
      <xdr:row>2</xdr:row>
      <xdr:rowOff>714921</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905125" y="2381250"/>
          <a:ext cx="2428875" cy="533946"/>
        </a:xfrm>
        <a:prstGeom prst="rect">
          <a:avLst/>
        </a:prstGeom>
      </xdr:spPr>
    </xdr:pic>
    <xdr:clientData/>
  </xdr:twoCellAnchor>
  <xdr:twoCellAnchor editAs="oneCell">
    <xdr:from>
      <xdr:col>1</xdr:col>
      <xdr:colOff>123825</xdr:colOff>
      <xdr:row>3</xdr:row>
      <xdr:rowOff>161925</xdr:rowOff>
    </xdr:from>
    <xdr:to>
      <xdr:col>1</xdr:col>
      <xdr:colOff>3074545</xdr:colOff>
      <xdr:row>3</xdr:row>
      <xdr:rowOff>1088597</xdr:rowOff>
    </xdr:to>
    <xdr:pic>
      <xdr:nvPicPr>
        <xdr:cNvPr id="4" name="Imagem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933700" y="3257550"/>
          <a:ext cx="2950720" cy="926672"/>
        </a:xfrm>
        <a:prstGeom prst="rect">
          <a:avLst/>
        </a:prstGeom>
      </xdr:spPr>
    </xdr:pic>
    <xdr:clientData/>
  </xdr:twoCellAnchor>
  <xdr:twoCellAnchor editAs="oneCell">
    <xdr:from>
      <xdr:col>1</xdr:col>
      <xdr:colOff>1029028</xdr:colOff>
      <xdr:row>0</xdr:row>
      <xdr:rowOff>26275</xdr:rowOff>
    </xdr:from>
    <xdr:to>
      <xdr:col>1</xdr:col>
      <xdr:colOff>2353003</xdr:colOff>
      <xdr:row>0</xdr:row>
      <xdr:rowOff>1001096</xdr:rowOff>
    </xdr:to>
    <xdr:pic>
      <xdr:nvPicPr>
        <xdr:cNvPr id="6" name="Imagem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838903" y="26275"/>
          <a:ext cx="1323975" cy="974821"/>
        </a:xfrm>
        <a:prstGeom prst="rect">
          <a:avLst/>
        </a:prstGeom>
      </xdr:spPr>
    </xdr:pic>
    <xdr:clientData/>
  </xdr:twoCellAnchor>
  <xdr:twoCellAnchor editAs="oneCell">
    <xdr:from>
      <xdr:col>1</xdr:col>
      <xdr:colOff>1070742</xdr:colOff>
      <xdr:row>5</xdr:row>
      <xdr:rowOff>59122</xdr:rowOff>
    </xdr:from>
    <xdr:to>
      <xdr:col>1</xdr:col>
      <xdr:colOff>2036380</xdr:colOff>
      <xdr:row>5</xdr:row>
      <xdr:rowOff>1024760</xdr:rowOff>
    </xdr:to>
    <xdr:pic>
      <xdr:nvPicPr>
        <xdr:cNvPr id="7" name="Imagem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880617" y="5364547"/>
          <a:ext cx="965638" cy="965638"/>
        </a:xfrm>
        <a:prstGeom prst="rect">
          <a:avLst/>
        </a:prstGeom>
      </xdr:spPr>
    </xdr:pic>
    <xdr:clientData/>
  </xdr:twoCellAnchor>
  <xdr:twoCellAnchor editAs="oneCell">
    <xdr:from>
      <xdr:col>1</xdr:col>
      <xdr:colOff>672355</xdr:colOff>
      <xdr:row>6</xdr:row>
      <xdr:rowOff>246530</xdr:rowOff>
    </xdr:from>
    <xdr:to>
      <xdr:col>1</xdr:col>
      <xdr:colOff>2613032</xdr:colOff>
      <xdr:row>6</xdr:row>
      <xdr:rowOff>925391</xdr:rowOff>
    </xdr:to>
    <xdr:pic>
      <xdr:nvPicPr>
        <xdr:cNvPr id="10" name="Imagem 9" descr="Portal Prefeitura de Naviraí">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485031" y="6689912"/>
          <a:ext cx="1940677" cy="6788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313767</xdr:colOff>
      <xdr:row>4</xdr:row>
      <xdr:rowOff>100854</xdr:rowOff>
    </xdr:from>
    <xdr:to>
      <xdr:col>1</xdr:col>
      <xdr:colOff>2969561</xdr:colOff>
      <xdr:row>4</xdr:row>
      <xdr:rowOff>846298</xdr:rowOff>
    </xdr:to>
    <xdr:pic>
      <xdr:nvPicPr>
        <xdr:cNvPr id="11" name="Imagem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7"/>
        <a:stretch>
          <a:fillRect/>
        </a:stretch>
      </xdr:blipFill>
      <xdr:spPr>
        <a:xfrm>
          <a:off x="3126443" y="4437530"/>
          <a:ext cx="2655794" cy="745444"/>
        </a:xfrm>
        <a:prstGeom prst="rect">
          <a:avLst/>
        </a:prstGeom>
      </xdr:spPr>
    </xdr:pic>
    <xdr:clientData/>
  </xdr:twoCellAnchor>
  <xdr:twoCellAnchor editAs="oneCell">
    <xdr:from>
      <xdr:col>1</xdr:col>
      <xdr:colOff>134471</xdr:colOff>
      <xdr:row>7</xdr:row>
      <xdr:rowOff>56029</xdr:rowOff>
    </xdr:from>
    <xdr:to>
      <xdr:col>1</xdr:col>
      <xdr:colOff>3025588</xdr:colOff>
      <xdr:row>7</xdr:row>
      <xdr:rowOff>1053730</xdr:rowOff>
    </xdr:to>
    <xdr:pic>
      <xdr:nvPicPr>
        <xdr:cNvPr id="5" name="Imagem 4">
          <a:extLst>
            <a:ext uri="{FF2B5EF4-FFF2-40B4-BE49-F238E27FC236}">
              <a16:creationId xmlns:a16="http://schemas.microsoft.com/office/drawing/2014/main" id="{7C82488F-9BB8-49D8-BBE2-7EE9E2992C00}"/>
            </a:ext>
          </a:extLst>
        </xdr:cNvPr>
        <xdr:cNvPicPr>
          <a:picLocks noChangeAspect="1"/>
        </xdr:cNvPicPr>
      </xdr:nvPicPr>
      <xdr:blipFill>
        <a:blip xmlns:r="http://schemas.openxmlformats.org/officeDocument/2006/relationships" r:embed="rId8"/>
        <a:stretch>
          <a:fillRect/>
        </a:stretch>
      </xdr:blipFill>
      <xdr:spPr>
        <a:xfrm>
          <a:off x="2947147" y="7608794"/>
          <a:ext cx="2891117" cy="997701"/>
        </a:xfrm>
        <a:prstGeom prst="rect">
          <a:avLst/>
        </a:prstGeom>
      </xdr:spPr>
    </xdr:pic>
    <xdr:clientData/>
  </xdr:twoCellAnchor>
  <xdr:twoCellAnchor editAs="oneCell">
    <xdr:from>
      <xdr:col>1</xdr:col>
      <xdr:colOff>145677</xdr:colOff>
      <xdr:row>8</xdr:row>
      <xdr:rowOff>89647</xdr:rowOff>
    </xdr:from>
    <xdr:to>
      <xdr:col>1</xdr:col>
      <xdr:colOff>2891119</xdr:colOff>
      <xdr:row>8</xdr:row>
      <xdr:rowOff>1004794</xdr:rowOff>
    </xdr:to>
    <xdr:pic>
      <xdr:nvPicPr>
        <xdr:cNvPr id="9" name="Imagem 8">
          <a:extLst>
            <a:ext uri="{FF2B5EF4-FFF2-40B4-BE49-F238E27FC236}">
              <a16:creationId xmlns:a16="http://schemas.microsoft.com/office/drawing/2014/main" id="{83602DA7-5731-43A5-8CEF-8C778F83F38A}"/>
            </a:ext>
          </a:extLst>
        </xdr:cNvPr>
        <xdr:cNvPicPr>
          <a:picLocks noChangeAspect="1"/>
        </xdr:cNvPicPr>
      </xdr:nvPicPr>
      <xdr:blipFill>
        <a:blip xmlns:r="http://schemas.openxmlformats.org/officeDocument/2006/relationships" r:embed="rId9"/>
        <a:stretch>
          <a:fillRect/>
        </a:stretch>
      </xdr:blipFill>
      <xdr:spPr>
        <a:xfrm>
          <a:off x="2958353" y="8751794"/>
          <a:ext cx="2745442" cy="915147"/>
        </a:xfrm>
        <a:prstGeom prst="rect">
          <a:avLst/>
        </a:prstGeom>
      </xdr:spPr>
    </xdr:pic>
    <xdr:clientData/>
  </xdr:twoCellAnchor>
  <xdr:twoCellAnchor editAs="oneCell">
    <xdr:from>
      <xdr:col>1</xdr:col>
      <xdr:colOff>1003658</xdr:colOff>
      <xdr:row>10</xdr:row>
      <xdr:rowOff>123265</xdr:rowOff>
    </xdr:from>
    <xdr:to>
      <xdr:col>1</xdr:col>
      <xdr:colOff>1911334</xdr:colOff>
      <xdr:row>10</xdr:row>
      <xdr:rowOff>986747</xdr:rowOff>
    </xdr:to>
    <xdr:pic>
      <xdr:nvPicPr>
        <xdr:cNvPr id="12" name="Imagem 11">
          <a:extLst>
            <a:ext uri="{FF2B5EF4-FFF2-40B4-BE49-F238E27FC236}">
              <a16:creationId xmlns:a16="http://schemas.microsoft.com/office/drawing/2014/main" id="{DF858874-04CB-4E2F-8537-49B2F686DCD6}"/>
            </a:ext>
          </a:extLst>
        </xdr:cNvPr>
        <xdr:cNvPicPr>
          <a:picLocks noChangeAspect="1"/>
        </xdr:cNvPicPr>
      </xdr:nvPicPr>
      <xdr:blipFill>
        <a:blip xmlns:r="http://schemas.openxmlformats.org/officeDocument/2006/relationships" r:embed="rId10"/>
        <a:stretch>
          <a:fillRect/>
        </a:stretch>
      </xdr:blipFill>
      <xdr:spPr>
        <a:xfrm>
          <a:off x="3811462" y="10981765"/>
          <a:ext cx="907676" cy="863482"/>
        </a:xfrm>
        <a:prstGeom prst="rect">
          <a:avLst/>
        </a:prstGeom>
      </xdr:spPr>
    </xdr:pic>
    <xdr:clientData/>
  </xdr:twoCellAnchor>
  <xdr:twoCellAnchor editAs="oneCell">
    <xdr:from>
      <xdr:col>1</xdr:col>
      <xdr:colOff>1019096</xdr:colOff>
      <xdr:row>12</xdr:row>
      <xdr:rowOff>369794</xdr:rowOff>
    </xdr:from>
    <xdr:to>
      <xdr:col>1</xdr:col>
      <xdr:colOff>2978206</xdr:colOff>
      <xdr:row>12</xdr:row>
      <xdr:rowOff>918882</xdr:rowOff>
    </xdr:to>
    <xdr:pic>
      <xdr:nvPicPr>
        <xdr:cNvPr id="15" name="Imagem 14">
          <a:extLst>
            <a:ext uri="{FF2B5EF4-FFF2-40B4-BE49-F238E27FC236}">
              <a16:creationId xmlns:a16="http://schemas.microsoft.com/office/drawing/2014/main" id="{38EBBE7E-0238-4336-99C8-F6B2F73166E2}"/>
            </a:ext>
          </a:extLst>
        </xdr:cNvPr>
        <xdr:cNvPicPr>
          <a:picLocks noChangeAspect="1"/>
        </xdr:cNvPicPr>
      </xdr:nvPicPr>
      <xdr:blipFill>
        <a:blip xmlns:r="http://schemas.openxmlformats.org/officeDocument/2006/relationships" r:embed="rId11"/>
        <a:stretch>
          <a:fillRect/>
        </a:stretch>
      </xdr:blipFill>
      <xdr:spPr>
        <a:xfrm>
          <a:off x="3826900" y="13431468"/>
          <a:ext cx="1959110" cy="549088"/>
        </a:xfrm>
        <a:prstGeom prst="rect">
          <a:avLst/>
        </a:prstGeom>
      </xdr:spPr>
    </xdr:pic>
    <xdr:clientData/>
  </xdr:twoCellAnchor>
  <xdr:twoCellAnchor editAs="oneCell">
    <xdr:from>
      <xdr:col>1</xdr:col>
      <xdr:colOff>201706</xdr:colOff>
      <xdr:row>12</xdr:row>
      <xdr:rowOff>257735</xdr:rowOff>
    </xdr:from>
    <xdr:to>
      <xdr:col>1</xdr:col>
      <xdr:colOff>1098177</xdr:colOff>
      <xdr:row>12</xdr:row>
      <xdr:rowOff>997360</xdr:rowOff>
    </xdr:to>
    <xdr:pic>
      <xdr:nvPicPr>
        <xdr:cNvPr id="17" name="Imagem 16">
          <a:extLst>
            <a:ext uri="{FF2B5EF4-FFF2-40B4-BE49-F238E27FC236}">
              <a16:creationId xmlns:a16="http://schemas.microsoft.com/office/drawing/2014/main" id="{17F4CC69-F4B5-4C70-BD99-E7BFD704CD9A}"/>
            </a:ext>
          </a:extLst>
        </xdr:cNvPr>
        <xdr:cNvPicPr>
          <a:picLocks noChangeAspect="1"/>
        </xdr:cNvPicPr>
      </xdr:nvPicPr>
      <xdr:blipFill>
        <a:blip xmlns:r="http://schemas.openxmlformats.org/officeDocument/2006/relationships" r:embed="rId12"/>
        <a:stretch>
          <a:fillRect/>
        </a:stretch>
      </xdr:blipFill>
      <xdr:spPr>
        <a:xfrm>
          <a:off x="3573556" y="13335560"/>
          <a:ext cx="896471" cy="739625"/>
        </a:xfrm>
        <a:prstGeom prst="rect">
          <a:avLst/>
        </a:prstGeom>
      </xdr:spPr>
    </xdr:pic>
    <xdr:clientData/>
  </xdr:twoCellAnchor>
  <xdr:twoCellAnchor editAs="oneCell">
    <xdr:from>
      <xdr:col>1</xdr:col>
      <xdr:colOff>285750</xdr:colOff>
      <xdr:row>11</xdr:row>
      <xdr:rowOff>57151</xdr:rowOff>
    </xdr:from>
    <xdr:to>
      <xdr:col>1</xdr:col>
      <xdr:colOff>2752725</xdr:colOff>
      <xdr:row>11</xdr:row>
      <xdr:rowOff>928975</xdr:rowOff>
    </xdr:to>
    <xdr:pic>
      <xdr:nvPicPr>
        <xdr:cNvPr id="18" name="Imagem 17">
          <a:extLst>
            <a:ext uri="{FF2B5EF4-FFF2-40B4-BE49-F238E27FC236}">
              <a16:creationId xmlns:a16="http://schemas.microsoft.com/office/drawing/2014/main" id="{C6A7C60C-F354-4A28-B19F-BC9DC9D11A53}"/>
            </a:ext>
          </a:extLst>
        </xdr:cNvPr>
        <xdr:cNvPicPr>
          <a:picLocks noChangeAspect="1"/>
        </xdr:cNvPicPr>
      </xdr:nvPicPr>
      <xdr:blipFill>
        <a:blip xmlns:r="http://schemas.openxmlformats.org/officeDocument/2006/relationships" r:embed="rId13"/>
        <a:stretch>
          <a:fillRect/>
        </a:stretch>
      </xdr:blipFill>
      <xdr:spPr>
        <a:xfrm>
          <a:off x="3343275" y="12030076"/>
          <a:ext cx="2466975" cy="871824"/>
        </a:xfrm>
        <a:prstGeom prst="rect">
          <a:avLst/>
        </a:prstGeom>
      </xdr:spPr>
    </xdr:pic>
    <xdr:clientData/>
  </xdr:twoCellAnchor>
  <xdr:twoCellAnchor editAs="oneCell">
    <xdr:from>
      <xdr:col>1</xdr:col>
      <xdr:colOff>247650</xdr:colOff>
      <xdr:row>9</xdr:row>
      <xdr:rowOff>104775</xdr:rowOff>
    </xdr:from>
    <xdr:to>
      <xdr:col>1</xdr:col>
      <xdr:colOff>2762250</xdr:colOff>
      <xdr:row>9</xdr:row>
      <xdr:rowOff>994556</xdr:rowOff>
    </xdr:to>
    <xdr:pic>
      <xdr:nvPicPr>
        <xdr:cNvPr id="19" name="Imagem 18">
          <a:extLst>
            <a:ext uri="{FF2B5EF4-FFF2-40B4-BE49-F238E27FC236}">
              <a16:creationId xmlns:a16="http://schemas.microsoft.com/office/drawing/2014/main" id="{5DE0B838-34AF-4332-B972-B06507CF4F09}"/>
            </a:ext>
          </a:extLst>
        </xdr:cNvPr>
        <xdr:cNvPicPr>
          <a:picLocks noChangeAspect="1"/>
        </xdr:cNvPicPr>
      </xdr:nvPicPr>
      <xdr:blipFill>
        <a:blip xmlns:r="http://schemas.openxmlformats.org/officeDocument/2006/relationships" r:embed="rId14"/>
        <a:stretch>
          <a:fillRect/>
        </a:stretch>
      </xdr:blipFill>
      <xdr:spPr>
        <a:xfrm>
          <a:off x="3305175" y="9867900"/>
          <a:ext cx="2514600" cy="889781"/>
        </a:xfrm>
        <a:prstGeom prst="rect">
          <a:avLst/>
        </a:prstGeom>
      </xdr:spPr>
    </xdr:pic>
    <xdr:clientData/>
  </xdr:twoCellAnchor>
  <xdr:twoCellAnchor editAs="oneCell">
    <xdr:from>
      <xdr:col>1</xdr:col>
      <xdr:colOff>952500</xdr:colOff>
      <xdr:row>13</xdr:row>
      <xdr:rowOff>152400</xdr:rowOff>
    </xdr:from>
    <xdr:to>
      <xdr:col>1</xdr:col>
      <xdr:colOff>2076450</xdr:colOff>
      <xdr:row>13</xdr:row>
      <xdr:rowOff>1169768</xdr:rowOff>
    </xdr:to>
    <xdr:pic>
      <xdr:nvPicPr>
        <xdr:cNvPr id="8" name="Imagem 7">
          <a:extLst>
            <a:ext uri="{FF2B5EF4-FFF2-40B4-BE49-F238E27FC236}">
              <a16:creationId xmlns:a16="http://schemas.microsoft.com/office/drawing/2014/main" id="{DA7F7F83-FD6D-4BA3-94B7-27756448BF48}"/>
            </a:ext>
          </a:extLst>
        </xdr:cNvPr>
        <xdr:cNvPicPr>
          <a:picLocks noChangeAspect="1"/>
        </xdr:cNvPicPr>
      </xdr:nvPicPr>
      <xdr:blipFill>
        <a:blip xmlns:r="http://schemas.openxmlformats.org/officeDocument/2006/relationships" r:embed="rId15"/>
        <a:stretch>
          <a:fillRect/>
        </a:stretch>
      </xdr:blipFill>
      <xdr:spPr>
        <a:xfrm>
          <a:off x="4324350" y="14335125"/>
          <a:ext cx="1123950" cy="10173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600075</xdr:colOff>
      <xdr:row>0</xdr:row>
      <xdr:rowOff>113058</xdr:rowOff>
    </xdr:from>
    <xdr:to>
      <xdr:col>4</xdr:col>
      <xdr:colOff>0</xdr:colOff>
      <xdr:row>5</xdr:row>
      <xdr:rowOff>100219</xdr:rowOff>
    </xdr:to>
    <xdr:sp macro="" textlink="">
      <xdr:nvSpPr>
        <xdr:cNvPr id="2" name="Retângulo 1">
          <a:extLst>
            <a:ext uri="{FF2B5EF4-FFF2-40B4-BE49-F238E27FC236}">
              <a16:creationId xmlns:a16="http://schemas.microsoft.com/office/drawing/2014/main" id="{00000000-0008-0000-0200-000002000000}"/>
            </a:ext>
          </a:extLst>
        </xdr:cNvPr>
        <xdr:cNvSpPr/>
      </xdr:nvSpPr>
      <xdr:spPr>
        <a:xfrm>
          <a:off x="1209675" y="113058"/>
          <a:ext cx="7372350" cy="796786"/>
        </a:xfrm>
        <a:prstGeom prst="rect">
          <a:avLst/>
        </a:prstGeom>
        <a:solidFill>
          <a:schemeClr val="bg1">
            <a:lumMod val="9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3</xdr:col>
      <xdr:colOff>2801927</xdr:colOff>
      <xdr:row>1</xdr:row>
      <xdr:rowOff>5954</xdr:rowOff>
    </xdr:from>
    <xdr:to>
      <xdr:col>3</xdr:col>
      <xdr:colOff>3574549</xdr:colOff>
      <xdr:row>2</xdr:row>
      <xdr:rowOff>89297</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31115" y="166688"/>
          <a:ext cx="772622" cy="244078"/>
        </a:xfrm>
        <a:prstGeom prst="rect">
          <a:avLst/>
        </a:prstGeom>
      </xdr:spPr>
    </xdr:pic>
    <xdr:clientData/>
  </xdr:twoCellAnchor>
  <xdr:twoCellAnchor>
    <xdr:from>
      <xdr:col>2</xdr:col>
      <xdr:colOff>91102</xdr:colOff>
      <xdr:row>1</xdr:row>
      <xdr:rowOff>165648</xdr:rowOff>
    </xdr:from>
    <xdr:to>
      <xdr:col>2</xdr:col>
      <xdr:colOff>1051885</xdr:colOff>
      <xdr:row>4</xdr:row>
      <xdr:rowOff>107669</xdr:rowOff>
    </xdr:to>
    <xdr:sp macro="" textlink="">
      <xdr:nvSpPr>
        <xdr:cNvPr id="4" name="Retângulo: Cantos Arredondados 3">
          <a:hlinkClick xmlns:r="http://schemas.openxmlformats.org/officeDocument/2006/relationships" r:id="rId2"/>
          <a:extLst>
            <a:ext uri="{FF2B5EF4-FFF2-40B4-BE49-F238E27FC236}">
              <a16:creationId xmlns:a16="http://schemas.microsoft.com/office/drawing/2014/main" id="{00000000-0008-0000-0200-000004000000}"/>
            </a:ext>
          </a:extLst>
        </xdr:cNvPr>
        <xdr:cNvSpPr/>
      </xdr:nvSpPr>
      <xdr:spPr>
        <a:xfrm>
          <a:off x="91102" y="165648"/>
          <a:ext cx="960783" cy="427796"/>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PLANILHA</a:t>
          </a:r>
          <a:r>
            <a:rPr lang="pt-BR" sz="900" baseline="0">
              <a:latin typeface="Britannic Bold" panose="020B0903060703020204" pitchFamily="34" charset="0"/>
            </a:rPr>
            <a:t> </a:t>
          </a:r>
          <a:r>
            <a:rPr lang="pt-BR" sz="800" baseline="0">
              <a:latin typeface="Britannic Bold" panose="020B0903060703020204" pitchFamily="34" charset="0"/>
            </a:rPr>
            <a:t>ORÇAMENTÁRIA</a:t>
          </a:r>
          <a:endParaRPr lang="pt-BR" sz="800">
            <a:latin typeface="Britannic Bold" panose="020B0903060703020204" pitchFamily="34" charset="0"/>
          </a:endParaRPr>
        </a:p>
      </xdr:txBody>
    </xdr:sp>
    <xdr:clientData/>
  </xdr:twoCellAnchor>
  <xdr:twoCellAnchor>
    <xdr:from>
      <xdr:col>2</xdr:col>
      <xdr:colOff>1162863</xdr:colOff>
      <xdr:row>2</xdr:row>
      <xdr:rowOff>11592</xdr:rowOff>
    </xdr:from>
    <xdr:to>
      <xdr:col>2</xdr:col>
      <xdr:colOff>2123646</xdr:colOff>
      <xdr:row>4</xdr:row>
      <xdr:rowOff>119265</xdr:rowOff>
    </xdr:to>
    <xdr:sp macro="" textlink="">
      <xdr:nvSpPr>
        <xdr:cNvPr id="5" name="Retângulo: Cantos Arredondados 4">
          <a:hlinkClick xmlns:r="http://schemas.openxmlformats.org/officeDocument/2006/relationships" r:id="rId3"/>
          <a:extLst>
            <a:ext uri="{FF2B5EF4-FFF2-40B4-BE49-F238E27FC236}">
              <a16:creationId xmlns:a16="http://schemas.microsoft.com/office/drawing/2014/main" id="{00000000-0008-0000-0200-000005000000}"/>
            </a:ext>
          </a:extLst>
        </xdr:cNvPr>
        <xdr:cNvSpPr/>
      </xdr:nvSpPr>
      <xdr:spPr>
        <a:xfrm>
          <a:off x="1162863" y="173517"/>
          <a:ext cx="960783" cy="431523"/>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MEMÓRIA</a:t>
          </a:r>
          <a:r>
            <a:rPr lang="pt-BR" sz="800" baseline="0">
              <a:latin typeface="Britannic Bold" panose="020B0903060703020204" pitchFamily="34" charset="0"/>
            </a:rPr>
            <a:t> DE CÁLCULO</a:t>
          </a:r>
          <a:endParaRPr lang="pt-BR" sz="800">
            <a:latin typeface="Britannic Bold" panose="020B0903060703020204" pitchFamily="34" charset="0"/>
          </a:endParaRPr>
        </a:p>
      </xdr:txBody>
    </xdr:sp>
    <xdr:clientData/>
  </xdr:twoCellAnchor>
  <xdr:twoCellAnchor>
    <xdr:from>
      <xdr:col>2</xdr:col>
      <xdr:colOff>2241880</xdr:colOff>
      <xdr:row>2</xdr:row>
      <xdr:rowOff>6623</xdr:rowOff>
    </xdr:from>
    <xdr:to>
      <xdr:col>2</xdr:col>
      <xdr:colOff>3202663</xdr:colOff>
      <xdr:row>4</xdr:row>
      <xdr:rowOff>114296</xdr:rowOff>
    </xdr:to>
    <xdr:sp macro="" textlink="">
      <xdr:nvSpPr>
        <xdr:cNvPr id="6" name="Retângulo: Cantos Arredondados 5">
          <a:hlinkClick xmlns:r="http://schemas.openxmlformats.org/officeDocument/2006/relationships" r:id="rId4"/>
          <a:extLst>
            <a:ext uri="{FF2B5EF4-FFF2-40B4-BE49-F238E27FC236}">
              <a16:creationId xmlns:a16="http://schemas.microsoft.com/office/drawing/2014/main" id="{00000000-0008-0000-0200-000006000000}"/>
            </a:ext>
          </a:extLst>
        </xdr:cNvPr>
        <xdr:cNvSpPr/>
      </xdr:nvSpPr>
      <xdr:spPr>
        <a:xfrm>
          <a:off x="3456318" y="328092"/>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COMPOSIÇÕES</a:t>
          </a:r>
        </a:p>
      </xdr:txBody>
    </xdr:sp>
    <xdr:clientData/>
  </xdr:twoCellAnchor>
  <xdr:twoCellAnchor>
    <xdr:from>
      <xdr:col>2</xdr:col>
      <xdr:colOff>3323226</xdr:colOff>
      <xdr:row>2</xdr:row>
      <xdr:rowOff>12265</xdr:rowOff>
    </xdr:from>
    <xdr:to>
      <xdr:col>3</xdr:col>
      <xdr:colOff>565118</xdr:colOff>
      <xdr:row>4</xdr:row>
      <xdr:rowOff>119938</xdr:rowOff>
    </xdr:to>
    <xdr:sp macro="" textlink="">
      <xdr:nvSpPr>
        <xdr:cNvPr id="7" name="Retângulo: Cantos Arredondados 6">
          <a:hlinkClick xmlns:r="http://schemas.openxmlformats.org/officeDocument/2006/relationships" r:id="rId5"/>
          <a:extLst>
            <a:ext uri="{FF2B5EF4-FFF2-40B4-BE49-F238E27FC236}">
              <a16:creationId xmlns:a16="http://schemas.microsoft.com/office/drawing/2014/main" id="{00000000-0008-0000-0200-000007000000}"/>
            </a:ext>
          </a:extLst>
        </xdr:cNvPr>
        <xdr:cNvSpPr/>
      </xdr:nvSpPr>
      <xdr:spPr>
        <a:xfrm>
          <a:off x="4537664" y="333734"/>
          <a:ext cx="956642"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CRONOGRAMA</a:t>
          </a:r>
        </a:p>
      </xdr:txBody>
    </xdr:sp>
    <xdr:clientData/>
  </xdr:twoCellAnchor>
  <xdr:twoCellAnchor>
    <xdr:from>
      <xdr:col>3</xdr:col>
      <xdr:colOff>672740</xdr:colOff>
      <xdr:row>2</xdr:row>
      <xdr:rowOff>13250</xdr:rowOff>
    </xdr:from>
    <xdr:to>
      <xdr:col>3</xdr:col>
      <xdr:colOff>1633523</xdr:colOff>
      <xdr:row>4</xdr:row>
      <xdr:rowOff>120923</xdr:rowOff>
    </xdr:to>
    <xdr:sp macro="" textlink="">
      <xdr:nvSpPr>
        <xdr:cNvPr id="8" name="Retângulo: Cantos Arredondados 7">
          <a:hlinkClick xmlns:r="http://schemas.openxmlformats.org/officeDocument/2006/relationships" r:id="rId6"/>
          <a:extLst>
            <a:ext uri="{FF2B5EF4-FFF2-40B4-BE49-F238E27FC236}">
              <a16:creationId xmlns:a16="http://schemas.microsoft.com/office/drawing/2014/main" id="{00000000-0008-0000-0200-000008000000}"/>
            </a:ext>
          </a:extLst>
        </xdr:cNvPr>
        <xdr:cNvSpPr/>
      </xdr:nvSpPr>
      <xdr:spPr>
        <a:xfrm>
          <a:off x="5601928" y="334719"/>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COTAÇÕES</a:t>
          </a:r>
        </a:p>
      </xdr:txBody>
    </xdr:sp>
    <xdr:clientData/>
  </xdr:twoCellAnchor>
  <xdr:twoCellAnchor>
    <xdr:from>
      <xdr:col>3</xdr:col>
      <xdr:colOff>1744301</xdr:colOff>
      <xdr:row>2</xdr:row>
      <xdr:rowOff>14441</xdr:rowOff>
    </xdr:from>
    <xdr:to>
      <xdr:col>3</xdr:col>
      <xdr:colOff>2705084</xdr:colOff>
      <xdr:row>4</xdr:row>
      <xdr:rowOff>122114</xdr:rowOff>
    </xdr:to>
    <xdr:sp macro="" textlink="">
      <xdr:nvSpPr>
        <xdr:cNvPr id="9" name="Retângulo: Cantos Arredondados 8">
          <a:hlinkClick xmlns:r="http://schemas.openxmlformats.org/officeDocument/2006/relationships" r:id="rId7"/>
          <a:extLst>
            <a:ext uri="{FF2B5EF4-FFF2-40B4-BE49-F238E27FC236}">
              <a16:creationId xmlns:a16="http://schemas.microsoft.com/office/drawing/2014/main" id="{00000000-0008-0000-0200-000009000000}"/>
            </a:ext>
          </a:extLst>
        </xdr:cNvPr>
        <xdr:cNvSpPr/>
      </xdr:nvSpPr>
      <xdr:spPr>
        <a:xfrm>
          <a:off x="6673489" y="335910"/>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BDI</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112835</xdr:colOff>
      <xdr:row>1</xdr:row>
      <xdr:rowOff>75906</xdr:rowOff>
    </xdr:from>
    <xdr:to>
      <xdr:col>2</xdr:col>
      <xdr:colOff>722436</xdr:colOff>
      <xdr:row>3</xdr:row>
      <xdr:rowOff>171156</xdr:rowOff>
    </xdr:to>
    <xdr:pic>
      <xdr:nvPicPr>
        <xdr:cNvPr id="2" name="Imagem 1">
          <a:extLst>
            <a:ext uri="{FF2B5EF4-FFF2-40B4-BE49-F238E27FC236}">
              <a16:creationId xmlns:a16="http://schemas.microsoft.com/office/drawing/2014/main" id="{173C8E22-9403-4A56-89B0-08E63A71A734}"/>
            </a:ext>
          </a:extLst>
        </xdr:cNvPr>
        <xdr:cNvPicPr>
          <a:picLocks noChangeAspect="1"/>
        </xdr:cNvPicPr>
      </xdr:nvPicPr>
      <xdr:blipFill>
        <a:blip xmlns:r="http://schemas.openxmlformats.org/officeDocument/2006/relationships" r:embed="rId1"/>
        <a:stretch>
          <a:fillRect/>
        </a:stretch>
      </xdr:blipFill>
      <xdr:spPr>
        <a:xfrm>
          <a:off x="703385" y="256881"/>
          <a:ext cx="1352551" cy="457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104774</xdr:colOff>
          <xdr:row>1</xdr:row>
          <xdr:rowOff>51552</xdr:rowOff>
        </xdr:from>
        <xdr:to>
          <xdr:col>2</xdr:col>
          <xdr:colOff>1047749</xdr:colOff>
          <xdr:row>3</xdr:row>
          <xdr:rowOff>142375</xdr:rowOff>
        </xdr:to>
        <xdr:pic>
          <xdr:nvPicPr>
            <xdr:cNvPr id="4" name="Imagem 3">
              <a:extLst>
                <a:ext uri="{FF2B5EF4-FFF2-40B4-BE49-F238E27FC236}">
                  <a16:creationId xmlns:a16="http://schemas.microsoft.com/office/drawing/2014/main" id="{00000000-0008-0000-0300-000004000000}"/>
                </a:ext>
              </a:extLst>
            </xdr:cNvPr>
            <xdr:cNvPicPr>
              <a:picLocks noChangeAspect="1"/>
              <a:extLst>
                <a:ext uri="{84589F7E-364E-4C9E-8A38-B11213B215E9}">
                  <a14:cameraTool cellRange="ImgEscudo" spid="_x0000_s97532"/>
                </a:ext>
              </a:extLst>
            </xdr:cNvPicPr>
          </xdr:nvPicPr>
          <xdr:blipFill>
            <a:blip xmlns:r="http://schemas.openxmlformats.org/officeDocument/2006/relationships" r:embed="rId1"/>
            <a:stretch>
              <a:fillRect/>
            </a:stretch>
          </xdr:blipFill>
          <xdr:spPr>
            <a:xfrm>
              <a:off x="714374" y="242052"/>
              <a:ext cx="1609725" cy="481348"/>
            </a:xfrm>
            <a:prstGeom prst="rect">
              <a:avLst/>
            </a:prstGeom>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369819</xdr:colOff>
      <xdr:row>65</xdr:row>
      <xdr:rowOff>39758</xdr:rowOff>
    </xdr:from>
    <xdr:to>
      <xdr:col>2</xdr:col>
      <xdr:colOff>685799</xdr:colOff>
      <xdr:row>67</xdr:row>
      <xdr:rowOff>292920</xdr:rowOff>
    </xdr:to>
    <xdr:pic>
      <xdr:nvPicPr>
        <xdr:cNvPr id="3" name="Imagem 2">
          <a:extLst>
            <a:ext uri="{FF2B5EF4-FFF2-40B4-BE49-F238E27FC236}">
              <a16:creationId xmlns:a16="http://schemas.microsoft.com/office/drawing/2014/main" id="{AD62AE91-1A46-412F-BC05-EAE3659A804C}"/>
            </a:ext>
          </a:extLst>
        </xdr:cNvPr>
        <xdr:cNvPicPr>
          <a:picLocks noChangeAspect="1"/>
        </xdr:cNvPicPr>
      </xdr:nvPicPr>
      <xdr:blipFill>
        <a:blip xmlns:r="http://schemas.openxmlformats.org/officeDocument/2006/relationships" r:embed="rId1"/>
        <a:stretch>
          <a:fillRect/>
        </a:stretch>
      </xdr:blipFill>
      <xdr:spPr>
        <a:xfrm>
          <a:off x="1331844" y="34148783"/>
          <a:ext cx="1335155" cy="1564715"/>
        </a:xfrm>
        <a:prstGeom prst="rect">
          <a:avLst/>
        </a:prstGeom>
      </xdr:spPr>
    </xdr:pic>
    <xdr:clientData/>
  </xdr:twoCellAnchor>
  <xdr:twoCellAnchor editAs="oneCell">
    <xdr:from>
      <xdr:col>1</xdr:col>
      <xdr:colOff>806311</xdr:colOff>
      <xdr:row>136</xdr:row>
      <xdr:rowOff>150017</xdr:rowOff>
    </xdr:from>
    <xdr:to>
      <xdr:col>3</xdr:col>
      <xdr:colOff>215688</xdr:colOff>
      <xdr:row>138</xdr:row>
      <xdr:rowOff>563218</xdr:rowOff>
    </xdr:to>
    <xdr:pic>
      <xdr:nvPicPr>
        <xdr:cNvPr id="6" name="Imagem 5">
          <a:extLst>
            <a:ext uri="{FF2B5EF4-FFF2-40B4-BE49-F238E27FC236}">
              <a16:creationId xmlns:a16="http://schemas.microsoft.com/office/drawing/2014/main" id="{388614D5-BA82-4A3A-B3A3-19F561890567}"/>
            </a:ext>
          </a:extLst>
        </xdr:cNvPr>
        <xdr:cNvPicPr>
          <a:picLocks noChangeAspect="1"/>
        </xdr:cNvPicPr>
      </xdr:nvPicPr>
      <xdr:blipFill>
        <a:blip xmlns:r="http://schemas.openxmlformats.org/officeDocument/2006/relationships" r:embed="rId2"/>
        <a:stretch>
          <a:fillRect/>
        </a:stretch>
      </xdr:blipFill>
      <xdr:spPr>
        <a:xfrm>
          <a:off x="1767094" y="29197126"/>
          <a:ext cx="1678811" cy="1639027"/>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38100</xdr:colOff>
          <xdr:row>2</xdr:row>
          <xdr:rowOff>9525</xdr:rowOff>
        </xdr:from>
        <xdr:to>
          <xdr:col>2</xdr:col>
          <xdr:colOff>1228725</xdr:colOff>
          <xdr:row>4</xdr:row>
          <xdr:rowOff>141641</xdr:rowOff>
        </xdr:to>
        <xdr:pic>
          <xdr:nvPicPr>
            <xdr:cNvPr id="41" name="Imagem 40">
              <a:extLst>
                <a:ext uri="{FF2B5EF4-FFF2-40B4-BE49-F238E27FC236}">
                  <a16:creationId xmlns:a16="http://schemas.microsoft.com/office/drawing/2014/main" id="{81D138B3-B448-4B7A-AE2D-2AA43B3B0EDE}"/>
                </a:ext>
              </a:extLst>
            </xdr:cNvPr>
            <xdr:cNvPicPr>
              <a:picLocks noChangeAspect="1"/>
              <a:extLst>
                <a:ext uri="{84589F7E-364E-4C9E-8A38-B11213B215E9}">
                  <a14:cameraTool cellRange="ImgEscudo" spid="_x0000_s112724"/>
                </a:ext>
              </a:extLst>
            </xdr:cNvPicPr>
          </xdr:nvPicPr>
          <xdr:blipFill>
            <a:blip xmlns:r="http://schemas.openxmlformats.org/officeDocument/2006/relationships" r:embed="rId3"/>
            <a:stretch>
              <a:fillRect/>
            </a:stretch>
          </xdr:blipFill>
          <xdr:spPr>
            <a:xfrm>
              <a:off x="1000125" y="333375"/>
              <a:ext cx="2209800" cy="513116"/>
            </a:xfrm>
            <a:prstGeom prst="rect">
              <a:avLst/>
            </a:prstGeom>
          </xdr:spPr>
        </xdr:pic>
        <xdr:clientData/>
      </xdr:twoCellAnchor>
    </mc:Choice>
    <mc:Fallback/>
  </mc:AlternateContent>
  <xdr:oneCellAnchor>
    <xdr:from>
      <xdr:col>1</xdr:col>
      <xdr:colOff>293159</xdr:colOff>
      <xdr:row>113</xdr:row>
      <xdr:rowOff>133350</xdr:rowOff>
    </xdr:from>
    <xdr:ext cx="2592916" cy="1419226"/>
    <xdr:pic>
      <xdr:nvPicPr>
        <xdr:cNvPr id="36" name="Imagem 35">
          <a:extLst>
            <a:ext uri="{FF2B5EF4-FFF2-40B4-BE49-F238E27FC236}">
              <a16:creationId xmlns:a16="http://schemas.microsoft.com/office/drawing/2014/main" id="{70165519-049B-4647-ADCF-EAF5779234D1}"/>
            </a:ext>
          </a:extLst>
        </xdr:cNvPr>
        <xdr:cNvPicPr>
          <a:picLocks noChangeAspect="1"/>
        </xdr:cNvPicPr>
      </xdr:nvPicPr>
      <xdr:blipFill>
        <a:blip xmlns:r="http://schemas.openxmlformats.org/officeDocument/2006/relationships" r:embed="rId4"/>
        <a:stretch>
          <a:fillRect/>
        </a:stretch>
      </xdr:blipFill>
      <xdr:spPr>
        <a:xfrm>
          <a:off x="1255184" y="44910375"/>
          <a:ext cx="2592916" cy="1419226"/>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0</xdr:row>
          <xdr:rowOff>36635</xdr:rowOff>
        </xdr:from>
        <xdr:to>
          <xdr:col>3</xdr:col>
          <xdr:colOff>647700</xdr:colOff>
          <xdr:row>2</xdr:row>
          <xdr:rowOff>159226</xdr:rowOff>
        </xdr:to>
        <xdr:pic>
          <xdr:nvPicPr>
            <xdr:cNvPr id="6" name="Imagem 5">
              <a:extLst>
                <a:ext uri="{FF2B5EF4-FFF2-40B4-BE49-F238E27FC236}">
                  <a16:creationId xmlns:a16="http://schemas.microsoft.com/office/drawing/2014/main" id="{95A54D7E-0A48-4435-AD24-636B297F2F61}"/>
                </a:ext>
              </a:extLst>
            </xdr:cNvPr>
            <xdr:cNvPicPr>
              <a:picLocks noChangeAspect="1"/>
              <a:extLst>
                <a:ext uri="{84589F7E-364E-4C9E-8A38-B11213B215E9}">
                  <a14:cameraTool cellRange="ImgEscudo" spid="_x0000_s87849"/>
                </a:ext>
              </a:extLst>
            </xdr:cNvPicPr>
          </xdr:nvPicPr>
          <xdr:blipFill>
            <a:blip xmlns:r="http://schemas.openxmlformats.org/officeDocument/2006/relationships" r:embed="rId1"/>
            <a:stretch>
              <a:fillRect/>
            </a:stretch>
          </xdr:blipFill>
          <xdr:spPr>
            <a:xfrm>
              <a:off x="28575" y="36635"/>
              <a:ext cx="2209067" cy="510918"/>
            </a:xfrm>
            <a:prstGeom prst="rect">
              <a:avLst/>
            </a:prstGeom>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5</xdr:col>
      <xdr:colOff>461321</xdr:colOff>
      <xdr:row>5</xdr:row>
      <xdr:rowOff>32165</xdr:rowOff>
    </xdr:from>
    <xdr:to>
      <xdr:col>5</xdr:col>
      <xdr:colOff>785171</xdr:colOff>
      <xdr:row>6</xdr:row>
      <xdr:rowOff>23996</xdr:rowOff>
    </xdr:to>
    <xdr:sp macro="" textlink="">
      <xdr:nvSpPr>
        <xdr:cNvPr id="3" name="Seta: para a Esquerda 2">
          <a:hlinkClick xmlns:r="http://schemas.openxmlformats.org/officeDocument/2006/relationships" r:id="rId1"/>
          <a:extLst>
            <a:ext uri="{FF2B5EF4-FFF2-40B4-BE49-F238E27FC236}">
              <a16:creationId xmlns:a16="http://schemas.microsoft.com/office/drawing/2014/main" id="{8369D9C7-5EE8-490A-9008-D6CD04846916}"/>
            </a:ext>
          </a:extLst>
        </xdr:cNvPr>
        <xdr:cNvSpPr/>
      </xdr:nvSpPr>
      <xdr:spPr>
        <a:xfrm>
          <a:off x="8567096" y="1051340"/>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5</xdr:col>
      <xdr:colOff>419100</xdr:colOff>
      <xdr:row>3</xdr:row>
      <xdr:rowOff>85725</xdr:rowOff>
    </xdr:from>
    <xdr:to>
      <xdr:col>6</xdr:col>
      <xdr:colOff>304800</xdr:colOff>
      <xdr:row>4</xdr:row>
      <xdr:rowOff>140176</xdr:rowOff>
    </xdr:to>
    <xdr:sp macro="" textlink="">
      <xdr:nvSpPr>
        <xdr:cNvPr id="4" name="Retângulo: Cantos Arredondados 3">
          <a:hlinkClick xmlns:r="http://schemas.openxmlformats.org/officeDocument/2006/relationships" r:id="rId2"/>
          <a:extLst>
            <a:ext uri="{FF2B5EF4-FFF2-40B4-BE49-F238E27FC236}">
              <a16:creationId xmlns:a16="http://schemas.microsoft.com/office/drawing/2014/main" id="{0B57CFED-6394-4823-9370-952E7C2C8933}"/>
            </a:ext>
          </a:extLst>
        </xdr:cNvPr>
        <xdr:cNvSpPr/>
      </xdr:nvSpPr>
      <xdr:spPr>
        <a:xfrm>
          <a:off x="8524875" y="666750"/>
          <a:ext cx="895350" cy="3116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xdr:twoCellAnchor>
    <xdr:from>
      <xdr:col>5</xdr:col>
      <xdr:colOff>947096</xdr:colOff>
      <xdr:row>5</xdr:row>
      <xdr:rowOff>41690</xdr:rowOff>
    </xdr:from>
    <xdr:to>
      <xdr:col>6</xdr:col>
      <xdr:colOff>261296</xdr:colOff>
      <xdr:row>6</xdr:row>
      <xdr:rowOff>33521</xdr:rowOff>
    </xdr:to>
    <xdr:sp macro="" textlink="">
      <xdr:nvSpPr>
        <xdr:cNvPr id="5" name="Seta: para a Esquerda 2">
          <a:hlinkClick xmlns:r="http://schemas.openxmlformats.org/officeDocument/2006/relationships" r:id="rId3"/>
          <a:extLst>
            <a:ext uri="{FF2B5EF4-FFF2-40B4-BE49-F238E27FC236}">
              <a16:creationId xmlns:a16="http://schemas.microsoft.com/office/drawing/2014/main" id="{64E3A910-B640-45A3-9C23-72CECE75A304}"/>
            </a:ext>
          </a:extLst>
        </xdr:cNvPr>
        <xdr:cNvSpPr/>
      </xdr:nvSpPr>
      <xdr:spPr>
        <a:xfrm rot="10800000">
          <a:off x="9052871" y="1060865"/>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1</xdr:rowOff>
        </xdr:from>
        <xdr:to>
          <xdr:col>0</xdr:col>
          <xdr:colOff>1390650</xdr:colOff>
          <xdr:row>2</xdr:row>
          <xdr:rowOff>152400</xdr:rowOff>
        </xdr:to>
        <xdr:pic>
          <xdr:nvPicPr>
            <xdr:cNvPr id="6" name="Imagem 5">
              <a:extLst>
                <a:ext uri="{FF2B5EF4-FFF2-40B4-BE49-F238E27FC236}">
                  <a16:creationId xmlns:a16="http://schemas.microsoft.com/office/drawing/2014/main" id="{2B0EBF4B-F651-4478-B322-7B7C9C4C75AF}"/>
                </a:ext>
              </a:extLst>
            </xdr:cNvPr>
            <xdr:cNvPicPr>
              <a:picLocks noChangeAspect="1"/>
              <a:extLst>
                <a:ext uri="{84589F7E-364E-4C9E-8A38-B11213B215E9}">
                  <a14:cameraTool cellRange="ImgEscudo" spid="_x0000_s107708"/>
                </a:ext>
              </a:extLst>
            </xdr:cNvPicPr>
          </xdr:nvPicPr>
          <xdr:blipFill>
            <a:blip xmlns:r="http://schemas.openxmlformats.org/officeDocument/2006/relationships" r:embed="rId4"/>
            <a:stretch>
              <a:fillRect/>
            </a:stretch>
          </xdr:blipFill>
          <xdr:spPr>
            <a:xfrm>
              <a:off x="0" y="1"/>
              <a:ext cx="1390650" cy="542924"/>
            </a:xfrm>
            <a:prstGeom prst="rect">
              <a:avLst/>
            </a:prstGeom>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24848</xdr:colOff>
          <xdr:row>0</xdr:row>
          <xdr:rowOff>57978</xdr:rowOff>
        </xdr:from>
        <xdr:to>
          <xdr:col>1</xdr:col>
          <xdr:colOff>1374913</xdr:colOff>
          <xdr:row>2</xdr:row>
          <xdr:rowOff>132522</xdr:rowOff>
        </xdr:to>
        <xdr:pic>
          <xdr:nvPicPr>
            <xdr:cNvPr id="3" name="Imagem 2">
              <a:extLst>
                <a:ext uri="{FF2B5EF4-FFF2-40B4-BE49-F238E27FC236}">
                  <a16:creationId xmlns:a16="http://schemas.microsoft.com/office/drawing/2014/main" id="{6D308344-9D14-407A-ADE9-2883C0C66942}"/>
                </a:ext>
              </a:extLst>
            </xdr:cNvPr>
            <xdr:cNvPicPr>
              <a:picLocks noChangeAspect="1"/>
              <a:extLst>
                <a:ext uri="{84589F7E-364E-4C9E-8A38-B11213B215E9}">
                  <a14:cameraTool cellRange="ImgEscudo" spid="_x0000_s113692"/>
                </a:ext>
              </a:extLst>
            </xdr:cNvPicPr>
          </xdr:nvPicPr>
          <xdr:blipFill>
            <a:blip xmlns:r="http://schemas.openxmlformats.org/officeDocument/2006/relationships" r:embed="rId1"/>
            <a:stretch>
              <a:fillRect/>
            </a:stretch>
          </xdr:blipFill>
          <xdr:spPr>
            <a:xfrm>
              <a:off x="24848" y="57978"/>
              <a:ext cx="1350065" cy="414131"/>
            </a:xfrm>
            <a:prstGeom prst="rect">
              <a:avLst/>
            </a:prstGeom>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59531</xdr:colOff>
          <xdr:row>0</xdr:row>
          <xdr:rowOff>29765</xdr:rowOff>
        </xdr:from>
        <xdr:to>
          <xdr:col>1</xdr:col>
          <xdr:colOff>1208484</xdr:colOff>
          <xdr:row>2</xdr:row>
          <xdr:rowOff>128818</xdr:rowOff>
        </xdr:to>
        <xdr:pic>
          <xdr:nvPicPr>
            <xdr:cNvPr id="2" name="Imagem 1">
              <a:extLst>
                <a:ext uri="{FF2B5EF4-FFF2-40B4-BE49-F238E27FC236}">
                  <a16:creationId xmlns:a16="http://schemas.microsoft.com/office/drawing/2014/main" id="{9414BBFC-4542-42D8-B99F-B25E3FED8B52}"/>
                </a:ext>
              </a:extLst>
            </xdr:cNvPr>
            <xdr:cNvPicPr>
              <a:picLocks noChangeAspect="1"/>
              <a:extLst>
                <a:ext uri="{84589F7E-364E-4C9E-8A38-B11213B215E9}">
                  <a14:cameraTool cellRange="ImgEscudo" spid="_x0000_s94447"/>
                </a:ext>
              </a:extLst>
            </xdr:cNvPicPr>
          </xdr:nvPicPr>
          <xdr:blipFill>
            <a:blip xmlns:r="http://schemas.openxmlformats.org/officeDocument/2006/relationships" r:embed="rId1"/>
            <a:stretch>
              <a:fillRect/>
            </a:stretch>
          </xdr:blipFill>
          <xdr:spPr>
            <a:xfrm>
              <a:off x="59531" y="29765"/>
              <a:ext cx="1815703" cy="491959"/>
            </a:xfrm>
            <a:prstGeom prst="rect">
              <a:avLst/>
            </a:prstGeom>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85823</xdr:colOff>
      <xdr:row>1</xdr:row>
      <xdr:rowOff>114299</xdr:rowOff>
    </xdr:from>
    <xdr:to>
      <xdr:col>1</xdr:col>
      <xdr:colOff>1330883</xdr:colOff>
      <xdr:row>3</xdr:row>
      <xdr:rowOff>28575</xdr:rowOff>
    </xdr:to>
    <xdr:pic>
      <xdr:nvPicPr>
        <xdr:cNvPr id="2" name="Imagem 1">
          <a:extLst>
            <a:ext uri="{FF2B5EF4-FFF2-40B4-BE49-F238E27FC236}">
              <a16:creationId xmlns:a16="http://schemas.microsoft.com/office/drawing/2014/main" id="{F46E0926-AA59-438F-BC4F-83F8AA2D18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5423" y="361949"/>
          <a:ext cx="1245060" cy="409576"/>
        </a:xfrm>
        <a:prstGeom prst="rect">
          <a:avLst/>
        </a:prstGeom>
      </xdr:spPr>
    </xdr:pic>
    <xdr:clientData/>
  </xdr:twoCellAnchor>
  <xdr:twoCellAnchor>
    <xdr:from>
      <xdr:col>9</xdr:col>
      <xdr:colOff>0</xdr:colOff>
      <xdr:row>2</xdr:row>
      <xdr:rowOff>0</xdr:rowOff>
    </xdr:from>
    <xdr:to>
      <xdr:col>10</xdr:col>
      <xdr:colOff>561976</xdr:colOff>
      <xdr:row>4</xdr:row>
      <xdr:rowOff>19050</xdr:rowOff>
    </xdr:to>
    <xdr:sp macro="" textlink="">
      <xdr:nvSpPr>
        <xdr:cNvPr id="3" name="Retângulo: Cantos Arredondados 3">
          <a:hlinkClick xmlns:r="http://schemas.openxmlformats.org/officeDocument/2006/relationships" r:id="rId2"/>
          <a:extLst>
            <a:ext uri="{FF2B5EF4-FFF2-40B4-BE49-F238E27FC236}">
              <a16:creationId xmlns:a16="http://schemas.microsoft.com/office/drawing/2014/main" id="{61FFD671-30D9-4ACE-807D-1D70353C17CC}"/>
            </a:ext>
          </a:extLst>
        </xdr:cNvPr>
        <xdr:cNvSpPr/>
      </xdr:nvSpPr>
      <xdr:spPr>
        <a:xfrm>
          <a:off x="8420100" y="495300"/>
          <a:ext cx="1304926" cy="51435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pt-BR" sz="1100"/>
            <a:t>MEMÓRIA DE CÁLCULO</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REFORMA%20CAMPO%20DE%20FUTEBOL%20ESTADIO\OR&#199;AMENTO\BAND-2021-REFORMA%20CAMPO-OR&#199;AMENTO-R0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v\Engeluga\DOCUME~1\ADMINI~1\CONFIG~1\Temp\Rar$DI11.110\DOCUME~1\RAPHAE~1.POR\CONFIG~1\Temp\Rar$DI00.610\Acabamentos2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Engeluga/Desktop/BOD-2022-HOSPITAL-PLANILHA-R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ENGELUGA%20-%20Copia\_GDRIVE\ENGELUGA%20-%20Copia\ENGELUGA\Clientes\Porto%20Murtinho\2022\ALDEIA%20ESCOLA%20ALDEIA%20ALVES%20DE%20BARROS\OR&#199;AMENTO\PMU-2022-ALDEIA%20ALVES%20DE%20BARROS-PLA-RV0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ENGELUGA%20-%20Copia\ENGELUGA\Clientes\Outros\LADARIO\GIN&#193;SIO\OR&#199;AMENTO\PLANILHA%20OR&#199;AMENT&#193;RIA\LAD-2022-GIN&#193;SIO-OR&#199;-R0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CAMARA\OR&#199;AMENTO\PLANILHA%20OR&#199;AMENT&#193;RIA\C&#243;pia%20de%20BAN-2021-CAMARA-OR&#199;AMENTO-R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IDOR\ENGELUGA%20-%20Copia\ENGELUGA\Clientes\Porto%20Murtinho\2023\CASA%20LAR\OR&#199;AMENTO\PLANILHA%20OR&#199;AMENT&#193;RIA\PMU-2023-CASA%20LAR-PLA-R04.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rv\D\Google%20Drive\ENGELUGA%20-%20Copia\ENGELUGA\Clientes\Nova%20Alvorada%20do%20Sul\2019\REFORMA%20ESCOLA%20LEONOR\PROJETO%20CIVIL\LICITA&#199;&#195;O\LICITA&#199;&#195;O\OR&#199;AMENTO\NAS-2019-OBRA-PLANILHA-R0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CERCAMENTO%20ESTADIO\OR&#199;AMENTO\OR&#199;AMENTO%20-%20CERCAMENTO%20ESTADIO%20R04.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D\Google%20Drive\ENGELUGA%20-%20Copia\ENGELUGA\Clientes\Nova%20Alvorada%20do%20Sul\2020\PMF%20VACILIO%20DIAS\PMF%20VACILIO%20%20-%20OR&#199;AMENTO.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ENGELUGA%20-%20Copia\_GDRIVE\ENGELUGA%20-%20Copia\ENGELUGA\Clientes\Caarap&#243;\ESCOLA%20NOVA\OR&#199;AMENTO\PLANILHA%20OR&#199;AMENT&#193;RIA\CAA-2021-ESCOLA-PLA-R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IMAGENS"/>
      <sheetName val="REFERENCIA"/>
      <sheetName val="ORÇAMENTO_DES"/>
      <sheetName val="MEMORIA DE CALCULO AT"/>
      <sheetName val="BANCO DADOS ARQ"/>
      <sheetName val="COMPOSIÇÃO"/>
      <sheetName val="COTAÇÕES"/>
      <sheetName val="BDI "/>
      <sheetName val="CRONOGRAMA"/>
      <sheetName val="BAND-2021-REFORMA CAMPO-ORÇAMEN"/>
      <sheetName val="Planilha1"/>
    </sheetNames>
    <sheetDataSet>
      <sheetData sheetId="0"/>
      <sheetData sheetId="1"/>
      <sheetData sheetId="2"/>
      <sheetData sheetId="3"/>
      <sheetData sheetId="4"/>
      <sheetData sheetId="5"/>
      <sheetData sheetId="6">
        <row r="8">
          <cell r="A8" t="str">
            <v>SIST./REF.:</v>
          </cell>
        </row>
      </sheetData>
      <sheetData sheetId="7"/>
      <sheetData sheetId="8"/>
      <sheetData sheetId="9">
        <row r="5">
          <cell r="A5" t="str">
            <v>OBJETO:</v>
          </cell>
        </row>
      </sheetData>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NT"/>
      <sheetName val="RESUMO"/>
      <sheetName val="ACA - 01"/>
      <sheetName val="ACA - 02"/>
      <sheetName val="ACA - 03"/>
      <sheetName val="ACA - 04"/>
      <sheetName val="ACA - 04b"/>
      <sheetName val="ACA - 05"/>
      <sheetName val="ACA - 06"/>
      <sheetName val="ACA - 07"/>
      <sheetName val="ACA - 08"/>
      <sheetName val="ACA - 08b"/>
      <sheetName val="ACA - 09"/>
      <sheetName val="sheet1"/>
    </sheetNames>
    <sheetDataSet>
      <sheetData sheetId="0">
        <row r="5">
          <cell r="B5" t="str">
            <v>CÓDIGO</v>
          </cell>
          <cell r="C5" t="str">
            <v>ITEM</v>
          </cell>
          <cell r="D5" t="str">
            <v>DESCRIÇÃO DO INSUMO</v>
          </cell>
          <cell r="E5" t="str">
            <v>UNID.</v>
          </cell>
          <cell r="F5" t="str">
            <v>PÇO. UNIT.</v>
          </cell>
          <cell r="G5" t="str">
            <v>QTDE. CONTRATO</v>
          </cell>
        </row>
        <row r="6">
          <cell r="B6" t="str">
            <v>AD05050100</v>
          </cell>
          <cell r="C6">
            <v>1</v>
          </cell>
          <cell r="D6" t="str">
            <v>Ensaio de andensamento edométrico em solo.</v>
          </cell>
          <cell r="E6" t="str">
            <v>un</v>
          </cell>
          <cell r="F6">
            <v>509.17</v>
          </cell>
          <cell r="G6">
            <v>44</v>
          </cell>
        </row>
        <row r="7">
          <cell r="B7" t="str">
            <v>AD05050200</v>
          </cell>
          <cell r="C7">
            <v>2</v>
          </cell>
          <cell r="D7" t="str">
            <v>Ensaio de laboratorio da Densidade Real.</v>
          </cell>
          <cell r="E7" t="str">
            <v>un</v>
          </cell>
          <cell r="F7">
            <v>56.78</v>
          </cell>
          <cell r="G7">
            <v>29</v>
          </cell>
        </row>
        <row r="8">
          <cell r="B8" t="str">
            <v>AD05050250</v>
          </cell>
          <cell r="C8">
            <v>3</v>
          </cell>
          <cell r="D8" t="str">
            <v>Ensaio em laboratorio do Limite de Liquidez.</v>
          </cell>
          <cell r="E8" t="str">
            <v>un</v>
          </cell>
          <cell r="F8">
            <v>41.29</v>
          </cell>
          <cell r="G8">
            <v>14</v>
          </cell>
        </row>
        <row r="9">
          <cell r="B9" t="str">
            <v>AD05050300</v>
          </cell>
          <cell r="C9">
            <v>4</v>
          </cell>
          <cell r="D9" t="str">
            <v xml:space="preserve">Ensaio em laboratório do limite de plasticidade. </v>
          </cell>
          <cell r="E9" t="str">
            <v>un</v>
          </cell>
          <cell r="F9">
            <v>41.29</v>
          </cell>
          <cell r="G9">
            <v>14</v>
          </cell>
        </row>
        <row r="10">
          <cell r="B10" t="str">
            <v>AD05050350</v>
          </cell>
          <cell r="C10">
            <v>5</v>
          </cell>
          <cell r="D10" t="str">
            <v>Ensaio em laboratório, do Peso Especifico.</v>
          </cell>
          <cell r="E10" t="str">
            <v>un</v>
          </cell>
          <cell r="F10">
            <v>22.86</v>
          </cell>
          <cell r="G10">
            <v>29</v>
          </cell>
        </row>
        <row r="11">
          <cell r="B11" t="str">
            <v>AD05050450</v>
          </cell>
          <cell r="C11">
            <v>6</v>
          </cell>
          <cell r="D11" t="str">
            <v>Ensaio Índice de Suporte Califórnia - Proctor Normal.</v>
          </cell>
          <cell r="E11" t="str">
            <v>un</v>
          </cell>
          <cell r="F11">
            <v>414.42</v>
          </cell>
          <cell r="G11">
            <v>43</v>
          </cell>
        </row>
        <row r="12">
          <cell r="B12" t="str">
            <v>AD05050700</v>
          </cell>
          <cell r="C12">
            <v>7</v>
          </cell>
          <cell r="D12" t="str">
            <v>Sondagem manual com pa e picareta por metro.</v>
          </cell>
          <cell r="E12" t="str">
            <v>m</v>
          </cell>
          <cell r="F12">
            <v>56.78</v>
          </cell>
          <cell r="G12">
            <v>280</v>
          </cell>
        </row>
        <row r="13">
          <cell r="B13" t="str">
            <v>AD20050050</v>
          </cell>
          <cell r="C13">
            <v>8</v>
          </cell>
          <cell r="D13" t="str">
            <v>Barracão de obra com paredes de madeira.</v>
          </cell>
          <cell r="E13" t="str">
            <v>m2</v>
          </cell>
          <cell r="F13">
            <v>141.75</v>
          </cell>
          <cell r="G13">
            <v>250</v>
          </cell>
        </row>
        <row r="14">
          <cell r="B14" t="str">
            <v>AD20050300</v>
          </cell>
          <cell r="C14">
            <v>9</v>
          </cell>
          <cell r="D14" t="str">
            <v>Tapume de vedação ou proteção.</v>
          </cell>
          <cell r="E14" t="str">
            <v>m2</v>
          </cell>
          <cell r="F14">
            <v>19.16</v>
          </cell>
          <cell r="G14">
            <v>24000</v>
          </cell>
        </row>
        <row r="15">
          <cell r="B15" t="str">
            <v>AD20200050</v>
          </cell>
          <cell r="C15">
            <v>10</v>
          </cell>
          <cell r="D15" t="str">
            <v>Instalação e ligação provisórias de energia.</v>
          </cell>
          <cell r="E15" t="str">
            <v>un</v>
          </cell>
          <cell r="F15">
            <v>595.94000000000005</v>
          </cell>
          <cell r="G15">
            <v>2</v>
          </cell>
        </row>
        <row r="16">
          <cell r="B16" t="str">
            <v xml:space="preserve">AD40050056 </v>
          </cell>
          <cell r="C16">
            <v>11</v>
          </cell>
          <cell r="D16" t="str">
            <v xml:space="preserve">Almoxarife(inclusive encargos sociais). </v>
          </cell>
          <cell r="E16" t="str">
            <v>h</v>
          </cell>
          <cell r="F16">
            <v>6.48</v>
          </cell>
          <cell r="G16">
            <v>1480</v>
          </cell>
        </row>
        <row r="17">
          <cell r="B17" t="str">
            <v>AD40050068</v>
          </cell>
          <cell r="C17">
            <v>12</v>
          </cell>
          <cell r="D17" t="str">
            <v>Apontador(inclusive encargos sociais).</v>
          </cell>
          <cell r="E17" t="str">
            <v>h</v>
          </cell>
          <cell r="F17">
            <v>6.48</v>
          </cell>
          <cell r="G17">
            <v>1480</v>
          </cell>
        </row>
        <row r="18">
          <cell r="B18" t="str">
            <v>AD40050074</v>
          </cell>
          <cell r="C18">
            <v>13</v>
          </cell>
          <cell r="D18" t="str">
            <v>Auxiliar de almoxarife(inclusive encargos sociais).</v>
          </cell>
          <cell r="E18" t="str">
            <v>h</v>
          </cell>
          <cell r="F18">
            <v>4.41</v>
          </cell>
          <cell r="G18">
            <v>1480</v>
          </cell>
        </row>
        <row r="19">
          <cell r="B19" t="str">
            <v>AD40050080</v>
          </cell>
          <cell r="C19">
            <v>14</v>
          </cell>
          <cell r="D19" t="str">
            <v>Auxiliar de escritório(inclusive encargos sociais).</v>
          </cell>
          <cell r="E19" t="str">
            <v>h</v>
          </cell>
          <cell r="F19">
            <v>5.32</v>
          </cell>
          <cell r="G19">
            <v>1480</v>
          </cell>
        </row>
        <row r="20">
          <cell r="B20" t="str">
            <v>AD40050086</v>
          </cell>
          <cell r="C20">
            <v>15</v>
          </cell>
          <cell r="D20" t="str">
            <v>Auxiliar técnico(inclusive encargos sociais).</v>
          </cell>
          <cell r="E20" t="str">
            <v>h</v>
          </cell>
          <cell r="F20">
            <v>8.1</v>
          </cell>
          <cell r="G20">
            <v>1480</v>
          </cell>
        </row>
        <row r="21">
          <cell r="B21" t="str">
            <v>AD40050092</v>
          </cell>
          <cell r="C21">
            <v>16</v>
          </cell>
          <cell r="D21" t="str">
            <v xml:space="preserve">Auxiliar de topografia(inclusive encargos sociais).     </v>
          </cell>
          <cell r="E21" t="str">
            <v>h</v>
          </cell>
          <cell r="F21">
            <v>4.5</v>
          </cell>
          <cell r="G21">
            <v>1480</v>
          </cell>
        </row>
        <row r="22">
          <cell r="B22" t="str">
            <v>AD40050098</v>
          </cell>
          <cell r="C22">
            <v>17</v>
          </cell>
          <cell r="D22" t="str">
            <v xml:space="preserve">Chefe de escritório(inclusive encargos sociais). </v>
          </cell>
          <cell r="E22" t="str">
            <v>h</v>
          </cell>
          <cell r="F22">
            <v>13.02</v>
          </cell>
          <cell r="G22">
            <v>1480</v>
          </cell>
        </row>
        <row r="23">
          <cell r="B23" t="str">
            <v>AD40050116</v>
          </cell>
          <cell r="C23">
            <v>18</v>
          </cell>
          <cell r="D23" t="str">
            <v>Encarregado(inclusive encargos sociais).</v>
          </cell>
          <cell r="E23" t="str">
            <v>h</v>
          </cell>
          <cell r="F23">
            <v>8.3699999999999992</v>
          </cell>
          <cell r="G23">
            <v>2960</v>
          </cell>
        </row>
        <row r="24">
          <cell r="B24" t="str">
            <v xml:space="preserve"> AD40050122</v>
          </cell>
          <cell r="C24">
            <v>19</v>
          </cell>
          <cell r="D24" t="str">
            <v>Engenheiro ou arquiteto jr(inclusive encargos sociais).</v>
          </cell>
          <cell r="E24" t="str">
            <v>h</v>
          </cell>
          <cell r="F24">
            <v>21.39</v>
          </cell>
          <cell r="G24">
            <v>1480</v>
          </cell>
        </row>
        <row r="25">
          <cell r="B25" t="str">
            <v>AD40050134</v>
          </cell>
          <cell r="C25">
            <v>20</v>
          </cell>
          <cell r="D25" t="str">
            <v xml:space="preserve">Engenheiro sênior(inclusive encargos sociais).  </v>
          </cell>
          <cell r="E25" t="str">
            <v>h</v>
          </cell>
          <cell r="F25">
            <v>54.35</v>
          </cell>
          <cell r="G25">
            <v>1110</v>
          </cell>
        </row>
        <row r="26">
          <cell r="B26" t="str">
            <v>AD40050146</v>
          </cell>
          <cell r="C26">
            <v>21</v>
          </cell>
          <cell r="D26" t="str">
            <v xml:space="preserve">Estagiário(inclusive encargos sociais).  </v>
          </cell>
          <cell r="E26" t="str">
            <v>h</v>
          </cell>
          <cell r="F26">
            <v>2.76</v>
          </cell>
          <cell r="G26">
            <v>2960</v>
          </cell>
        </row>
        <row r="27">
          <cell r="B27" t="str">
            <v>AD40050188</v>
          </cell>
          <cell r="C27">
            <v>22</v>
          </cell>
          <cell r="D27" t="str">
            <v>Secretaria(inclusive encargos sociais).</v>
          </cell>
          <cell r="E27" t="str">
            <v>h</v>
          </cell>
          <cell r="F27">
            <v>9.24</v>
          </cell>
          <cell r="G27">
            <v>1480</v>
          </cell>
        </row>
        <row r="28">
          <cell r="B28" t="str">
            <v>AD40050200</v>
          </cell>
          <cell r="C28">
            <v>23</v>
          </cell>
          <cell r="D28" t="str">
            <v xml:space="preserve">Supervisor de trafego(inclusive encargos sociais).    </v>
          </cell>
          <cell r="E28" t="str">
            <v>h</v>
          </cell>
          <cell r="F28">
            <v>29.17</v>
          </cell>
          <cell r="G28">
            <v>2960</v>
          </cell>
        </row>
        <row r="29">
          <cell r="B29" t="str">
            <v>AD40050212</v>
          </cell>
          <cell r="C29">
            <v>24</v>
          </cell>
          <cell r="D29" t="str">
            <v xml:space="preserve">Topógrafo A(inclusive encargos sociais).  </v>
          </cell>
          <cell r="E29" t="str">
            <v>h</v>
          </cell>
          <cell r="F29">
            <v>13.78</v>
          </cell>
          <cell r="G29">
            <v>740</v>
          </cell>
        </row>
        <row r="30">
          <cell r="B30" t="str">
            <v>AD40050218</v>
          </cell>
          <cell r="C30">
            <v>25</v>
          </cell>
          <cell r="D30" t="str">
            <v>Vigia(inclusive encargos sociais).</v>
          </cell>
          <cell r="E30" t="str">
            <v>h</v>
          </cell>
          <cell r="F30">
            <v>4.63</v>
          </cell>
          <cell r="G30">
            <v>2960</v>
          </cell>
        </row>
        <row r="31">
          <cell r="B31" t="str">
            <v xml:space="preserve"> AD10050050</v>
          </cell>
          <cell r="C31">
            <v>26</v>
          </cell>
          <cell r="D31" t="str">
            <v>Marcação de obra sem instrumento topográfico.</v>
          </cell>
          <cell r="E31" t="str">
            <v>m2</v>
          </cell>
          <cell r="F31">
            <v>0.95</v>
          </cell>
          <cell r="G31">
            <v>400</v>
          </cell>
        </row>
        <row r="32">
          <cell r="B32" t="str">
            <v>AD10100100</v>
          </cell>
          <cell r="C32">
            <v>27</v>
          </cell>
          <cell r="D32" t="str">
            <v>Locação de obra com aparelho topográfico.</v>
          </cell>
          <cell r="E32" t="str">
            <v>m</v>
          </cell>
          <cell r="F32">
            <v>6.75</v>
          </cell>
          <cell r="G32">
            <v>410</v>
          </cell>
        </row>
        <row r="33">
          <cell r="B33" t="str">
            <v>AD15150750</v>
          </cell>
          <cell r="C33">
            <v>28</v>
          </cell>
          <cell r="D33" t="str">
            <v>Veiculo motor 1.0 a gasolina sem motorista.</v>
          </cell>
          <cell r="E33" t="str">
            <v>mês</v>
          </cell>
          <cell r="F33">
            <v>1269.6600000000001</v>
          </cell>
          <cell r="G33">
            <v>8</v>
          </cell>
        </row>
        <row r="34">
          <cell r="B34" t="str">
            <v>AD20250050</v>
          </cell>
          <cell r="C34">
            <v>29</v>
          </cell>
          <cell r="D34" t="str">
            <v>Barragem de bloqueio, reaproveitamento 40 vezes.</v>
          </cell>
          <cell r="E34" t="str">
            <v>m</v>
          </cell>
          <cell r="F34">
            <v>0.98</v>
          </cell>
          <cell r="G34">
            <v>970</v>
          </cell>
        </row>
        <row r="35">
          <cell r="B35" t="str">
            <v>AD20250100</v>
          </cell>
          <cell r="C35">
            <v>30</v>
          </cell>
          <cell r="D35" t="str">
            <v>Barragem de bloqueio de obra, colocação e retirada.</v>
          </cell>
          <cell r="E35" t="str">
            <v>m</v>
          </cell>
          <cell r="F35">
            <v>3.26</v>
          </cell>
          <cell r="G35">
            <v>4200</v>
          </cell>
        </row>
        <row r="36">
          <cell r="B36" t="str">
            <v>AD20250200</v>
          </cell>
          <cell r="C36">
            <v>31</v>
          </cell>
          <cell r="D36" t="str">
            <v>Placa de sinalização para obra de via publica.</v>
          </cell>
          <cell r="E36" t="str">
            <v>un</v>
          </cell>
          <cell r="F36">
            <v>37.67</v>
          </cell>
          <cell r="G36">
            <v>43</v>
          </cell>
        </row>
        <row r="37">
          <cell r="B37" t="str">
            <v>AD20250250</v>
          </cell>
          <cell r="C37">
            <v>32</v>
          </cell>
          <cell r="D37" t="str">
            <v>Placa de sinalização para obra, colocação e retirada.</v>
          </cell>
          <cell r="E37" t="str">
            <v>un</v>
          </cell>
          <cell r="F37">
            <v>0.89</v>
          </cell>
          <cell r="G37">
            <v>173</v>
          </cell>
        </row>
        <row r="38">
          <cell r="B38" t="str">
            <v>AD20250300</v>
          </cell>
          <cell r="C38">
            <v>33</v>
          </cell>
          <cell r="D38" t="str">
            <v>Placa de identificação de obra publica.</v>
          </cell>
          <cell r="E38" t="str">
            <v>m2</v>
          </cell>
          <cell r="F38">
            <v>166.66</v>
          </cell>
          <cell r="G38">
            <v>22.4</v>
          </cell>
        </row>
        <row r="39">
          <cell r="B39" t="str">
            <v>AD25050050</v>
          </cell>
          <cell r="C39">
            <v>34</v>
          </cell>
          <cell r="D39" t="str">
            <v>Aluguel de balizador vaga-lume.</v>
          </cell>
          <cell r="E39" t="str">
            <v>mês</v>
          </cell>
          <cell r="F39">
            <v>86.83</v>
          </cell>
          <cell r="G39">
            <v>960</v>
          </cell>
        </row>
        <row r="40">
          <cell r="B40" t="str">
            <v xml:space="preserve">AD25050200/  </v>
          </cell>
          <cell r="C40">
            <v>35</v>
          </cell>
          <cell r="D40" t="str">
            <v>Aluguel de cavalete plástico universa.</v>
          </cell>
          <cell r="E40" t="str">
            <v>un.mês</v>
          </cell>
          <cell r="F40">
            <v>86.83</v>
          </cell>
          <cell r="G40">
            <v>600</v>
          </cell>
        </row>
        <row r="41">
          <cell r="B41" t="str">
            <v>AD25050250</v>
          </cell>
          <cell r="C41">
            <v>36</v>
          </cell>
          <cell r="D41" t="str">
            <v>Aluguel de cone canalizador empinhavel T-Topde.</v>
          </cell>
          <cell r="E41" t="str">
            <v>un.mês</v>
          </cell>
          <cell r="F41">
            <v>32.29</v>
          </cell>
          <cell r="G41">
            <v>600</v>
          </cell>
        </row>
        <row r="42">
          <cell r="B42" t="str">
            <v>AD35150050A</v>
          </cell>
          <cell r="C42">
            <v>37</v>
          </cell>
          <cell r="D42" t="str">
            <v>Controle tecnológico de obras em concreto armado.</v>
          </cell>
          <cell r="E42" t="str">
            <v>m3</v>
          </cell>
          <cell r="F42">
            <v>12.32</v>
          </cell>
          <cell r="G42">
            <v>382</v>
          </cell>
        </row>
        <row r="43">
          <cell r="B43" t="str">
            <v xml:space="preserve">SE25100100A  </v>
          </cell>
          <cell r="C43">
            <v>38</v>
          </cell>
          <cell r="D43" t="str">
            <v>Projeto executivo para urbanização/reurbanização.</v>
          </cell>
          <cell r="E43" t="str">
            <v>há</v>
          </cell>
          <cell r="F43">
            <v>34610.160000000003</v>
          </cell>
          <cell r="G43">
            <v>5.18</v>
          </cell>
        </row>
        <row r="44">
          <cell r="B44" t="str">
            <v>SE20100050</v>
          </cell>
          <cell r="C44">
            <v>39</v>
          </cell>
          <cell r="D44" t="str">
            <v>Lançamento de linha poligonal básica.</v>
          </cell>
          <cell r="E44" t="str">
            <v>Km</v>
          </cell>
          <cell r="F44">
            <v>159.44</v>
          </cell>
          <cell r="G44">
            <v>1</v>
          </cell>
        </row>
        <row r="45">
          <cell r="B45" t="str">
            <v>SE20102500A</v>
          </cell>
          <cell r="C45">
            <v>40</v>
          </cell>
          <cell r="D45" t="str">
            <v>Nivelamento de eixo de logradouro.</v>
          </cell>
          <cell r="E45" t="str">
            <v>Km</v>
          </cell>
          <cell r="F45">
            <v>74.489999999999995</v>
          </cell>
          <cell r="G45">
            <v>1</v>
          </cell>
        </row>
        <row r="46">
          <cell r="B46" t="str">
            <v>SE20150050</v>
          </cell>
          <cell r="C46">
            <v>41</v>
          </cell>
          <cell r="D46" t="str">
            <v>Levantamento fotográfico de aspecto de área urbana.</v>
          </cell>
          <cell r="E46" t="str">
            <v>un</v>
          </cell>
          <cell r="F46">
            <v>1.8</v>
          </cell>
          <cell r="G46">
            <v>259</v>
          </cell>
        </row>
        <row r="47">
          <cell r="B47" t="str">
            <v>SE20150250</v>
          </cell>
          <cell r="C47">
            <v>42</v>
          </cell>
          <cell r="D47" t="str">
            <v>Levantamento fotográfico aéreo vertical de área urbana.</v>
          </cell>
          <cell r="E47" t="str">
            <v>conj</v>
          </cell>
          <cell r="F47">
            <v>8267.76</v>
          </cell>
          <cell r="G47">
            <v>1</v>
          </cell>
        </row>
        <row r="48">
          <cell r="B48" t="str">
            <v>SE20101600</v>
          </cell>
          <cell r="C48">
            <v>43</v>
          </cell>
          <cell r="D48" t="str">
            <v>Levantamento cadastral das profundidades de tubos.</v>
          </cell>
          <cell r="E48" t="str">
            <v>un</v>
          </cell>
          <cell r="F48">
            <v>23.05</v>
          </cell>
          <cell r="G48">
            <v>137</v>
          </cell>
        </row>
        <row r="49">
          <cell r="B49" t="str">
            <v>SE30050100</v>
          </cell>
          <cell r="C49">
            <v>44</v>
          </cell>
          <cell r="D49" t="str">
            <v>Determinação da deformação com Viga Benkelmann.</v>
          </cell>
          <cell r="E49" t="str">
            <v>un</v>
          </cell>
          <cell r="F49">
            <v>53.9</v>
          </cell>
          <cell r="G49">
            <v>144</v>
          </cell>
        </row>
        <row r="50">
          <cell r="B50" t="str">
            <v>CE05100110</v>
          </cell>
          <cell r="C50">
            <v>45</v>
          </cell>
          <cell r="D50" t="str">
            <v>Consultor de serviços técnicos especializados.</v>
          </cell>
          <cell r="E50" t="str">
            <v>h</v>
          </cell>
          <cell r="F50">
            <v>89.23</v>
          </cell>
          <cell r="G50">
            <v>726</v>
          </cell>
        </row>
        <row r="51">
          <cell r="B51" t="str">
            <v>CO05050500</v>
          </cell>
          <cell r="C51">
            <v>46</v>
          </cell>
          <cell r="D51" t="str">
            <v>Plataforma ou passarela de Pinho.</v>
          </cell>
          <cell r="E51" t="str">
            <v>m2</v>
          </cell>
          <cell r="F51">
            <v>2.31</v>
          </cell>
          <cell r="G51">
            <v>187</v>
          </cell>
        </row>
        <row r="52">
          <cell r="B52" t="str">
            <v>CO05100050</v>
          </cell>
          <cell r="C52">
            <v>47</v>
          </cell>
          <cell r="D52" t="str">
            <v>Aluguel de andaime tubular sobre sapatas fixas.</v>
          </cell>
          <cell r="E52" t="str">
            <v>m2.mês</v>
          </cell>
          <cell r="F52">
            <v>2.2000000000000002</v>
          </cell>
          <cell r="G52">
            <v>2100</v>
          </cell>
        </row>
        <row r="53">
          <cell r="B53" t="str">
            <v>CO05150100</v>
          </cell>
          <cell r="C53">
            <v>48</v>
          </cell>
          <cell r="D53" t="str">
            <v>Montagem e desmontagem de andaime tubular.</v>
          </cell>
          <cell r="E53" t="str">
            <v>m2</v>
          </cell>
          <cell r="F53">
            <v>1.77</v>
          </cell>
          <cell r="G53">
            <v>350</v>
          </cell>
        </row>
        <row r="54">
          <cell r="B54" t="str">
            <v>CO05150300</v>
          </cell>
          <cell r="C54">
            <v>49</v>
          </cell>
          <cell r="D54" t="str">
            <v>Movimentação vertical ou horizontal de plataforma.</v>
          </cell>
          <cell r="E54" t="str">
            <v>m2</v>
          </cell>
          <cell r="F54">
            <v>0.14000000000000001</v>
          </cell>
          <cell r="G54">
            <v>350</v>
          </cell>
        </row>
        <row r="55">
          <cell r="B55" t="str">
            <v>MT05300100</v>
          </cell>
          <cell r="C55">
            <v>50</v>
          </cell>
          <cell r="D55" t="str">
            <v>Escavação manual em material de 1a categoria.</v>
          </cell>
          <cell r="E55" t="str">
            <v>m3</v>
          </cell>
          <cell r="F55">
            <v>12.4</v>
          </cell>
          <cell r="G55">
            <v>10700</v>
          </cell>
        </row>
        <row r="56">
          <cell r="B56" t="str">
            <v>MT10050050</v>
          </cell>
          <cell r="C56">
            <v>51</v>
          </cell>
          <cell r="D56" t="str">
            <v xml:space="preserve">Escavação mecânica, utilizando Retro-Escavadeira. </v>
          </cell>
          <cell r="E56" t="str">
            <v>m3</v>
          </cell>
          <cell r="F56">
            <v>2.77</v>
          </cell>
          <cell r="G56">
            <v>36800</v>
          </cell>
        </row>
        <row r="57">
          <cell r="B57" t="str">
            <v>MT10100050</v>
          </cell>
          <cell r="C57">
            <v>52</v>
          </cell>
          <cell r="D57" t="str">
            <v>Escavação mecânica, utilizando Escavadeira.</v>
          </cell>
          <cell r="E57" t="str">
            <v>m3</v>
          </cell>
          <cell r="F57">
            <v>0.96</v>
          </cell>
          <cell r="G57">
            <v>7300</v>
          </cell>
        </row>
        <row r="58">
          <cell r="B58" t="str">
            <v>MT15050250</v>
          </cell>
          <cell r="C58">
            <v>53</v>
          </cell>
          <cell r="D58" t="str">
            <v xml:space="preserve">Reaterro de vala com material de boa qualidade. </v>
          </cell>
          <cell r="E58" t="str">
            <v>m3</v>
          </cell>
          <cell r="F58">
            <v>9.3000000000000007</v>
          </cell>
          <cell r="G58">
            <v>13700</v>
          </cell>
        </row>
        <row r="59">
          <cell r="B59" t="str">
            <v>MT15050300</v>
          </cell>
          <cell r="C59">
            <v>54</v>
          </cell>
          <cell r="D59" t="str">
            <v>Reaterro de vala, com po-de-pedra.</v>
          </cell>
          <cell r="E59" t="str">
            <v>m3</v>
          </cell>
          <cell r="F59">
            <v>36.18</v>
          </cell>
          <cell r="G59">
            <v>19600</v>
          </cell>
        </row>
        <row r="60">
          <cell r="B60" t="str">
            <v>MT05250050</v>
          </cell>
          <cell r="C60">
            <v>55</v>
          </cell>
          <cell r="D60" t="str">
            <v>Desmonte manual de bloco de 3a categoria.</v>
          </cell>
          <cell r="E60" t="str">
            <v>m3</v>
          </cell>
          <cell r="F60">
            <v>32.14</v>
          </cell>
          <cell r="G60">
            <v>7050</v>
          </cell>
        </row>
        <row r="61">
          <cell r="B61" t="str">
            <v>MT05450050</v>
          </cell>
          <cell r="C61">
            <v>56</v>
          </cell>
          <cell r="D61" t="str">
            <v>Desmonte a fogo de bloco de material de 3a categoria.</v>
          </cell>
          <cell r="E61" t="str">
            <v>m3</v>
          </cell>
          <cell r="F61">
            <v>66.56</v>
          </cell>
          <cell r="G61">
            <v>8545</v>
          </cell>
        </row>
        <row r="62">
          <cell r="B62" t="str">
            <v>MT15150050</v>
          </cell>
          <cell r="C62">
            <v>57</v>
          </cell>
          <cell r="D62" t="str">
            <v>Preparo de solo ate 30cm de profundidade.</v>
          </cell>
          <cell r="E62" t="str">
            <v>m2</v>
          </cell>
          <cell r="F62">
            <v>5.46</v>
          </cell>
          <cell r="G62">
            <v>17842</v>
          </cell>
        </row>
        <row r="63">
          <cell r="B63" t="str">
            <v>MT20050050</v>
          </cell>
          <cell r="C63">
            <v>58</v>
          </cell>
          <cell r="D63" t="str">
            <v>Espalhamento de material de 1a categoria.</v>
          </cell>
          <cell r="E63" t="str">
            <v>m3</v>
          </cell>
          <cell r="F63">
            <v>0.24</v>
          </cell>
          <cell r="G63">
            <v>70776</v>
          </cell>
        </row>
        <row r="64">
          <cell r="B64" t="str">
            <v>TC05050350</v>
          </cell>
          <cell r="C64">
            <v>59</v>
          </cell>
          <cell r="D64" t="str">
            <v>Transporte de carga de qualquer natureza.</v>
          </cell>
          <cell r="E64" t="str">
            <v>t.Km</v>
          </cell>
          <cell r="F64">
            <v>0.39</v>
          </cell>
          <cell r="G64">
            <v>1880000</v>
          </cell>
        </row>
        <row r="65">
          <cell r="B65" t="str">
            <v>TC10050150</v>
          </cell>
          <cell r="C65">
            <v>60</v>
          </cell>
          <cell r="D65" t="str">
            <v>Carga manual e descarga mecânica.</v>
          </cell>
          <cell r="E65" t="str">
            <v>t</v>
          </cell>
          <cell r="F65">
            <v>7.38</v>
          </cell>
          <cell r="G65">
            <v>47000</v>
          </cell>
        </row>
        <row r="66">
          <cell r="B66" t="str">
            <v>EQ05050100A</v>
          </cell>
          <cell r="C66">
            <v>61</v>
          </cell>
          <cell r="D66" t="str">
            <v xml:space="preserve">Caminhão basculante. Custo horário produtivo.     </v>
          </cell>
          <cell r="E66" t="str">
            <v>h</v>
          </cell>
          <cell r="F66">
            <v>45.34</v>
          </cell>
          <cell r="G66">
            <v>2446</v>
          </cell>
        </row>
        <row r="67">
          <cell r="B67" t="str">
            <v>EQ05050103A</v>
          </cell>
          <cell r="C67">
            <v>62</v>
          </cell>
          <cell r="D67" t="str">
            <v>Caminhão basculante. Custo horário improdutivo.</v>
          </cell>
          <cell r="E67" t="str">
            <v>h</v>
          </cell>
          <cell r="F67">
            <v>25.39</v>
          </cell>
          <cell r="G67">
            <v>432</v>
          </cell>
        </row>
        <row r="68">
          <cell r="B68" t="str">
            <v>EQ05050300</v>
          </cell>
          <cell r="C68">
            <v>63</v>
          </cell>
          <cell r="D68" t="str">
            <v>Caminhão com Carroceria Fixa. Aluguel produtivo.</v>
          </cell>
          <cell r="E68" t="str">
            <v>h</v>
          </cell>
          <cell r="F68">
            <v>32.28</v>
          </cell>
          <cell r="G68">
            <v>1957</v>
          </cell>
        </row>
        <row r="69">
          <cell r="B69" t="str">
            <v>EQ05050306</v>
          </cell>
          <cell r="C69">
            <v>64</v>
          </cell>
          <cell r="D69" t="str">
            <v>Caminhão com Carroceria Fixa. Aluguel improdutivo.</v>
          </cell>
          <cell r="E69" t="str">
            <v>h</v>
          </cell>
          <cell r="F69">
            <v>8.5399999999999991</v>
          </cell>
          <cell r="G69">
            <v>346</v>
          </cell>
        </row>
        <row r="70">
          <cell r="B70" t="str">
            <v>EQ05050415</v>
          </cell>
          <cell r="C70">
            <v>65</v>
          </cell>
          <cell r="D70" t="str">
            <v xml:space="preserve">Caminhão Carroceria Fixa F-12000 Munck produtivo.               </v>
          </cell>
          <cell r="E70" t="str">
            <v>h</v>
          </cell>
          <cell r="F70">
            <v>53.72</v>
          </cell>
          <cell r="G70">
            <v>3453</v>
          </cell>
        </row>
        <row r="71">
          <cell r="B71" t="str">
            <v>EQ15050450</v>
          </cell>
          <cell r="C71">
            <v>66</v>
          </cell>
          <cell r="D71" t="str">
            <v xml:space="preserve">Pa-carregadeira(Carregador frontal). Custo produtivo.  </v>
          </cell>
          <cell r="E71" t="str">
            <v>h</v>
          </cell>
          <cell r="F71">
            <v>68.34</v>
          </cell>
          <cell r="G71">
            <v>1345</v>
          </cell>
        </row>
        <row r="72">
          <cell r="B72" t="str">
            <v>EQ15050453</v>
          </cell>
          <cell r="C72">
            <v>67</v>
          </cell>
          <cell r="D72" t="str">
            <v>Pa-carregadeira(Carregador Frontal).Custo improdutivo.</v>
          </cell>
          <cell r="E72" t="str">
            <v>h</v>
          </cell>
          <cell r="F72">
            <v>31.05</v>
          </cell>
          <cell r="G72">
            <v>237</v>
          </cell>
        </row>
        <row r="73">
          <cell r="B73" t="str">
            <v>EQ15050500</v>
          </cell>
          <cell r="C73">
            <v>68</v>
          </cell>
          <cell r="D73" t="str">
            <v xml:space="preserve">Retro-Escavadeira/carregadeira. Custo produtivo. </v>
          </cell>
          <cell r="E73" t="str">
            <v>h</v>
          </cell>
          <cell r="F73">
            <v>45.49</v>
          </cell>
          <cell r="G73">
            <v>1439</v>
          </cell>
        </row>
        <row r="74">
          <cell r="B74" t="str">
            <v>EQ30050200</v>
          </cell>
          <cell r="C74">
            <v>69</v>
          </cell>
          <cell r="D74" t="str">
            <v>Betoneira com capacidade de 580l, Aluguel produtivo.</v>
          </cell>
          <cell r="E74" t="str">
            <v>h</v>
          </cell>
          <cell r="F74">
            <v>4.71</v>
          </cell>
          <cell r="G74">
            <v>2041</v>
          </cell>
        </row>
        <row r="75">
          <cell r="B75" t="str">
            <v>EQ30050206</v>
          </cell>
          <cell r="C75">
            <v>70</v>
          </cell>
          <cell r="D75" t="str">
            <v>Betoneira com capacidade de 580l Aluguel improdutivo.</v>
          </cell>
          <cell r="E75" t="str">
            <v>h</v>
          </cell>
          <cell r="F75">
            <v>1.56</v>
          </cell>
          <cell r="G75">
            <v>216</v>
          </cell>
        </row>
        <row r="76">
          <cell r="B76" t="str">
            <v>EQ15050550</v>
          </cell>
          <cell r="C76">
            <v>71</v>
          </cell>
          <cell r="D76" t="str">
            <v xml:space="preserve">Rompedor Pneumático de 32,6Kg Aluguel produtivo. </v>
          </cell>
          <cell r="E76" t="str">
            <v>h</v>
          </cell>
          <cell r="F76">
            <v>1.05</v>
          </cell>
          <cell r="G76">
            <v>648</v>
          </cell>
        </row>
        <row r="77">
          <cell r="B77" t="str">
            <v>EQ15050556</v>
          </cell>
          <cell r="C77">
            <v>72</v>
          </cell>
          <cell r="D77" t="str">
            <v>Rompedor Pneumático de 32,6Kg Aluguel improdutivo.</v>
          </cell>
          <cell r="E77" t="str">
            <v>h</v>
          </cell>
          <cell r="F77">
            <v>0.7</v>
          </cell>
          <cell r="G77">
            <v>72</v>
          </cell>
        </row>
        <row r="78">
          <cell r="B78" t="str">
            <v xml:space="preserve"> EQ20050800</v>
          </cell>
          <cell r="C78">
            <v>73</v>
          </cell>
          <cell r="D78" t="str">
            <v xml:space="preserve">Vassoura Mecânica, rebocável, Aluguel produtivo.   </v>
          </cell>
          <cell r="E78" t="str">
            <v>h</v>
          </cell>
          <cell r="F78">
            <v>3.58</v>
          </cell>
          <cell r="G78">
            <v>1712</v>
          </cell>
        </row>
        <row r="79">
          <cell r="B79" t="str">
            <v>EQ20050806</v>
          </cell>
          <cell r="C79">
            <v>74</v>
          </cell>
          <cell r="D79" t="str">
            <v>Vassoura Mecânica, rebocável, Aluguel improdutivo.</v>
          </cell>
          <cell r="E79" t="str">
            <v>h</v>
          </cell>
          <cell r="F79">
            <v>1.43</v>
          </cell>
          <cell r="G79">
            <v>216</v>
          </cell>
        </row>
        <row r="80">
          <cell r="B80" t="str">
            <v>EQ35100200</v>
          </cell>
          <cell r="C80">
            <v>75</v>
          </cell>
          <cell r="D80" t="str">
            <v xml:space="preserve">Bomba Centrífuga Submersível. Aluguel produtivo.    </v>
          </cell>
          <cell r="E80" t="str">
            <v>h</v>
          </cell>
          <cell r="F80">
            <v>3.6</v>
          </cell>
          <cell r="G80">
            <v>8632</v>
          </cell>
        </row>
        <row r="81">
          <cell r="B81" t="str">
            <v>EQ35100203</v>
          </cell>
          <cell r="C81">
            <v>76</v>
          </cell>
          <cell r="D81" t="str">
            <v>Bomba Centrífuga Submersível. Aluguel improdutivo.</v>
          </cell>
          <cell r="E81" t="str">
            <v>h</v>
          </cell>
          <cell r="F81">
            <v>1.4</v>
          </cell>
          <cell r="G81">
            <v>863</v>
          </cell>
        </row>
        <row r="82">
          <cell r="B82" t="str">
            <v>EQ45050159</v>
          </cell>
          <cell r="C82">
            <v>77</v>
          </cell>
          <cell r="D82" t="str">
            <v>Compressor de ar. Aluguel improdutivo.</v>
          </cell>
          <cell r="E82" t="str">
            <v>h</v>
          </cell>
          <cell r="F82">
            <v>3.64</v>
          </cell>
          <cell r="G82">
            <v>72</v>
          </cell>
        </row>
        <row r="83">
          <cell r="B83" t="str">
            <v>EQ45150100</v>
          </cell>
          <cell r="C83">
            <v>78</v>
          </cell>
          <cell r="D83" t="str">
            <v>Retificador de solda elétrica de 430A.</v>
          </cell>
          <cell r="E83" t="str">
            <v>h</v>
          </cell>
          <cell r="F83">
            <v>7.16</v>
          </cell>
          <cell r="G83">
            <v>1007</v>
          </cell>
        </row>
        <row r="84">
          <cell r="B84" t="str">
            <v>EQ40050150A</v>
          </cell>
          <cell r="C84">
            <v>79</v>
          </cell>
          <cell r="D84" t="str">
            <v>Equipamento de jato d'água (Sewer-Jet ou similar).</v>
          </cell>
          <cell r="E84" t="str">
            <v>h</v>
          </cell>
          <cell r="F84">
            <v>79.2</v>
          </cell>
          <cell r="G84">
            <v>1079</v>
          </cell>
        </row>
        <row r="85">
          <cell r="B85" t="str">
            <v>EQ40050153A</v>
          </cell>
          <cell r="C85">
            <v>80</v>
          </cell>
          <cell r="D85" t="str">
            <v>Equipamento de alta pressão  (Vac-All ou similar).</v>
          </cell>
          <cell r="E85" t="str">
            <v>h</v>
          </cell>
          <cell r="F85">
            <v>104.07</v>
          </cell>
          <cell r="G85">
            <v>1942</v>
          </cell>
        </row>
        <row r="86">
          <cell r="B86" t="str">
            <v>SC05050050</v>
          </cell>
          <cell r="C86">
            <v>81</v>
          </cell>
          <cell r="D86" t="str">
            <v>Arrancamento de aparelhos de iluminação.</v>
          </cell>
          <cell r="E86" t="str">
            <v>un</v>
          </cell>
          <cell r="F86">
            <v>1.67</v>
          </cell>
          <cell r="G86">
            <v>65</v>
          </cell>
        </row>
        <row r="87">
          <cell r="B87" t="str">
            <v>SC05050200</v>
          </cell>
          <cell r="C87">
            <v>82</v>
          </cell>
          <cell r="D87" t="str">
            <v>Arrancamento de grades, gradis, alambrados, cercas.</v>
          </cell>
          <cell r="E87" t="str">
            <v>m2</v>
          </cell>
          <cell r="F87">
            <v>4.43</v>
          </cell>
          <cell r="G87">
            <v>144</v>
          </cell>
        </row>
        <row r="88">
          <cell r="B88" t="str">
            <v>SC05050250</v>
          </cell>
          <cell r="C88">
            <v>83</v>
          </cell>
          <cell r="D88" t="str">
            <v>Arrancamento de meios-fios, de granito ou concreto.</v>
          </cell>
          <cell r="E88" t="str">
            <v>m</v>
          </cell>
          <cell r="F88">
            <v>4.87</v>
          </cell>
          <cell r="G88">
            <v>3739</v>
          </cell>
        </row>
        <row r="89">
          <cell r="B89" t="str">
            <v>SC05050300</v>
          </cell>
          <cell r="C89">
            <v>84</v>
          </cell>
          <cell r="D89" t="str">
            <v>Arrancamento de paralelepípedos.</v>
          </cell>
          <cell r="E89" t="str">
            <v>m2</v>
          </cell>
          <cell r="F89">
            <v>2.21</v>
          </cell>
          <cell r="G89">
            <v>860</v>
          </cell>
        </row>
        <row r="90">
          <cell r="B90" t="str">
            <v>SC05050500</v>
          </cell>
          <cell r="C90">
            <v>85</v>
          </cell>
          <cell r="D90" t="str">
            <v>Arrancamento tubos concreto manilhas ø 0,40 a 0,60m.</v>
          </cell>
          <cell r="E90" t="str">
            <v>m</v>
          </cell>
          <cell r="F90">
            <v>3.99</v>
          </cell>
          <cell r="G90">
            <v>328</v>
          </cell>
        </row>
        <row r="91">
          <cell r="B91" t="str">
            <v>SC05050601</v>
          </cell>
          <cell r="C91">
            <v>86</v>
          </cell>
          <cell r="D91" t="str">
            <v>Demolição manual de alvenaria de pedra argamassada.</v>
          </cell>
          <cell r="E91" t="str">
            <v>m3</v>
          </cell>
          <cell r="F91">
            <v>30.27</v>
          </cell>
          <cell r="G91">
            <v>324</v>
          </cell>
        </row>
        <row r="92">
          <cell r="B92" t="str">
            <v>SC05050750</v>
          </cell>
          <cell r="C92">
            <v>87</v>
          </cell>
          <cell r="D92" t="str">
            <v>Demolição manual de alvenaria de tijolos maciços.</v>
          </cell>
          <cell r="E92" t="str">
            <v>m3</v>
          </cell>
          <cell r="F92">
            <v>52.99</v>
          </cell>
          <cell r="G92">
            <v>130</v>
          </cell>
        </row>
        <row r="93">
          <cell r="B93" t="str">
            <v>SC05050850</v>
          </cell>
          <cell r="C93">
            <v>88</v>
          </cell>
          <cell r="D93" t="str">
            <v>Demolição manual de concreto simples.</v>
          </cell>
          <cell r="E93" t="str">
            <v>m3</v>
          </cell>
          <cell r="F93">
            <v>60.55</v>
          </cell>
          <cell r="G93">
            <v>1904</v>
          </cell>
        </row>
        <row r="94">
          <cell r="B94" t="str">
            <v>SC05050950</v>
          </cell>
          <cell r="C94">
            <v>89</v>
          </cell>
          <cell r="D94" t="str">
            <v>Demolição manual de concreto armado.</v>
          </cell>
          <cell r="E94" t="str">
            <v>m3</v>
          </cell>
          <cell r="F94">
            <v>85.78</v>
          </cell>
          <cell r="G94">
            <v>140</v>
          </cell>
        </row>
        <row r="95">
          <cell r="B95" t="str">
            <v>SC05051400</v>
          </cell>
          <cell r="C95">
            <v>90</v>
          </cell>
          <cell r="D95" t="str">
            <v>Demolição de revestimento em argamassa.</v>
          </cell>
          <cell r="E95" t="str">
            <v>m2</v>
          </cell>
          <cell r="F95">
            <v>2.21</v>
          </cell>
          <cell r="G95">
            <v>144</v>
          </cell>
        </row>
        <row r="96">
          <cell r="B96" t="str">
            <v>SC05051450</v>
          </cell>
          <cell r="C96">
            <v>91</v>
          </cell>
          <cell r="D96" t="str">
            <v>Demolição de revestimento em azulejos, cerâmicas.</v>
          </cell>
          <cell r="E96" t="str">
            <v>m2</v>
          </cell>
          <cell r="F96">
            <v>5.31</v>
          </cell>
          <cell r="G96">
            <v>130</v>
          </cell>
        </row>
        <row r="97">
          <cell r="B97" t="str">
            <v>SC05052150</v>
          </cell>
          <cell r="C97">
            <v>92</v>
          </cell>
          <cell r="D97" t="str">
            <v>Remoção de cobertura de telha francesa.</v>
          </cell>
          <cell r="E97" t="str">
            <v>m2</v>
          </cell>
          <cell r="F97">
            <v>8.26</v>
          </cell>
          <cell r="G97">
            <v>260</v>
          </cell>
        </row>
        <row r="98">
          <cell r="B98" t="str">
            <v>SC05052450</v>
          </cell>
          <cell r="C98">
            <v>93</v>
          </cell>
          <cell r="D98" t="str">
            <v>Remoção de cobertura de telha de fibro-cimento.</v>
          </cell>
          <cell r="E98" t="str">
            <v>m2</v>
          </cell>
          <cell r="F98">
            <v>3.87</v>
          </cell>
          <cell r="G98">
            <v>460</v>
          </cell>
        </row>
        <row r="99">
          <cell r="B99" t="str">
            <v>SC05052900</v>
          </cell>
          <cell r="C99">
            <v>94</v>
          </cell>
          <cell r="D99" t="str">
            <v xml:space="preserve">Remoção manual de passeio de pedra portuguesa. </v>
          </cell>
          <cell r="E99" t="str">
            <v>m2</v>
          </cell>
          <cell r="F99">
            <v>2.44</v>
          </cell>
          <cell r="G99">
            <v>2900</v>
          </cell>
        </row>
        <row r="100">
          <cell r="B100" t="str">
            <v>SC05053250</v>
          </cell>
          <cell r="C100">
            <v>95</v>
          </cell>
          <cell r="D100" t="str">
            <v>Remoção de tubulação ferro fundido ø50mm a 300mm.</v>
          </cell>
          <cell r="E100" t="str">
            <v>m</v>
          </cell>
          <cell r="F100">
            <v>11.88</v>
          </cell>
          <cell r="G100">
            <v>290</v>
          </cell>
        </row>
        <row r="101">
          <cell r="B101" t="str">
            <v>SC05100150</v>
          </cell>
          <cell r="C101">
            <v>96</v>
          </cell>
          <cell r="D101" t="str">
            <v>Demolição, com equipamento, concreto simples.</v>
          </cell>
          <cell r="E101" t="str">
            <v>m3</v>
          </cell>
          <cell r="F101">
            <v>43.52</v>
          </cell>
          <cell r="G101">
            <v>2160</v>
          </cell>
        </row>
        <row r="102">
          <cell r="B102" t="str">
            <v>SC05100300</v>
          </cell>
          <cell r="C102">
            <v>97</v>
          </cell>
          <cell r="D102" t="str">
            <v>Demolição, com equipamento concreto armado.</v>
          </cell>
          <cell r="E102" t="str">
            <v>m3</v>
          </cell>
          <cell r="F102">
            <v>73.98</v>
          </cell>
          <cell r="G102">
            <v>3400</v>
          </cell>
        </row>
        <row r="103">
          <cell r="B103" t="str">
            <v>SC05100500</v>
          </cell>
          <cell r="C103">
            <v>98</v>
          </cell>
          <cell r="D103" t="str">
            <v>Demolição com equip. concreto asfáltico 10cm.</v>
          </cell>
          <cell r="E103" t="str">
            <v>m2</v>
          </cell>
          <cell r="F103">
            <v>8.98</v>
          </cell>
          <cell r="G103">
            <v>20100</v>
          </cell>
        </row>
        <row r="104">
          <cell r="B104" t="str">
            <v>SC10050250</v>
          </cell>
          <cell r="C104">
            <v>99</v>
          </cell>
          <cell r="D104" t="str">
            <v xml:space="preserve">Bombeiro hidráulico (inclusive encargos sociais).   </v>
          </cell>
          <cell r="E104" t="str">
            <v>h</v>
          </cell>
          <cell r="F104">
            <v>6.48</v>
          </cell>
          <cell r="G104">
            <v>2960</v>
          </cell>
        </row>
        <row r="105">
          <cell r="B105" t="str">
            <v>SC10050300</v>
          </cell>
          <cell r="C105">
            <v>100</v>
          </cell>
          <cell r="D105" t="str">
            <v xml:space="preserve">Calceteiro (inclusive encargos sociais).   </v>
          </cell>
          <cell r="E105" t="str">
            <v>h</v>
          </cell>
          <cell r="F105">
            <v>5.99</v>
          </cell>
          <cell r="G105">
            <v>1480</v>
          </cell>
        </row>
        <row r="106">
          <cell r="B106" t="str">
            <v>SC10050350</v>
          </cell>
          <cell r="C106">
            <v>101</v>
          </cell>
          <cell r="D106" t="str">
            <v>Carpinteiro de forma (inclusive encargos sociais).</v>
          </cell>
          <cell r="E106" t="str">
            <v>h</v>
          </cell>
          <cell r="F106">
            <v>5.99</v>
          </cell>
          <cell r="G106">
            <v>1480</v>
          </cell>
        </row>
        <row r="107">
          <cell r="B107" t="str">
            <v>SC10050450</v>
          </cell>
          <cell r="C107">
            <v>102</v>
          </cell>
          <cell r="D107" t="str">
            <v xml:space="preserve">Eletricista (inclusive encargos sociais). </v>
          </cell>
          <cell r="E107" t="str">
            <v>h</v>
          </cell>
          <cell r="F107">
            <v>6.48</v>
          </cell>
          <cell r="G107">
            <v>2960</v>
          </cell>
        </row>
        <row r="108">
          <cell r="B108" t="str">
            <v>SC10050900</v>
          </cell>
          <cell r="C108">
            <v>103</v>
          </cell>
          <cell r="D108" t="str">
            <v xml:space="preserve">Marteleteiro (inclusive encargos sociais). </v>
          </cell>
          <cell r="E108" t="str">
            <v>h</v>
          </cell>
          <cell r="F108">
            <v>5.99</v>
          </cell>
          <cell r="G108">
            <v>2960</v>
          </cell>
        </row>
        <row r="109">
          <cell r="B109" t="str">
            <v>SC10051100</v>
          </cell>
          <cell r="C109">
            <v>104</v>
          </cell>
          <cell r="D109" t="str">
            <v>Operador de máquinas.(inclusive encargos sociais).</v>
          </cell>
          <cell r="E109" t="str">
            <v>h</v>
          </cell>
          <cell r="F109">
            <v>6.48</v>
          </cell>
          <cell r="G109">
            <v>1480</v>
          </cell>
        </row>
        <row r="110">
          <cell r="B110" t="str">
            <v>SC10051200</v>
          </cell>
          <cell r="C110">
            <v>105</v>
          </cell>
          <cell r="D110" t="str">
            <v xml:space="preserve">Pedreiro (inclusive encargos sociais).   </v>
          </cell>
          <cell r="E110" t="str">
            <v>h</v>
          </cell>
          <cell r="F110">
            <v>5.99</v>
          </cell>
          <cell r="G110">
            <v>2960</v>
          </cell>
        </row>
        <row r="111">
          <cell r="B111" t="str">
            <v>SC10051450</v>
          </cell>
          <cell r="C111">
            <v>106</v>
          </cell>
          <cell r="D111" t="str">
            <v>Servente (inclusive encargos sociais).</v>
          </cell>
          <cell r="E111" t="str">
            <v>h</v>
          </cell>
          <cell r="F111">
            <v>4.3</v>
          </cell>
          <cell r="G111">
            <v>5920</v>
          </cell>
        </row>
        <row r="112">
          <cell r="B112" t="str">
            <v>SC10051500</v>
          </cell>
          <cell r="C112">
            <v>107</v>
          </cell>
          <cell r="D112" t="str">
            <v>Soldador em construção civil (inclusive encargos).</v>
          </cell>
          <cell r="E112" t="str">
            <v>h</v>
          </cell>
          <cell r="F112">
            <v>6.23</v>
          </cell>
          <cell r="G112">
            <v>1480</v>
          </cell>
        </row>
        <row r="113">
          <cell r="B113" t="str">
            <v>SC10100050</v>
          </cell>
          <cell r="C113">
            <v>108</v>
          </cell>
          <cell r="D113" t="str">
            <v xml:space="preserve">Operador de tráfego(inclusive encargos sociais). </v>
          </cell>
          <cell r="E113" t="str">
            <v>h</v>
          </cell>
          <cell r="F113">
            <v>7.08</v>
          </cell>
          <cell r="G113">
            <v>2960</v>
          </cell>
        </row>
        <row r="114">
          <cell r="B114" t="str">
            <v>SC05100050</v>
          </cell>
          <cell r="C114">
            <v>109</v>
          </cell>
          <cell r="D114" t="str">
            <v>Arrancamento de tampão de ferro fundido.</v>
          </cell>
          <cell r="E114" t="str">
            <v>un</v>
          </cell>
          <cell r="F114">
            <v>15.18</v>
          </cell>
          <cell r="G114">
            <v>22</v>
          </cell>
        </row>
        <row r="115">
          <cell r="B115" t="str">
            <v>SC15050100</v>
          </cell>
          <cell r="C115">
            <v>110</v>
          </cell>
          <cell r="D115" t="str">
            <v>Aditivo de reciclagem para mistura asfáltica a quente.</v>
          </cell>
          <cell r="E115" t="str">
            <v>t</v>
          </cell>
          <cell r="F115">
            <v>2857.32</v>
          </cell>
          <cell r="G115">
            <v>15</v>
          </cell>
        </row>
        <row r="116">
          <cell r="B116" t="str">
            <v>SC15050150</v>
          </cell>
          <cell r="C116">
            <v>111</v>
          </cell>
          <cell r="D116" t="str">
            <v>Areia grossa lavada. Fornecimento.</v>
          </cell>
          <cell r="E116" t="str">
            <v>m3</v>
          </cell>
          <cell r="F116">
            <v>21</v>
          </cell>
          <cell r="G116">
            <v>2000</v>
          </cell>
        </row>
        <row r="117">
          <cell r="B117" t="str">
            <v>SC15050200</v>
          </cell>
          <cell r="C117">
            <v>112</v>
          </cell>
          <cell r="D117" t="str">
            <v>Asfalto diluído tipo cura rápida CR-250</v>
          </cell>
          <cell r="E117" t="str">
            <v>t</v>
          </cell>
          <cell r="F117">
            <v>1468.02</v>
          </cell>
          <cell r="G117">
            <v>7</v>
          </cell>
        </row>
        <row r="118">
          <cell r="B118" t="str">
            <v>SC15050550</v>
          </cell>
          <cell r="C118">
            <v>113</v>
          </cell>
          <cell r="D118" t="str">
            <v xml:space="preserve">Saibro, inclusive transporte ate 20Km.Fornecimento. </v>
          </cell>
          <cell r="E118" t="str">
            <v>m3</v>
          </cell>
          <cell r="F118">
            <v>20.63</v>
          </cell>
          <cell r="G118">
            <v>184</v>
          </cell>
        </row>
        <row r="119">
          <cell r="B119" t="str">
            <v>SC15100050</v>
          </cell>
          <cell r="C119">
            <v>114</v>
          </cell>
          <cell r="D119" t="str">
            <v>Chapa de aço de 3/4"para passagem de veículos.</v>
          </cell>
          <cell r="E119" t="str">
            <v>m2</v>
          </cell>
          <cell r="F119">
            <v>17.100000000000001</v>
          </cell>
          <cell r="G119">
            <v>360</v>
          </cell>
        </row>
        <row r="120">
          <cell r="B120" t="str">
            <v>SC35050050A</v>
          </cell>
          <cell r="C120">
            <v>115</v>
          </cell>
          <cell r="D120" t="str">
            <v>Levantamento ou rebaixamento de tampão na rua.</v>
          </cell>
          <cell r="E120" t="str">
            <v>un</v>
          </cell>
          <cell r="F120">
            <v>86.15</v>
          </cell>
          <cell r="G120">
            <v>169</v>
          </cell>
        </row>
        <row r="121">
          <cell r="B121" t="str">
            <v>SC45050150</v>
          </cell>
          <cell r="C121">
            <v>116</v>
          </cell>
          <cell r="D121" t="str">
            <v>Toten informativo nas dimensões de (0,50x1,50)m.</v>
          </cell>
          <cell r="E121" t="str">
            <v>un</v>
          </cell>
          <cell r="F121">
            <v>2490</v>
          </cell>
          <cell r="G121">
            <v>29</v>
          </cell>
        </row>
        <row r="122">
          <cell r="B122" t="str">
            <v>SC45100200</v>
          </cell>
          <cell r="C122">
            <v>117</v>
          </cell>
          <cell r="D122" t="str">
            <v>Placa de inauguração em bronze.</v>
          </cell>
          <cell r="E122" t="str">
            <v>un</v>
          </cell>
          <cell r="F122">
            <v>1003.36</v>
          </cell>
          <cell r="G122">
            <v>1</v>
          </cell>
        </row>
        <row r="123">
          <cell r="B123" t="str">
            <v>FD05400100</v>
          </cell>
          <cell r="C123">
            <v>118</v>
          </cell>
          <cell r="D123" t="str">
            <v>Arrasamento de estaca concreto armado, ø40 a 50cm.</v>
          </cell>
          <cell r="E123" t="str">
            <v>un</v>
          </cell>
          <cell r="F123">
            <v>103.03</v>
          </cell>
          <cell r="G123">
            <v>23</v>
          </cell>
        </row>
        <row r="124">
          <cell r="B124" t="str">
            <v>FD05500050</v>
          </cell>
          <cell r="C124">
            <v>119</v>
          </cell>
          <cell r="D124" t="str">
            <v>Estaca raiz com diâmetro de 12", perfurada em solo.</v>
          </cell>
          <cell r="E124" t="str">
            <v>m</v>
          </cell>
          <cell r="F124">
            <v>248.49</v>
          </cell>
          <cell r="G124">
            <v>260</v>
          </cell>
        </row>
        <row r="125">
          <cell r="B125" t="str">
            <v>FD05650150</v>
          </cell>
          <cell r="C125">
            <v>120</v>
          </cell>
          <cell r="D125" t="str">
            <v>Estaca raiz com diâmetro de 10", perfurada em solo.</v>
          </cell>
          <cell r="E125" t="str">
            <v>m</v>
          </cell>
          <cell r="F125">
            <v>130</v>
          </cell>
          <cell r="G125">
            <v>86</v>
          </cell>
        </row>
        <row r="126">
          <cell r="B126" t="str">
            <v>FD10050100</v>
          </cell>
          <cell r="C126">
            <v>121</v>
          </cell>
          <cell r="D126" t="str">
            <v>Ensecadeira de estacas-prancha de aço, tipo Armco.</v>
          </cell>
          <cell r="E126" t="str">
            <v>m2</v>
          </cell>
          <cell r="F126">
            <v>127.53</v>
          </cell>
          <cell r="G126">
            <v>4200</v>
          </cell>
        </row>
        <row r="127">
          <cell r="B127" t="str">
            <v>FD10100050</v>
          </cell>
          <cell r="C127">
            <v>122</v>
          </cell>
          <cell r="D127" t="str">
            <v>Ensecadeira de estacas-prancha em Maçaranduba.</v>
          </cell>
          <cell r="E127" t="str">
            <v>m2</v>
          </cell>
          <cell r="F127">
            <v>70.5</v>
          </cell>
          <cell r="G127">
            <v>2395</v>
          </cell>
        </row>
        <row r="128">
          <cell r="B128" t="str">
            <v>ET15100100</v>
          </cell>
          <cell r="C128">
            <v>123</v>
          </cell>
          <cell r="D128" t="str">
            <v>Formas de madeira peças de concreto armado.</v>
          </cell>
          <cell r="E128" t="str">
            <v>m2</v>
          </cell>
          <cell r="F128">
            <v>25.9</v>
          </cell>
          <cell r="G128">
            <v>2986</v>
          </cell>
        </row>
        <row r="129">
          <cell r="B129" t="str">
            <v>ET15100200</v>
          </cell>
          <cell r="C129">
            <v>124</v>
          </cell>
          <cell r="D129" t="str">
            <v>Formas de madeira.</v>
          </cell>
          <cell r="E129" t="str">
            <v>m2</v>
          </cell>
          <cell r="F129">
            <v>34.86</v>
          </cell>
          <cell r="G129">
            <v>4352</v>
          </cell>
        </row>
        <row r="130">
          <cell r="B130" t="str">
            <v>ET15100250</v>
          </cell>
          <cell r="C130">
            <v>125</v>
          </cell>
          <cell r="D130" t="str">
            <v>Formas de madeira.</v>
          </cell>
          <cell r="E130" t="str">
            <v>m2</v>
          </cell>
          <cell r="F130">
            <v>29.62</v>
          </cell>
          <cell r="G130">
            <v>4406</v>
          </cell>
        </row>
        <row r="131">
          <cell r="B131" t="str">
            <v>ET20300050</v>
          </cell>
          <cell r="C131">
            <v>126</v>
          </cell>
          <cell r="D131" t="str">
            <v>Escoramento de formas.</v>
          </cell>
          <cell r="E131" t="str">
            <v>m2</v>
          </cell>
          <cell r="F131">
            <v>11.18</v>
          </cell>
          <cell r="G131">
            <v>3090</v>
          </cell>
        </row>
        <row r="132">
          <cell r="B132" t="str">
            <v>ET10050100</v>
          </cell>
          <cell r="C132">
            <v>127</v>
          </cell>
          <cell r="D132" t="str">
            <v>Aço CA-50 diâmetro de 6,3mm.</v>
          </cell>
          <cell r="E132" t="str">
            <v>kg</v>
          </cell>
          <cell r="F132">
            <v>2.64</v>
          </cell>
          <cell r="G132">
            <v>4750</v>
          </cell>
        </row>
        <row r="133">
          <cell r="B133" t="str">
            <v>ET10050103</v>
          </cell>
          <cell r="C133">
            <v>128</v>
          </cell>
          <cell r="D133" t="str">
            <v>Aço CA-50 diâmetro de 8mm.</v>
          </cell>
          <cell r="E133" t="str">
            <v>kg</v>
          </cell>
          <cell r="F133">
            <v>2.46</v>
          </cell>
          <cell r="G133">
            <v>1250</v>
          </cell>
        </row>
        <row r="134">
          <cell r="B134" t="str">
            <v>ET10050106</v>
          </cell>
          <cell r="C134">
            <v>129</v>
          </cell>
          <cell r="D134" t="str">
            <v>Aço CA-50 diâmetro de 10mm.</v>
          </cell>
          <cell r="E134" t="str">
            <v>kg</v>
          </cell>
          <cell r="F134">
            <v>2.2000000000000002</v>
          </cell>
          <cell r="G134">
            <v>7950</v>
          </cell>
        </row>
        <row r="135">
          <cell r="B135" t="str">
            <v>ET10050109</v>
          </cell>
          <cell r="C135">
            <v>130</v>
          </cell>
          <cell r="D135" t="str">
            <v>Aço CA-50 diâmetro de 12,5mm.</v>
          </cell>
          <cell r="E135" t="str">
            <v>kg</v>
          </cell>
          <cell r="F135">
            <v>2.1800000000000002</v>
          </cell>
          <cell r="G135">
            <v>5400</v>
          </cell>
        </row>
        <row r="136">
          <cell r="B136" t="str">
            <v>ET10050112</v>
          </cell>
          <cell r="C136">
            <v>131</v>
          </cell>
          <cell r="D136" t="str">
            <v>Aço CA-50 diâmetro de 16mm.</v>
          </cell>
          <cell r="E136" t="str">
            <v>kg</v>
          </cell>
          <cell r="F136">
            <v>2.1800000000000002</v>
          </cell>
          <cell r="G136">
            <v>2700</v>
          </cell>
        </row>
        <row r="137">
          <cell r="B137" t="str">
            <v>ET10050118</v>
          </cell>
          <cell r="C137">
            <v>132</v>
          </cell>
          <cell r="D137" t="str">
            <v>Aço CA-50 diâmetro de 25mm.</v>
          </cell>
          <cell r="E137" t="str">
            <v>kg</v>
          </cell>
          <cell r="F137">
            <v>2.19</v>
          </cell>
          <cell r="G137">
            <v>1400</v>
          </cell>
        </row>
        <row r="138">
          <cell r="B138" t="str">
            <v>ET10100056</v>
          </cell>
          <cell r="C138">
            <v>133</v>
          </cell>
          <cell r="D138" t="str">
            <v>Corte, dobragem, montagem aço CA-50 ø 6,3mm.</v>
          </cell>
          <cell r="E138" t="str">
            <v>kg</v>
          </cell>
          <cell r="F138">
            <v>1.28</v>
          </cell>
          <cell r="G138">
            <v>4750</v>
          </cell>
        </row>
        <row r="139">
          <cell r="B139" t="str">
            <v>ET10100062</v>
          </cell>
          <cell r="C139">
            <v>134</v>
          </cell>
          <cell r="D139" t="str">
            <v>Corte, dobragem, montagem aço CA-50 ø 12,5mm.</v>
          </cell>
          <cell r="E139" t="str">
            <v>kg</v>
          </cell>
          <cell r="F139">
            <v>0.96</v>
          </cell>
          <cell r="G139">
            <v>9450</v>
          </cell>
        </row>
        <row r="140">
          <cell r="B140" t="str">
            <v>ET10100065</v>
          </cell>
          <cell r="C140">
            <v>135</v>
          </cell>
          <cell r="D140" t="str">
            <v>Corte, dobragem, montagem aço CA-50 ø 6,3 a 12,5mm.</v>
          </cell>
          <cell r="E140" t="str">
            <v>kg</v>
          </cell>
          <cell r="F140">
            <v>1.1100000000000001</v>
          </cell>
          <cell r="G140">
            <v>13950</v>
          </cell>
        </row>
        <row r="141">
          <cell r="B141" t="str">
            <v>ET05250653</v>
          </cell>
          <cell r="C141">
            <v>136</v>
          </cell>
          <cell r="D141" t="str">
            <v>Lançamento de concreto.</v>
          </cell>
          <cell r="E141" t="str">
            <v>m3</v>
          </cell>
          <cell r="F141">
            <v>22.57</v>
          </cell>
          <cell r="G141">
            <v>187</v>
          </cell>
        </row>
        <row r="142">
          <cell r="B142" t="str">
            <v>ET45100071</v>
          </cell>
          <cell r="C142">
            <v>137</v>
          </cell>
          <cell r="D142" t="str">
            <v>Concreto bombeado usinado fck=30MPa.</v>
          </cell>
          <cell r="E142" t="str">
            <v>m3</v>
          </cell>
          <cell r="F142">
            <v>297.16000000000003</v>
          </cell>
          <cell r="G142">
            <v>195</v>
          </cell>
        </row>
        <row r="143">
          <cell r="B143" t="str">
            <v>ET60050059</v>
          </cell>
          <cell r="C143">
            <v>138</v>
          </cell>
          <cell r="D143" t="str">
            <v>Concreto usinado de 18MPa.</v>
          </cell>
          <cell r="E143" t="str">
            <v>m3</v>
          </cell>
          <cell r="F143">
            <v>185.77</v>
          </cell>
          <cell r="G143">
            <v>187</v>
          </cell>
        </row>
        <row r="144">
          <cell r="B144" t="str">
            <v>ET25050300</v>
          </cell>
          <cell r="C144">
            <v>139</v>
          </cell>
          <cell r="D144" t="str">
            <v>Fornecimento e montagem de estruturas metálicas.</v>
          </cell>
          <cell r="E144" t="str">
            <v>t</v>
          </cell>
          <cell r="F144">
            <v>7186.39</v>
          </cell>
          <cell r="G144">
            <v>36</v>
          </cell>
        </row>
        <row r="145">
          <cell r="B145" t="str">
            <v>ET25050450</v>
          </cell>
          <cell r="C145">
            <v>140</v>
          </cell>
          <cell r="D145" t="str">
            <v>Peças em chapa de aço 3/8", galvanizadas.</v>
          </cell>
          <cell r="E145" t="str">
            <v>Kg</v>
          </cell>
          <cell r="F145">
            <v>3.99</v>
          </cell>
          <cell r="G145">
            <v>2166</v>
          </cell>
        </row>
        <row r="146">
          <cell r="B146" t="str">
            <v>ET25050453</v>
          </cell>
          <cell r="C146">
            <v>141</v>
          </cell>
          <cell r="D146" t="str">
            <v>Peças em chapa de aço 3/8", galvanizadas.</v>
          </cell>
          <cell r="E146" t="str">
            <v>Kg</v>
          </cell>
          <cell r="F146">
            <v>4.26</v>
          </cell>
          <cell r="G146">
            <v>2078</v>
          </cell>
        </row>
        <row r="147">
          <cell r="B147" t="str">
            <v>ET25050456</v>
          </cell>
          <cell r="C147">
            <v>142</v>
          </cell>
          <cell r="D147" t="str">
            <v>Peças em chapa de aço 3/8", galvanizadas.</v>
          </cell>
          <cell r="E147" t="str">
            <v>Kg</v>
          </cell>
          <cell r="F147">
            <v>4.16</v>
          </cell>
          <cell r="G147">
            <v>1820</v>
          </cell>
        </row>
        <row r="148">
          <cell r="B148" t="str">
            <v>ET50050250</v>
          </cell>
          <cell r="C148">
            <v>143</v>
          </cell>
          <cell r="D148" t="str">
            <v>Muro de contenção em solo reforçado.</v>
          </cell>
          <cell r="E148" t="str">
            <v>m2</v>
          </cell>
          <cell r="F148">
            <v>145.63</v>
          </cell>
          <cell r="G148">
            <v>144</v>
          </cell>
        </row>
        <row r="149">
          <cell r="B149" t="str">
            <v>ET55100100</v>
          </cell>
          <cell r="C149">
            <v>144</v>
          </cell>
          <cell r="D149" t="str">
            <v>Canal pré-fabricado, em concreto armado seção U.</v>
          </cell>
          <cell r="E149" t="str">
            <v>m2</v>
          </cell>
          <cell r="F149">
            <v>384.26</v>
          </cell>
          <cell r="G149">
            <v>86</v>
          </cell>
        </row>
        <row r="150">
          <cell r="B150" t="str">
            <v>ET55100150</v>
          </cell>
          <cell r="C150">
            <v>145</v>
          </cell>
          <cell r="D150" t="str">
            <v>Cobertura de canal pré-fabricado em concreto armado.</v>
          </cell>
          <cell r="E150" t="str">
            <v>m2</v>
          </cell>
          <cell r="F150">
            <v>435.06</v>
          </cell>
          <cell r="G150">
            <v>58</v>
          </cell>
        </row>
        <row r="151">
          <cell r="B151" t="str">
            <v>ES05250359</v>
          </cell>
          <cell r="C151">
            <v>146</v>
          </cell>
          <cell r="D151" t="str">
            <v>Gradil em tubo de ferro galvanizado de 1 1/4".</v>
          </cell>
          <cell r="E151" t="str">
            <v>m</v>
          </cell>
          <cell r="F151">
            <v>338.32</v>
          </cell>
          <cell r="G151">
            <v>144</v>
          </cell>
        </row>
        <row r="152">
          <cell r="B152" t="str">
            <v>ES10250150</v>
          </cell>
          <cell r="C152">
            <v>147</v>
          </cell>
          <cell r="D152" t="str">
            <v xml:space="preserve">Peça em Angelim ou similar, de 2"x1".Fornecimento. </v>
          </cell>
          <cell r="E152" t="str">
            <v>m</v>
          </cell>
          <cell r="F152">
            <v>2.14</v>
          </cell>
          <cell r="G152">
            <v>150</v>
          </cell>
        </row>
        <row r="153">
          <cell r="B153" t="str">
            <v>ES10250200</v>
          </cell>
          <cell r="C153">
            <v>148</v>
          </cell>
          <cell r="D153" t="str">
            <v xml:space="preserve">Peça em Ipê ou similar, de 2"x8".  Fornecimento.    </v>
          </cell>
          <cell r="E153" t="str">
            <v>m</v>
          </cell>
          <cell r="F153">
            <v>30.26</v>
          </cell>
          <cell r="G153">
            <v>200</v>
          </cell>
        </row>
        <row r="154">
          <cell r="B154" t="str">
            <v>ES10250262</v>
          </cell>
          <cell r="C154">
            <v>149</v>
          </cell>
          <cell r="D154" t="str">
            <v>Peça em Maçaranduba ou similar, serrada, de 3"x6".</v>
          </cell>
          <cell r="E154" t="str">
            <v>m</v>
          </cell>
          <cell r="F154">
            <v>8.66</v>
          </cell>
          <cell r="G154">
            <v>100</v>
          </cell>
        </row>
        <row r="155">
          <cell r="B155" t="str">
            <v>ES99990050</v>
          </cell>
          <cell r="C155">
            <v>150</v>
          </cell>
          <cell r="D155" t="str">
            <v>Arruela de 5/16", inclusive transporte até a obra.</v>
          </cell>
          <cell r="E155" t="str">
            <v>un</v>
          </cell>
          <cell r="F155">
            <v>0.02</v>
          </cell>
          <cell r="G155">
            <v>863</v>
          </cell>
        </row>
        <row r="156">
          <cell r="B156" t="str">
            <v>ES99990700</v>
          </cell>
          <cell r="C156">
            <v>151</v>
          </cell>
          <cell r="D156" t="str">
            <v>Parafuso de (8x250)mm.</v>
          </cell>
          <cell r="E156" t="str">
            <v>un</v>
          </cell>
          <cell r="F156">
            <v>0.78</v>
          </cell>
          <cell r="G156">
            <v>863</v>
          </cell>
        </row>
        <row r="157">
          <cell r="B157" t="str">
            <v>ES99990800</v>
          </cell>
          <cell r="C157">
            <v>152</v>
          </cell>
          <cell r="D157" t="str">
            <v>Porca de 5/16", inclusive transporte até a obra.</v>
          </cell>
          <cell r="E157" t="str">
            <v>un</v>
          </cell>
          <cell r="F157">
            <v>0.04</v>
          </cell>
          <cell r="G157">
            <v>863</v>
          </cell>
        </row>
        <row r="158">
          <cell r="B158" t="str">
            <v>ES99990900</v>
          </cell>
          <cell r="C158">
            <v>153</v>
          </cell>
          <cell r="D158" t="str">
            <v>Prego com cabeça chata 23x54, em caixa de 100Kg.</v>
          </cell>
          <cell r="E158" t="str">
            <v>Kg</v>
          </cell>
          <cell r="F158">
            <v>3.01</v>
          </cell>
          <cell r="G158">
            <v>332</v>
          </cell>
        </row>
        <row r="159">
          <cell r="B159" t="str">
            <v>IT25100112</v>
          </cell>
          <cell r="C159">
            <v>154</v>
          </cell>
          <cell r="D159" t="str">
            <v>Kanalex diâmetro de 50mm (2" ).</v>
          </cell>
          <cell r="E159" t="str">
            <v>m</v>
          </cell>
          <cell r="F159">
            <v>4.55</v>
          </cell>
          <cell r="G159">
            <v>356</v>
          </cell>
        </row>
        <row r="160">
          <cell r="B160" t="str">
            <v>IT25100115</v>
          </cell>
          <cell r="C160">
            <v>155</v>
          </cell>
          <cell r="D160" t="str">
            <v>Kanalex diâmetro de 75mm (3" ).</v>
          </cell>
          <cell r="E160" t="str">
            <v>m</v>
          </cell>
          <cell r="F160">
            <v>5.98</v>
          </cell>
          <cell r="G160">
            <v>1766</v>
          </cell>
        </row>
        <row r="161">
          <cell r="B161" t="str">
            <v>IT25100118</v>
          </cell>
          <cell r="C161">
            <v>156</v>
          </cell>
          <cell r="D161" t="str">
            <v>Kanalex diâmetro de 100mm (4" ).</v>
          </cell>
          <cell r="E161" t="str">
            <v>m</v>
          </cell>
          <cell r="F161">
            <v>7.02</v>
          </cell>
          <cell r="G161">
            <v>2554</v>
          </cell>
        </row>
        <row r="162">
          <cell r="B162" t="str">
            <v>IT25100159</v>
          </cell>
          <cell r="C162">
            <v>157</v>
          </cell>
          <cell r="D162" t="str">
            <v>Linha dupla de Kanalex diâmetro de 75mm (3" ).</v>
          </cell>
          <cell r="E162" t="str">
            <v>m</v>
          </cell>
          <cell r="F162">
            <v>10.52</v>
          </cell>
          <cell r="G162">
            <v>3705</v>
          </cell>
        </row>
        <row r="163">
          <cell r="B163" t="str">
            <v>IT25100162</v>
          </cell>
          <cell r="C163">
            <v>158</v>
          </cell>
          <cell r="D163" t="str">
            <v>Linha dupla de Kanalex diâmetro de 100mm (4" ).</v>
          </cell>
          <cell r="E163" t="str">
            <v>m</v>
          </cell>
          <cell r="F163">
            <v>21.87</v>
          </cell>
          <cell r="G163">
            <v>6000</v>
          </cell>
        </row>
        <row r="164">
          <cell r="B164" t="str">
            <v xml:space="preserve"> IT25100165</v>
          </cell>
          <cell r="C164">
            <v>159</v>
          </cell>
          <cell r="D164" t="str">
            <v>Linha dupla de Kanalex diâmetro de 125mm (5" ).</v>
          </cell>
          <cell r="E164" t="str">
            <v>m</v>
          </cell>
          <cell r="F164">
            <v>29.6</v>
          </cell>
          <cell r="G164">
            <v>4000</v>
          </cell>
        </row>
        <row r="165">
          <cell r="B165" t="str">
            <v xml:space="preserve"> IT25340321</v>
          </cell>
          <cell r="C165">
            <v>160</v>
          </cell>
          <cell r="D165" t="str">
            <v>Cabo de cobre rígido, seção de 35mm2 XLPE.</v>
          </cell>
          <cell r="E165" t="str">
            <v>m</v>
          </cell>
          <cell r="F165">
            <v>11.38</v>
          </cell>
          <cell r="G165">
            <v>2842</v>
          </cell>
        </row>
        <row r="166">
          <cell r="B166" t="str">
            <v>IT25700100</v>
          </cell>
          <cell r="C166">
            <v>161</v>
          </cell>
          <cell r="D166" t="str">
            <v>Haste para aterramento, de cobre, de 5/8", com 3m.</v>
          </cell>
          <cell r="E166" t="str">
            <v xml:space="preserve"> un</v>
          </cell>
          <cell r="F166">
            <v>60.94</v>
          </cell>
          <cell r="G166">
            <v>29</v>
          </cell>
        </row>
        <row r="167">
          <cell r="B167" t="str">
            <v>IT25990100</v>
          </cell>
          <cell r="C167">
            <v>162</v>
          </cell>
          <cell r="D167" t="str">
            <v>Base de ferro retangular, para caixa subterrânea.</v>
          </cell>
          <cell r="E167" t="str">
            <v xml:space="preserve"> un</v>
          </cell>
          <cell r="F167">
            <v>117.72</v>
          </cell>
          <cell r="G167">
            <v>55</v>
          </cell>
        </row>
        <row r="168">
          <cell r="B168" t="str">
            <v>IT25990103</v>
          </cell>
          <cell r="C168">
            <v>163</v>
          </cell>
          <cell r="D168" t="str">
            <v>Tampa de ferro retangular, medindo (1,07x0,52)m.</v>
          </cell>
          <cell r="E168" t="str">
            <v xml:space="preserve"> un</v>
          </cell>
          <cell r="F168">
            <v>231.13</v>
          </cell>
          <cell r="G168">
            <v>55</v>
          </cell>
        </row>
        <row r="169">
          <cell r="B169" t="str">
            <v>RV15200409</v>
          </cell>
          <cell r="C169">
            <v>164</v>
          </cell>
          <cell r="D169" t="str">
            <v>Revestimento com granito Cinza flameado.</v>
          </cell>
          <cell r="E169" t="str">
            <v>m2</v>
          </cell>
          <cell r="F169">
            <v>82.41</v>
          </cell>
          <cell r="G169">
            <v>152</v>
          </cell>
        </row>
        <row r="170">
          <cell r="B170" t="str">
            <v>RV15250103</v>
          </cell>
          <cell r="C170">
            <v>165</v>
          </cell>
          <cell r="D170" t="str">
            <v>Piso de concreto simples,8cm de espessura.</v>
          </cell>
          <cell r="E170" t="str">
            <v>m2</v>
          </cell>
          <cell r="F170">
            <v>24.65</v>
          </cell>
          <cell r="G170">
            <v>1095</v>
          </cell>
        </row>
        <row r="171">
          <cell r="B171" t="str">
            <v>CI05750050</v>
          </cell>
          <cell r="C171">
            <v>166</v>
          </cell>
          <cell r="D171" t="str">
            <v>Cabine para quiosque em Fiber-Glass.</v>
          </cell>
          <cell r="E171" t="str">
            <v xml:space="preserve"> un   </v>
          </cell>
          <cell r="F171">
            <v>12250.73</v>
          </cell>
          <cell r="G171">
            <v>6</v>
          </cell>
        </row>
        <row r="172">
          <cell r="B172" t="str">
            <v>PT05300250</v>
          </cell>
          <cell r="C172">
            <v>167</v>
          </cell>
          <cell r="D172" t="str">
            <v>Pintura sobre concreto com uma demão de Primer.</v>
          </cell>
          <cell r="E172" t="str">
            <v>m2</v>
          </cell>
          <cell r="F172">
            <v>9.09</v>
          </cell>
          <cell r="G172">
            <v>542</v>
          </cell>
        </row>
        <row r="173">
          <cell r="B173" t="str">
            <v>PT05400106</v>
          </cell>
          <cell r="C173">
            <v>168</v>
          </cell>
          <cell r="D173" t="str">
            <v>Pintura interna ou externa sobre ferro, com esmalte.</v>
          </cell>
          <cell r="E173" t="str">
            <v>m2</v>
          </cell>
          <cell r="F173">
            <v>7.86</v>
          </cell>
          <cell r="G173">
            <v>1262</v>
          </cell>
        </row>
        <row r="174">
          <cell r="B174" t="str">
            <v>DR05200050</v>
          </cell>
          <cell r="C174">
            <v>169</v>
          </cell>
          <cell r="D174" t="str">
            <v>Tubo de concreto armado com diametro de 0,40m.</v>
          </cell>
          <cell r="E174" t="str">
            <v>m</v>
          </cell>
          <cell r="F174">
            <v>43.02</v>
          </cell>
          <cell r="G174">
            <v>768</v>
          </cell>
        </row>
        <row r="175">
          <cell r="B175" t="str">
            <v>DR05200100</v>
          </cell>
          <cell r="C175">
            <v>170</v>
          </cell>
          <cell r="D175" t="str">
            <v>Tubo de concreto armado com diâmetro de 0,50m.</v>
          </cell>
          <cell r="E175" t="str">
            <v>m</v>
          </cell>
          <cell r="F175">
            <v>62.61</v>
          </cell>
          <cell r="G175">
            <v>290</v>
          </cell>
        </row>
        <row r="176">
          <cell r="B176" t="str">
            <v>DR05200150</v>
          </cell>
          <cell r="C176">
            <v>171</v>
          </cell>
          <cell r="D176" t="str">
            <v>Tubo de concreto armado com diâmetro de 0,60m.</v>
          </cell>
          <cell r="E176" t="str">
            <v>m</v>
          </cell>
          <cell r="F176">
            <v>71.53</v>
          </cell>
          <cell r="G176">
            <v>54</v>
          </cell>
        </row>
        <row r="177">
          <cell r="B177" t="str">
            <v>DR05200200</v>
          </cell>
          <cell r="C177">
            <v>172</v>
          </cell>
          <cell r="D177" t="str">
            <v>Tubo de concreto armado com diâmetro de 0,70m.</v>
          </cell>
          <cell r="E177" t="str">
            <v>m</v>
          </cell>
          <cell r="F177">
            <v>106.59</v>
          </cell>
          <cell r="G177">
            <v>264</v>
          </cell>
        </row>
        <row r="178">
          <cell r="B178" t="str">
            <v>DR05200250</v>
          </cell>
          <cell r="C178">
            <v>173</v>
          </cell>
          <cell r="D178" t="str">
            <v>Tubo de concreto armado com diâmetro de 0,80m.</v>
          </cell>
          <cell r="E178" t="str">
            <v>m</v>
          </cell>
          <cell r="F178">
            <v>113.63</v>
          </cell>
          <cell r="G178">
            <v>38</v>
          </cell>
        </row>
        <row r="179">
          <cell r="B179" t="str">
            <v>DR05200350</v>
          </cell>
          <cell r="C179">
            <v>174</v>
          </cell>
          <cell r="D179" t="str">
            <v>Tubo de concreto armado com diametro de 1m.</v>
          </cell>
          <cell r="E179" t="str">
            <v>m</v>
          </cell>
          <cell r="F179">
            <v>189.28</v>
          </cell>
          <cell r="G179">
            <v>320</v>
          </cell>
        </row>
        <row r="180">
          <cell r="B180" t="str">
            <v>DR05200500</v>
          </cell>
          <cell r="C180">
            <v>175</v>
          </cell>
          <cell r="D180" t="str">
            <v>Tubo de concreto armado com diâmetro de 1,50m.</v>
          </cell>
          <cell r="E180" t="str">
            <v>m</v>
          </cell>
          <cell r="F180">
            <v>400.58</v>
          </cell>
          <cell r="G180">
            <v>214</v>
          </cell>
        </row>
        <row r="181">
          <cell r="B181" t="str">
            <v>DR05400100</v>
          </cell>
          <cell r="C181">
            <v>176</v>
          </cell>
          <cell r="D181" t="str">
            <v>Tubo de PVC rígido Vinilfort, diâmetro de 150mm.</v>
          </cell>
          <cell r="E181" t="str">
            <v>m</v>
          </cell>
          <cell r="F181">
            <v>19.47</v>
          </cell>
          <cell r="G181">
            <v>1643</v>
          </cell>
        </row>
        <row r="182">
          <cell r="B182" t="str">
            <v>DR05400150</v>
          </cell>
          <cell r="C182">
            <v>177</v>
          </cell>
          <cell r="D182" t="str">
            <v>Tubo de PVC rígido Vinilfort, diâmetro de 200mm.</v>
          </cell>
          <cell r="E182" t="str">
            <v>m</v>
          </cell>
          <cell r="F182">
            <v>27.22</v>
          </cell>
          <cell r="G182">
            <v>263</v>
          </cell>
        </row>
        <row r="183">
          <cell r="B183" t="str">
            <v>DR10050065</v>
          </cell>
          <cell r="C183">
            <v>178</v>
          </cell>
          <cell r="D183" t="str">
            <v>Tubo de ferro fundido K-9, diâmetro de 300mm.</v>
          </cell>
          <cell r="E183" t="str">
            <v>m</v>
          </cell>
          <cell r="F183">
            <v>370.29</v>
          </cell>
          <cell r="G183">
            <v>200</v>
          </cell>
        </row>
        <row r="184">
          <cell r="B184" t="str">
            <v>DR20100050</v>
          </cell>
          <cell r="C184">
            <v>179</v>
          </cell>
          <cell r="D184" t="str">
            <v>Poço de visita de (1,20x1,20x1,40)m ø 0,40 a 0,70m.</v>
          </cell>
          <cell r="E184" t="str">
            <v xml:space="preserve"> un</v>
          </cell>
          <cell r="F184">
            <v>704.13</v>
          </cell>
          <cell r="G184">
            <v>22</v>
          </cell>
        </row>
        <row r="185">
          <cell r="B185" t="str">
            <v>DR20100053</v>
          </cell>
          <cell r="C185">
            <v>180</v>
          </cell>
          <cell r="D185" t="str">
            <v>Poço de visita de (1,30 x1,30 x1,40)m ø de 0,80 m.</v>
          </cell>
          <cell r="E185" t="str">
            <v xml:space="preserve"> un</v>
          </cell>
          <cell r="F185">
            <v>750.69</v>
          </cell>
          <cell r="G185">
            <v>2</v>
          </cell>
        </row>
        <row r="186">
          <cell r="B186" t="str">
            <v>DR20100059</v>
          </cell>
          <cell r="C186">
            <v>181</v>
          </cell>
          <cell r="D186" t="str">
            <v>Poço de visita de (1.50x1.50x1.60)m ø1,00 m.</v>
          </cell>
          <cell r="E186" t="str">
            <v xml:space="preserve"> un</v>
          </cell>
          <cell r="F186">
            <v>948.69</v>
          </cell>
          <cell r="G186">
            <v>11</v>
          </cell>
        </row>
        <row r="187">
          <cell r="B187" t="str">
            <v>DR20100068</v>
          </cell>
          <cell r="C187">
            <v>182</v>
          </cell>
          <cell r="D187" t="str">
            <v>Poço de vista de ( 2x 2x2,10)m ø1,50m.</v>
          </cell>
          <cell r="E187" t="str">
            <v xml:space="preserve"> un</v>
          </cell>
          <cell r="F187">
            <v>1525.88</v>
          </cell>
          <cell r="G187">
            <v>7</v>
          </cell>
        </row>
        <row r="188">
          <cell r="B188" t="str">
            <v>DR20150053</v>
          </cell>
          <cell r="C188">
            <v>183</v>
          </cell>
          <cell r="D188" t="str">
            <v>Poço de visita para esgoto sanitário de 1m .</v>
          </cell>
          <cell r="E188" t="str">
            <v xml:space="preserve"> un</v>
          </cell>
          <cell r="F188">
            <v>129.63</v>
          </cell>
          <cell r="G188">
            <v>2</v>
          </cell>
        </row>
        <row r="189">
          <cell r="B189" t="str">
            <v>DR20150056</v>
          </cell>
          <cell r="C189">
            <v>184</v>
          </cell>
          <cell r="D189" t="str">
            <v xml:space="preserve">Poço de visita para esgoto sanitário de 1,05m.                      </v>
          </cell>
          <cell r="E189" t="str">
            <v xml:space="preserve"> un</v>
          </cell>
          <cell r="F189">
            <v>303.89</v>
          </cell>
          <cell r="G189">
            <v>1</v>
          </cell>
        </row>
        <row r="190">
          <cell r="B190" t="str">
            <v>DR20150059</v>
          </cell>
          <cell r="C190">
            <v>185</v>
          </cell>
          <cell r="D190" t="str">
            <v xml:space="preserve">Poço de visita para esgoto sanitário de 1,20m.  </v>
          </cell>
          <cell r="E190" t="str">
            <v xml:space="preserve"> un</v>
          </cell>
          <cell r="F190">
            <v>337.88</v>
          </cell>
          <cell r="G190">
            <v>15</v>
          </cell>
        </row>
        <row r="191">
          <cell r="B191" t="str">
            <v>DR20150062</v>
          </cell>
          <cell r="C191">
            <v>186</v>
          </cell>
          <cell r="D191" t="str">
            <v xml:space="preserve">Poço de visita de esgoto sanitário de 1,40m.      </v>
          </cell>
          <cell r="E191" t="str">
            <v xml:space="preserve"> un</v>
          </cell>
          <cell r="F191">
            <v>387.67</v>
          </cell>
          <cell r="G191">
            <v>5</v>
          </cell>
        </row>
        <row r="192">
          <cell r="B192" t="str">
            <v>DR20150065</v>
          </cell>
          <cell r="C192">
            <v>187</v>
          </cell>
          <cell r="D192" t="str">
            <v xml:space="preserve">Poço de visita de esgoto sanitário de 1,50m.  </v>
          </cell>
          <cell r="E192" t="str">
            <v xml:space="preserve"> un</v>
          </cell>
          <cell r="F192">
            <v>412.76</v>
          </cell>
          <cell r="G192">
            <v>7</v>
          </cell>
        </row>
        <row r="193">
          <cell r="B193" t="str">
            <v>DR20150068</v>
          </cell>
          <cell r="C193">
            <v>188</v>
          </cell>
          <cell r="D193" t="str">
            <v xml:space="preserve">Poço de visita de esgoto sanitário de 1,60m.          </v>
          </cell>
          <cell r="E193" t="str">
            <v xml:space="preserve"> un</v>
          </cell>
          <cell r="F193">
            <v>416.03</v>
          </cell>
          <cell r="G193">
            <v>4</v>
          </cell>
        </row>
        <row r="194">
          <cell r="B194" t="str">
            <v>DR20150071</v>
          </cell>
          <cell r="C194">
            <v>189</v>
          </cell>
          <cell r="D194" t="str">
            <v xml:space="preserve">Poço de visita de esgoto sanitário de 1,70m.   </v>
          </cell>
          <cell r="E194" t="str">
            <v xml:space="preserve"> un</v>
          </cell>
          <cell r="F194">
            <v>450.56</v>
          </cell>
          <cell r="G194">
            <v>2</v>
          </cell>
        </row>
        <row r="195">
          <cell r="B195" t="str">
            <v>DR20150074</v>
          </cell>
          <cell r="C195">
            <v>190</v>
          </cell>
          <cell r="D195" t="str">
            <v xml:space="preserve">Poço de visita de esgoto sanitário de 2m.       </v>
          </cell>
          <cell r="E195" t="str">
            <v xml:space="preserve"> un</v>
          </cell>
          <cell r="F195">
            <v>479.14</v>
          </cell>
          <cell r="G195">
            <v>12</v>
          </cell>
        </row>
        <row r="196">
          <cell r="B196" t="str">
            <v>DR20150077</v>
          </cell>
          <cell r="C196">
            <v>191</v>
          </cell>
          <cell r="D196" t="str">
            <v xml:space="preserve">Poço de visita de esgoto sanitário de 2,30m.        </v>
          </cell>
          <cell r="E196" t="str">
            <v xml:space="preserve"> un</v>
          </cell>
          <cell r="F196">
            <v>518.35</v>
          </cell>
          <cell r="G196">
            <v>2</v>
          </cell>
        </row>
        <row r="197">
          <cell r="B197" t="str">
            <v>DR30150103</v>
          </cell>
          <cell r="C197">
            <v>192</v>
          </cell>
          <cell r="D197" t="str">
            <v>Caixa de ralo de blocos de concreto prensado.</v>
          </cell>
          <cell r="E197" t="str">
            <v xml:space="preserve"> un</v>
          </cell>
          <cell r="F197">
            <v>541.29999999999995</v>
          </cell>
          <cell r="G197">
            <v>135</v>
          </cell>
        </row>
        <row r="198">
          <cell r="B198" t="str">
            <v>DR05300100</v>
          </cell>
          <cell r="C198">
            <v>193</v>
          </cell>
          <cell r="D198" t="str">
            <v>Manilha cerâmica vidrada, com diâmetro 0,15m.</v>
          </cell>
          <cell r="E198" t="str">
            <v>m</v>
          </cell>
          <cell r="F198">
            <v>16.14</v>
          </cell>
          <cell r="G198">
            <v>1240</v>
          </cell>
        </row>
        <row r="199">
          <cell r="B199" t="str">
            <v>DR35050250</v>
          </cell>
          <cell r="C199">
            <v>194</v>
          </cell>
          <cell r="D199" t="str">
            <v>Tampão de ferro fundido completo pesado, de 0,60m.</v>
          </cell>
          <cell r="E199" t="str">
            <v xml:space="preserve"> un</v>
          </cell>
          <cell r="F199">
            <v>209.66</v>
          </cell>
          <cell r="G199">
            <v>140</v>
          </cell>
        </row>
        <row r="200">
          <cell r="B200" t="str">
            <v>DR35050300</v>
          </cell>
          <cell r="C200">
            <v>195</v>
          </cell>
          <cell r="D200" t="str">
            <v>Tampão de ferro fundido completo, de 3 seções.</v>
          </cell>
          <cell r="E200" t="str">
            <v xml:space="preserve"> un</v>
          </cell>
          <cell r="F200">
            <v>1659.65</v>
          </cell>
          <cell r="G200">
            <v>9</v>
          </cell>
        </row>
        <row r="201">
          <cell r="B201" t="str">
            <v>DR55050450</v>
          </cell>
          <cell r="C201">
            <v>196</v>
          </cell>
          <cell r="D201" t="str">
            <v>Embasamento de tubulação, feito com pó-de-pedra.</v>
          </cell>
          <cell r="E201" t="str">
            <v>m3</v>
          </cell>
          <cell r="F201">
            <v>47.35</v>
          </cell>
          <cell r="G201">
            <v>200</v>
          </cell>
        </row>
        <row r="202">
          <cell r="B202" t="str">
            <v>DR75050077</v>
          </cell>
          <cell r="C202">
            <v>197</v>
          </cell>
          <cell r="D202" t="str">
            <v>Levantamento limpeza reassentamento tubos ø1,50m.</v>
          </cell>
          <cell r="E202" t="str">
            <v>m</v>
          </cell>
          <cell r="F202">
            <v>137.80000000000001</v>
          </cell>
          <cell r="G202">
            <v>576</v>
          </cell>
        </row>
        <row r="203">
          <cell r="B203" t="str">
            <v>BP05050050</v>
          </cell>
          <cell r="C203">
            <v>198</v>
          </cell>
          <cell r="D203" t="str">
            <v>Base de brita corrida.</v>
          </cell>
          <cell r="E203" t="str">
            <v>m3</v>
          </cell>
          <cell r="F203">
            <v>35.47</v>
          </cell>
          <cell r="G203">
            <v>7200</v>
          </cell>
        </row>
        <row r="204">
          <cell r="B204" t="str">
            <v>BP05050400A</v>
          </cell>
          <cell r="C204">
            <v>199</v>
          </cell>
          <cell r="D204" t="str">
            <v>Imprimação de base de pavimentação.</v>
          </cell>
          <cell r="E204" t="str">
            <v>m2</v>
          </cell>
          <cell r="F204">
            <v>2.04</v>
          </cell>
          <cell r="G204">
            <v>23998</v>
          </cell>
        </row>
        <row r="205">
          <cell r="B205" t="str">
            <v>BP05050100</v>
          </cell>
          <cell r="C205">
            <v>200</v>
          </cell>
          <cell r="D205" t="str">
            <v>Camada de bloqueio (colchão) de areia.</v>
          </cell>
          <cell r="E205" t="str">
            <v>m3</v>
          </cell>
          <cell r="F205">
            <v>29.11</v>
          </cell>
          <cell r="G205">
            <v>7200</v>
          </cell>
        </row>
        <row r="206">
          <cell r="B206" t="str">
            <v>BP05050103</v>
          </cell>
          <cell r="C206">
            <v>201</v>
          </cell>
          <cell r="D206" t="str">
            <v>Camada de bloqueio (colchão) de pó-de-pedra.</v>
          </cell>
          <cell r="E206" t="str">
            <v>m3</v>
          </cell>
          <cell r="F206">
            <v>31.41</v>
          </cell>
          <cell r="G206">
            <v>6000</v>
          </cell>
        </row>
        <row r="207">
          <cell r="B207" t="str">
            <v>BP10050659</v>
          </cell>
          <cell r="C207">
            <v>202</v>
          </cell>
          <cell r="D207" t="str">
            <v>Revestimento de CBUQ, com  10cm de espessura.</v>
          </cell>
          <cell r="E207" t="str">
            <v>m2</v>
          </cell>
          <cell r="F207">
            <v>24.98</v>
          </cell>
          <cell r="G207">
            <v>23998</v>
          </cell>
        </row>
        <row r="208">
          <cell r="B208" t="str">
            <v>BP10200368</v>
          </cell>
          <cell r="C208">
            <v>203</v>
          </cell>
          <cell r="D208" t="str">
            <v>Revestimento intertravado com peças de concreto.</v>
          </cell>
          <cell r="E208" t="str">
            <v>m2</v>
          </cell>
          <cell r="F208">
            <v>54.88</v>
          </cell>
          <cell r="G208">
            <v>18820</v>
          </cell>
        </row>
        <row r="209">
          <cell r="B209" t="str">
            <v>BP10250050</v>
          </cell>
          <cell r="C209">
            <v>204</v>
          </cell>
          <cell r="D209" t="str">
            <v>Paralelepípedos.Fornecimento.</v>
          </cell>
          <cell r="E209" t="str">
            <v xml:space="preserve"> un</v>
          </cell>
          <cell r="F209">
            <v>0.45</v>
          </cell>
          <cell r="G209">
            <v>2877</v>
          </cell>
        </row>
        <row r="210">
          <cell r="B210" t="str">
            <v>BP05050450</v>
          </cell>
          <cell r="C210">
            <v>205</v>
          </cell>
          <cell r="D210" t="str">
            <v>Regularização de subleito.</v>
          </cell>
          <cell r="E210" t="str">
            <v>m2</v>
          </cell>
          <cell r="F210">
            <v>0.41</v>
          </cell>
          <cell r="G210">
            <v>23998</v>
          </cell>
        </row>
        <row r="211">
          <cell r="B211" t="str">
            <v>BP20100053</v>
          </cell>
          <cell r="C211">
            <v>206</v>
          </cell>
          <cell r="D211" t="str">
            <v>Cordões de concreto simples, secção de (10x25)cm.</v>
          </cell>
          <cell r="E211" t="str">
            <v>m</v>
          </cell>
          <cell r="F211">
            <v>15.98</v>
          </cell>
          <cell r="G211">
            <v>864</v>
          </cell>
        </row>
        <row r="212">
          <cell r="B212" t="str">
            <v>BP05050250</v>
          </cell>
          <cell r="C212">
            <v>207</v>
          </cell>
          <cell r="D212" t="str">
            <v>Construção de aterro.</v>
          </cell>
          <cell r="E212" t="str">
            <v>m3</v>
          </cell>
          <cell r="F212">
            <v>1.1299999999999999</v>
          </cell>
          <cell r="G212">
            <v>5000</v>
          </cell>
        </row>
        <row r="213">
          <cell r="B213" t="str">
            <v>BP10050400A</v>
          </cell>
          <cell r="C213">
            <v>208</v>
          </cell>
          <cell r="D213" t="str">
            <v>Pintura de ligação.</v>
          </cell>
          <cell r="E213" t="str">
            <v>m2</v>
          </cell>
          <cell r="F213">
            <v>1.23</v>
          </cell>
          <cell r="G213">
            <v>23998</v>
          </cell>
        </row>
        <row r="214">
          <cell r="B214" t="str">
            <v>BP10050500</v>
          </cell>
          <cell r="C214">
            <v>209</v>
          </cell>
          <cell r="D214" t="str">
            <v>Recomposição de revestimento em concreto asfáltico.</v>
          </cell>
          <cell r="E214" t="str">
            <v>m2</v>
          </cell>
          <cell r="F214">
            <v>2.13</v>
          </cell>
          <cell r="G214">
            <v>2000</v>
          </cell>
        </row>
        <row r="215">
          <cell r="B215" t="str">
            <v>BP10150050</v>
          </cell>
          <cell r="C215">
            <v>210</v>
          </cell>
          <cell r="D215" t="str">
            <v>Junta de retração, serrada com disco de diamantes.</v>
          </cell>
          <cell r="E215" t="str">
            <v>m</v>
          </cell>
          <cell r="F215">
            <v>7.5</v>
          </cell>
          <cell r="G215">
            <v>415</v>
          </cell>
        </row>
        <row r="216">
          <cell r="B216" t="str">
            <v>BP10250050</v>
          </cell>
          <cell r="C216">
            <v>211</v>
          </cell>
          <cell r="D216" t="str">
            <v xml:space="preserve">Paralelepípedos.Fornecimento. </v>
          </cell>
          <cell r="E216" t="str">
            <v xml:space="preserve"> un</v>
          </cell>
          <cell r="F216">
            <v>0.45</v>
          </cell>
          <cell r="G216">
            <v>2877</v>
          </cell>
        </row>
        <row r="217">
          <cell r="B217" t="str">
            <v>BP15050050</v>
          </cell>
          <cell r="C217">
            <v>212</v>
          </cell>
          <cell r="D217" t="str">
            <v>Fresagem espessura de até 5cm.</v>
          </cell>
          <cell r="E217" t="str">
            <v>m2</v>
          </cell>
          <cell r="F217">
            <v>1.34</v>
          </cell>
          <cell r="G217">
            <v>16799</v>
          </cell>
        </row>
        <row r="218">
          <cell r="B218" t="str">
            <v>BP20150056</v>
          </cell>
          <cell r="C218">
            <v>213</v>
          </cell>
          <cell r="D218" t="str">
            <v>Sarjeta e meio-fio conjugados, de concreto simples.</v>
          </cell>
          <cell r="E218" t="str">
            <v>m</v>
          </cell>
          <cell r="F218">
            <v>44.43</v>
          </cell>
          <cell r="G218">
            <v>4315</v>
          </cell>
        </row>
        <row r="219">
          <cell r="B219" t="str">
            <v>PJ05100150</v>
          </cell>
          <cell r="C219">
            <v>214</v>
          </cell>
          <cell r="D219" t="str">
            <v>Plantio de grama em placas.</v>
          </cell>
          <cell r="E219" t="str">
            <v>m2</v>
          </cell>
          <cell r="F219">
            <v>6.48</v>
          </cell>
          <cell r="G219">
            <v>2213</v>
          </cell>
        </row>
        <row r="220">
          <cell r="B220" t="str">
            <v>PJ10050200</v>
          </cell>
          <cell r="C220">
            <v>215</v>
          </cell>
          <cell r="D220" t="str">
            <v>Plantio de árvore de 2m de altura.</v>
          </cell>
          <cell r="E220" t="str">
            <v xml:space="preserve"> un</v>
          </cell>
          <cell r="F220">
            <v>14.95</v>
          </cell>
          <cell r="G220">
            <v>283</v>
          </cell>
        </row>
        <row r="221">
          <cell r="B221" t="str">
            <v>PJ10150050</v>
          </cell>
          <cell r="C221">
            <v>216</v>
          </cell>
          <cell r="D221" t="str">
            <v>Árvores tipo 1 - Pseudobombax Ellipticum.</v>
          </cell>
          <cell r="E221" t="str">
            <v xml:space="preserve"> un</v>
          </cell>
          <cell r="F221">
            <v>12.9</v>
          </cell>
          <cell r="G221">
            <v>283</v>
          </cell>
        </row>
        <row r="222">
          <cell r="B222" t="str">
            <v>PJ10250056</v>
          </cell>
          <cell r="C222">
            <v>217</v>
          </cell>
          <cell r="D222" t="str">
            <v>Palmeira tipo 3 - Roystonea Oleracea.</v>
          </cell>
          <cell r="E222" t="str">
            <v xml:space="preserve"> un</v>
          </cell>
          <cell r="F222">
            <v>250</v>
          </cell>
          <cell r="G222">
            <v>20</v>
          </cell>
        </row>
        <row r="223">
          <cell r="B223" t="str">
            <v>PJ20100050</v>
          </cell>
          <cell r="C223">
            <v>218</v>
          </cell>
          <cell r="D223" t="str">
            <v>Arrancamento e replantio de árvore adulta.</v>
          </cell>
          <cell r="E223" t="str">
            <v xml:space="preserve"> un</v>
          </cell>
          <cell r="F223">
            <v>46.5</v>
          </cell>
          <cell r="G223">
            <v>32</v>
          </cell>
        </row>
        <row r="224">
          <cell r="B224" t="str">
            <v>PJ20100306</v>
          </cell>
          <cell r="C224">
            <v>219</v>
          </cell>
          <cell r="D224" t="str">
            <v>Remoção de árvore de grande porte.</v>
          </cell>
          <cell r="E224" t="str">
            <v xml:space="preserve"> un</v>
          </cell>
          <cell r="F224">
            <v>886.31</v>
          </cell>
          <cell r="G224">
            <v>10</v>
          </cell>
        </row>
        <row r="225">
          <cell r="B225" t="str">
            <v>PJ40100356</v>
          </cell>
          <cell r="C225">
            <v>220</v>
          </cell>
          <cell r="D225" t="str">
            <v>Tratamento fitossanitário em árvores.</v>
          </cell>
          <cell r="E225" t="str">
            <v xml:space="preserve"> un</v>
          </cell>
          <cell r="F225">
            <v>663.93</v>
          </cell>
          <cell r="G225">
            <v>100</v>
          </cell>
        </row>
        <row r="226">
          <cell r="B226" t="str">
            <v>PJ15050053</v>
          </cell>
          <cell r="C226">
            <v>221</v>
          </cell>
          <cell r="D226" t="str">
            <v>Cerca protetora para jardim.</v>
          </cell>
          <cell r="E226" t="str">
            <v>m2</v>
          </cell>
          <cell r="F226">
            <v>57.16</v>
          </cell>
          <cell r="G226">
            <v>200</v>
          </cell>
        </row>
        <row r="227">
          <cell r="B227" t="str">
            <v>PJ25050100</v>
          </cell>
          <cell r="C227">
            <v>222</v>
          </cell>
          <cell r="D227" t="str">
            <v>Banco para jardim, duplo, pés em ferro fundido.</v>
          </cell>
          <cell r="E227" t="str">
            <v xml:space="preserve"> un</v>
          </cell>
          <cell r="F227">
            <v>904.96</v>
          </cell>
          <cell r="G227">
            <v>36</v>
          </cell>
        </row>
        <row r="228">
          <cell r="B228" t="str">
            <v>PJ25050153</v>
          </cell>
          <cell r="C228">
            <v>223</v>
          </cell>
          <cell r="D228" t="str">
            <v>Mesa de jogos com 4 bancos.</v>
          </cell>
          <cell r="E228" t="str">
            <v xml:space="preserve"> un</v>
          </cell>
          <cell r="F228">
            <v>547.5</v>
          </cell>
          <cell r="G228">
            <v>14</v>
          </cell>
        </row>
        <row r="229">
          <cell r="B229" t="str">
            <v>PJ25100253</v>
          </cell>
          <cell r="C229">
            <v>224</v>
          </cell>
          <cell r="D229" t="str">
            <v>Brinquedo modelo A-08 Dupla Escalada.</v>
          </cell>
          <cell r="E229" t="str">
            <v xml:space="preserve"> un</v>
          </cell>
          <cell r="F229">
            <v>1730.38</v>
          </cell>
          <cell r="G229">
            <v>5</v>
          </cell>
        </row>
        <row r="230">
          <cell r="B230" t="str">
            <v>PJ25100350</v>
          </cell>
          <cell r="C230">
            <v>225</v>
          </cell>
          <cell r="D230" t="str">
            <v>Casa do Tarzan, referência M-45, conforme o modelo.</v>
          </cell>
          <cell r="E230" t="str">
            <v xml:space="preserve"> un</v>
          </cell>
          <cell r="F230">
            <v>2911.25</v>
          </cell>
          <cell r="G230">
            <v>1</v>
          </cell>
        </row>
        <row r="231">
          <cell r="B231" t="str">
            <v>PJ25100600</v>
          </cell>
          <cell r="C231">
            <v>226</v>
          </cell>
          <cell r="D231" t="str">
            <v>Etapa 8, conforme o modelo Pactaplayground.</v>
          </cell>
          <cell r="E231" t="str">
            <v xml:space="preserve"> un</v>
          </cell>
          <cell r="F231">
            <v>263.37</v>
          </cell>
          <cell r="G231">
            <v>1</v>
          </cell>
        </row>
        <row r="232">
          <cell r="B232" t="str">
            <v>PJ25101000</v>
          </cell>
          <cell r="C232">
            <v>227</v>
          </cell>
          <cell r="D232" t="str">
            <v>Prancha para abdominal, em madeira de Lei.</v>
          </cell>
          <cell r="E232" t="str">
            <v xml:space="preserve"> un</v>
          </cell>
          <cell r="F232">
            <v>288.86</v>
          </cell>
          <cell r="G232">
            <v>2</v>
          </cell>
        </row>
        <row r="233">
          <cell r="B233" t="str">
            <v>PJ15050153</v>
          </cell>
          <cell r="C233">
            <v>228</v>
          </cell>
          <cell r="D233" t="str">
            <v>Protetor de árvore em ferro de 3/8".</v>
          </cell>
          <cell r="E233" t="str">
            <v xml:space="preserve"> un</v>
          </cell>
          <cell r="F233">
            <v>40.17</v>
          </cell>
          <cell r="G233">
            <v>283</v>
          </cell>
        </row>
        <row r="234">
          <cell r="B234" t="str">
            <v>PJ20050200</v>
          </cell>
          <cell r="C234">
            <v>229</v>
          </cell>
          <cell r="D234" t="str">
            <v>Aterro com terra preta simples, para gramados.</v>
          </cell>
          <cell r="E234" t="str">
            <v>m3</v>
          </cell>
          <cell r="F234">
            <v>57.72</v>
          </cell>
          <cell r="G234">
            <v>303</v>
          </cell>
        </row>
        <row r="235">
          <cell r="B235" t="str">
            <v>PJ20050453</v>
          </cell>
          <cell r="C235">
            <v>230</v>
          </cell>
          <cell r="D235" t="str">
            <v>Irrigação de árvore e/ou palmeira com Caminhão Pipa.</v>
          </cell>
          <cell r="E235" t="str">
            <v xml:space="preserve"> un</v>
          </cell>
          <cell r="F235">
            <v>0.25</v>
          </cell>
          <cell r="G235">
            <v>303</v>
          </cell>
        </row>
        <row r="236">
          <cell r="B236" t="str">
            <v>PJ20050870</v>
          </cell>
          <cell r="C236">
            <v>231</v>
          </cell>
          <cell r="D236" t="str">
            <v xml:space="preserve">Revolvimento de solo até 20cm de profundidade.   </v>
          </cell>
          <cell r="E236" t="str">
            <v>m2</v>
          </cell>
          <cell r="F236">
            <v>0.67</v>
          </cell>
          <cell r="G236">
            <v>1000</v>
          </cell>
        </row>
        <row r="237">
          <cell r="B237" t="str">
            <v>PJ25250106</v>
          </cell>
          <cell r="C237">
            <v>232</v>
          </cell>
          <cell r="D237" t="str">
            <v>Frade metálico, em ferro fundido, modelo ciclovia.</v>
          </cell>
          <cell r="E237" t="str">
            <v xml:space="preserve"> un</v>
          </cell>
          <cell r="F237">
            <v>94.45</v>
          </cell>
          <cell r="G237">
            <v>505</v>
          </cell>
        </row>
        <row r="238">
          <cell r="B238" t="str">
            <v>PJ40050159</v>
          </cell>
          <cell r="C238">
            <v>233</v>
          </cell>
          <cell r="D238" t="str">
            <v>Remoção de espécies vegetais.</v>
          </cell>
          <cell r="E238" t="str">
            <v xml:space="preserve"> un</v>
          </cell>
          <cell r="F238">
            <v>207.92</v>
          </cell>
          <cell r="G238">
            <v>35</v>
          </cell>
        </row>
        <row r="239">
          <cell r="B239" t="str">
            <v>IP05100300</v>
          </cell>
          <cell r="C239">
            <v>234</v>
          </cell>
          <cell r="D239" t="str">
            <v>Poste de aço, reto, cônico contínuo de 4,5m.</v>
          </cell>
          <cell r="E239" t="str">
            <v xml:space="preserve"> un</v>
          </cell>
          <cell r="F239">
            <v>199.5</v>
          </cell>
          <cell r="G239">
            <v>70</v>
          </cell>
        </row>
        <row r="240">
          <cell r="B240" t="str">
            <v>IP05100553</v>
          </cell>
          <cell r="C240">
            <v>235</v>
          </cell>
          <cell r="D240" t="str">
            <v>Poste de aço, reto, de 7m.</v>
          </cell>
          <cell r="E240" t="str">
            <v xml:space="preserve"> un</v>
          </cell>
          <cell r="F240">
            <v>4336.38</v>
          </cell>
          <cell r="G240">
            <v>10</v>
          </cell>
        </row>
        <row r="241">
          <cell r="B241" t="str">
            <v>IP05100556</v>
          </cell>
          <cell r="C241">
            <v>236</v>
          </cell>
          <cell r="D241" t="str">
            <v>Poste de aço, reto, de 7m.</v>
          </cell>
          <cell r="E241" t="str">
            <v xml:space="preserve"> un</v>
          </cell>
          <cell r="F241">
            <v>4127</v>
          </cell>
          <cell r="G241">
            <v>20</v>
          </cell>
        </row>
        <row r="242">
          <cell r="B242" t="str">
            <v>IP05100562</v>
          </cell>
          <cell r="C242">
            <v>237</v>
          </cell>
          <cell r="D242" t="str">
            <v>Poste de aço, reto, de 7m.</v>
          </cell>
          <cell r="E242" t="str">
            <v xml:space="preserve"> un</v>
          </cell>
          <cell r="F242">
            <v>3360</v>
          </cell>
          <cell r="G242">
            <v>40</v>
          </cell>
        </row>
        <row r="243">
          <cell r="B243" t="str">
            <v>IP10300506</v>
          </cell>
          <cell r="C243">
            <v>238</v>
          </cell>
          <cell r="D243" t="str">
            <v>Conector tipo cunha, em liga de cobre estanhado.</v>
          </cell>
          <cell r="E243" t="str">
            <v xml:space="preserve"> un</v>
          </cell>
          <cell r="F243">
            <v>6.55</v>
          </cell>
          <cell r="G243">
            <v>32</v>
          </cell>
        </row>
        <row r="244">
          <cell r="B244" t="str">
            <v>IP15250100</v>
          </cell>
          <cell r="C244">
            <v>239</v>
          </cell>
          <cell r="D244" t="str">
            <v xml:space="preserve">Cabo de cobre nu, seção de 16mm2.  Fornecimento.  </v>
          </cell>
          <cell r="E244" t="str">
            <v>kg</v>
          </cell>
          <cell r="F244">
            <v>11.42</v>
          </cell>
          <cell r="G244">
            <v>140</v>
          </cell>
        </row>
        <row r="245">
          <cell r="B245" t="str">
            <v>IP15250109</v>
          </cell>
          <cell r="C245">
            <v>240</v>
          </cell>
          <cell r="D245" t="str">
            <v xml:space="preserve">Cabo de cobre nu, seção de 25mm2.  Fornecimento. </v>
          </cell>
          <cell r="E245" t="str">
            <v>kg</v>
          </cell>
          <cell r="F245">
            <v>11.42</v>
          </cell>
          <cell r="G245">
            <v>141.69999999999999</v>
          </cell>
        </row>
        <row r="246">
          <cell r="B246" t="str">
            <v>IP15300053</v>
          </cell>
          <cell r="C246">
            <v>241</v>
          </cell>
          <cell r="D246" t="str">
            <v>Cabo de cobre flexível, 750V, seção de 2x1,5mm2.</v>
          </cell>
          <cell r="E246" t="str">
            <v>m</v>
          </cell>
          <cell r="F246">
            <v>0.88</v>
          </cell>
          <cell r="G246">
            <v>2158</v>
          </cell>
        </row>
        <row r="247">
          <cell r="B247" t="str">
            <v>IP15300062</v>
          </cell>
          <cell r="C247">
            <v>242</v>
          </cell>
          <cell r="D247" t="str">
            <v>Cabo de cobre flexível, 750V, seção de 3x1,5mm2.</v>
          </cell>
          <cell r="E247" t="str">
            <v xml:space="preserve"> un</v>
          </cell>
          <cell r="F247">
            <v>4.62</v>
          </cell>
          <cell r="G247">
            <v>2158</v>
          </cell>
        </row>
        <row r="248">
          <cell r="B248" t="str">
            <v>IP15350350</v>
          </cell>
          <cell r="C248">
            <v>243</v>
          </cell>
          <cell r="D248" t="str">
            <v>Cabo de cobre rígido, seção de 10mm2, 1Kv,  XLPE.</v>
          </cell>
          <cell r="E248" t="str">
            <v>m</v>
          </cell>
          <cell r="F248">
            <v>2.2599999999999998</v>
          </cell>
          <cell r="G248">
            <v>5100</v>
          </cell>
        </row>
        <row r="249">
          <cell r="B249" t="str">
            <v>IP15350456</v>
          </cell>
          <cell r="C249">
            <v>244</v>
          </cell>
          <cell r="D249" t="str">
            <v>Cabo de cobre rígido, seção de 25mm2, 1Kv, XLPE.</v>
          </cell>
          <cell r="E249" t="str">
            <v>m</v>
          </cell>
          <cell r="F249">
            <v>4.4400000000000004</v>
          </cell>
          <cell r="G249">
            <v>144</v>
          </cell>
        </row>
        <row r="250">
          <cell r="B250" t="str">
            <v>IP15350556</v>
          </cell>
          <cell r="C250">
            <v>245</v>
          </cell>
          <cell r="D250" t="str">
            <v>Cabo de cobre rígido, seção de 50mm2, 1Kv, XLPE.</v>
          </cell>
          <cell r="E250" t="str">
            <v>m</v>
          </cell>
          <cell r="F250">
            <v>23.38</v>
          </cell>
          <cell r="G250">
            <v>1870</v>
          </cell>
        </row>
        <row r="251">
          <cell r="B251" t="str">
            <v>IP15450106</v>
          </cell>
          <cell r="C251">
            <v>246</v>
          </cell>
          <cell r="D251" t="str">
            <v>Colocação de 3 condutores singelos em linha de dutos.</v>
          </cell>
          <cell r="E251" t="str">
            <v>m</v>
          </cell>
          <cell r="F251">
            <v>1.42</v>
          </cell>
          <cell r="G251">
            <v>940</v>
          </cell>
        </row>
        <row r="252">
          <cell r="B252" t="str">
            <v>IP15450109</v>
          </cell>
          <cell r="C252">
            <v>247</v>
          </cell>
          <cell r="D252" t="str">
            <v>Colocação de 4 condutores singelos em linha de dutos.</v>
          </cell>
          <cell r="E252" t="str">
            <v>m</v>
          </cell>
          <cell r="F252">
            <v>1.96</v>
          </cell>
          <cell r="G252">
            <v>6180</v>
          </cell>
        </row>
        <row r="253">
          <cell r="B253" t="str">
            <v>IP35150050</v>
          </cell>
          <cell r="C253">
            <v>248</v>
          </cell>
          <cell r="D253" t="str">
            <v>Comando em grupo CRJ-04 ou similar, 85A.</v>
          </cell>
          <cell r="E253" t="str">
            <v xml:space="preserve"> un</v>
          </cell>
          <cell r="F253">
            <v>1984.4</v>
          </cell>
          <cell r="G253">
            <v>2</v>
          </cell>
        </row>
        <row r="254">
          <cell r="B254" t="str">
            <v>IP35150400</v>
          </cell>
          <cell r="C254">
            <v>249</v>
          </cell>
          <cell r="D254" t="str">
            <v>Comando para IP, caixa trifásico, capacidade de 45A.</v>
          </cell>
          <cell r="E254" t="str">
            <v xml:space="preserve"> un</v>
          </cell>
          <cell r="F254">
            <v>1238</v>
          </cell>
          <cell r="G254">
            <v>6</v>
          </cell>
        </row>
        <row r="255">
          <cell r="B255" t="str">
            <v>IP40050100</v>
          </cell>
          <cell r="C255">
            <v>250</v>
          </cell>
          <cell r="D255" t="str">
            <v>Chave blindada, bipolar, 60A. Fornecimento.</v>
          </cell>
          <cell r="E255" t="str">
            <v xml:space="preserve"> un</v>
          </cell>
          <cell r="F255">
            <v>127</v>
          </cell>
          <cell r="G255">
            <v>10</v>
          </cell>
        </row>
        <row r="256">
          <cell r="B256" t="str">
            <v>IP50300850</v>
          </cell>
          <cell r="C256">
            <v>251</v>
          </cell>
          <cell r="D256" t="str">
            <v>Reator subterrâneo para lâmpada de VS de 400W.</v>
          </cell>
          <cell r="E256" t="str">
            <v xml:space="preserve"> un</v>
          </cell>
          <cell r="F256">
            <v>79.099999999999994</v>
          </cell>
          <cell r="G256">
            <v>198</v>
          </cell>
        </row>
        <row r="257">
          <cell r="B257" t="str">
            <v>IP10350400</v>
          </cell>
          <cell r="C257">
            <v>252</v>
          </cell>
          <cell r="D257" t="str">
            <v>Caixa de ligação tipo Condulets R-15/LB-22.</v>
          </cell>
          <cell r="E257" t="str">
            <v xml:space="preserve"> un</v>
          </cell>
          <cell r="F257">
            <v>7.62</v>
          </cell>
          <cell r="G257">
            <v>40</v>
          </cell>
        </row>
        <row r="258">
          <cell r="B258" t="str">
            <v>IP20050050</v>
          </cell>
          <cell r="C258">
            <v>253</v>
          </cell>
          <cell r="D258" t="str">
            <v xml:space="preserve">Aterramento de caixa Hand-Hole. </v>
          </cell>
          <cell r="E258" t="str">
            <v xml:space="preserve"> un</v>
          </cell>
          <cell r="F258">
            <v>10.34</v>
          </cell>
          <cell r="G258">
            <v>140</v>
          </cell>
        </row>
        <row r="259">
          <cell r="B259" t="str">
            <v>IP25100153</v>
          </cell>
          <cell r="C259">
            <v>254</v>
          </cell>
          <cell r="D259" t="str">
            <v>Caixa Hand-Hole, (0,60x0,60)m.</v>
          </cell>
          <cell r="E259" t="str">
            <v xml:space="preserve"> un</v>
          </cell>
          <cell r="F259">
            <v>80.78</v>
          </cell>
          <cell r="G259">
            <v>140</v>
          </cell>
        </row>
        <row r="260">
          <cell r="B260" t="str">
            <v>IP25100165</v>
          </cell>
          <cell r="C260">
            <v>255</v>
          </cell>
          <cell r="D260" t="str">
            <v>Caixa Hand-Hole, (0,60x0,90)m.</v>
          </cell>
          <cell r="E260" t="str">
            <v xml:space="preserve"> un</v>
          </cell>
          <cell r="F260">
            <v>111.4</v>
          </cell>
          <cell r="G260">
            <v>20</v>
          </cell>
        </row>
        <row r="261">
          <cell r="B261" t="str">
            <v>IP50100200</v>
          </cell>
          <cell r="C261">
            <v>256</v>
          </cell>
          <cell r="D261" t="str">
            <v>Luminária decorativa LDRJ-06 para lâmpada VS.</v>
          </cell>
          <cell r="E261" t="str">
            <v xml:space="preserve"> un</v>
          </cell>
          <cell r="F261">
            <v>362.07</v>
          </cell>
          <cell r="G261">
            <v>360</v>
          </cell>
        </row>
        <row r="262">
          <cell r="B262" t="str">
            <v>IP50100250</v>
          </cell>
          <cell r="C262">
            <v>257</v>
          </cell>
          <cell r="D262" t="str">
            <v>Luminária decorativa tipo LDRJ-16/2.</v>
          </cell>
          <cell r="E262" t="str">
            <v xml:space="preserve"> un</v>
          </cell>
          <cell r="F262">
            <v>249.69</v>
          </cell>
          <cell r="G262">
            <v>280</v>
          </cell>
        </row>
        <row r="263">
          <cell r="B263" t="str">
            <v>IP50200050</v>
          </cell>
          <cell r="C263">
            <v>258</v>
          </cell>
          <cell r="D263" t="str">
            <v>Base simples para luminária LDRJ-06.</v>
          </cell>
          <cell r="E263" t="str">
            <v xml:space="preserve"> un</v>
          </cell>
          <cell r="F263">
            <v>40</v>
          </cell>
          <cell r="G263">
            <v>280</v>
          </cell>
        </row>
        <row r="264">
          <cell r="B264" t="str">
            <v>IP50250406</v>
          </cell>
          <cell r="C264">
            <v>259</v>
          </cell>
          <cell r="D264" t="str">
            <v>Lâmpada de multivapor metálico (MVM) 70W/220V.</v>
          </cell>
          <cell r="E264" t="str">
            <v xml:space="preserve"> un</v>
          </cell>
          <cell r="F264">
            <v>73.77</v>
          </cell>
          <cell r="G264">
            <v>80</v>
          </cell>
        </row>
        <row r="265">
          <cell r="B265" t="str">
            <v>IP50250412</v>
          </cell>
          <cell r="C265">
            <v>260</v>
          </cell>
          <cell r="D265" t="str">
            <v>Lâmpada de multivapor metálico (MVM) 150W/220V.</v>
          </cell>
          <cell r="E265" t="str">
            <v xml:space="preserve"> un</v>
          </cell>
          <cell r="F265">
            <v>163.22999999999999</v>
          </cell>
          <cell r="G265">
            <v>20</v>
          </cell>
        </row>
        <row r="266">
          <cell r="B266" t="str">
            <v>IP05350100</v>
          </cell>
          <cell r="C266">
            <v>261</v>
          </cell>
          <cell r="D266" t="str">
            <v>Fundação simples de concreto pré-moldado,RIOLUZ.</v>
          </cell>
          <cell r="E266" t="str">
            <v xml:space="preserve"> un</v>
          </cell>
          <cell r="F266">
            <v>55.26</v>
          </cell>
          <cell r="G266">
            <v>70</v>
          </cell>
        </row>
        <row r="267">
          <cell r="B267" t="str">
            <v>IP05350150</v>
          </cell>
          <cell r="C267">
            <v>262</v>
          </cell>
          <cell r="D267" t="str">
            <v>Fundação simples de concreto pré-moldado,RIOLUZ.</v>
          </cell>
          <cell r="E267" t="str">
            <v xml:space="preserve"> un</v>
          </cell>
          <cell r="F267">
            <v>61.7</v>
          </cell>
          <cell r="G267">
            <v>70</v>
          </cell>
        </row>
        <row r="268">
          <cell r="B268" t="str">
            <v>IP05550150</v>
          </cell>
          <cell r="C268">
            <v>263</v>
          </cell>
          <cell r="D268" t="str">
            <v>Braço, padrão RIOLUZ, de 1,5m até 2,50m.</v>
          </cell>
          <cell r="E268" t="str">
            <v xml:space="preserve"> un</v>
          </cell>
          <cell r="F268">
            <v>47.7</v>
          </cell>
          <cell r="G268">
            <v>280</v>
          </cell>
        </row>
        <row r="269">
          <cell r="B269" t="str">
            <v>IP15200050</v>
          </cell>
          <cell r="C269">
            <v>264</v>
          </cell>
          <cell r="D269" t="str">
            <v>Mufla, 12/20Kv, referência terminal modular TM.</v>
          </cell>
          <cell r="E269" t="str">
            <v xml:space="preserve"> un</v>
          </cell>
          <cell r="F269">
            <v>173.71</v>
          </cell>
          <cell r="G269">
            <v>40</v>
          </cell>
        </row>
        <row r="270">
          <cell r="B270" t="str">
            <v>IP15500100</v>
          </cell>
          <cell r="C270">
            <v>265</v>
          </cell>
          <cell r="D270" t="str">
            <v>Anilha de nylon para identificação de condutor XLPE.</v>
          </cell>
          <cell r="E270" t="str">
            <v xml:space="preserve"> un</v>
          </cell>
          <cell r="F270">
            <v>0.02</v>
          </cell>
          <cell r="G270">
            <v>324</v>
          </cell>
        </row>
        <row r="271">
          <cell r="B271" t="str">
            <v>IP15500150</v>
          </cell>
          <cell r="C271">
            <v>266</v>
          </cell>
          <cell r="D271" t="str">
            <v>Anilha de nylon para identificação de condutor XLPE.</v>
          </cell>
          <cell r="E271" t="str">
            <v xml:space="preserve"> un</v>
          </cell>
          <cell r="F271">
            <v>0.03</v>
          </cell>
          <cell r="G271">
            <v>324</v>
          </cell>
        </row>
        <row r="272">
          <cell r="B272" t="str">
            <v>IP20050053</v>
          </cell>
          <cell r="C272">
            <v>267</v>
          </cell>
          <cell r="D272" t="str">
            <v>Aterramento de poste de aço.</v>
          </cell>
          <cell r="E272" t="str">
            <v xml:space="preserve"> un</v>
          </cell>
          <cell r="F272">
            <v>18.57</v>
          </cell>
          <cell r="G272">
            <v>140</v>
          </cell>
        </row>
        <row r="273">
          <cell r="B273" t="str">
            <v>IP20050056</v>
          </cell>
          <cell r="C273">
            <v>268</v>
          </cell>
          <cell r="D273" t="str">
            <v>Aterramento de tampão.</v>
          </cell>
          <cell r="E273" t="str">
            <v xml:space="preserve"> un</v>
          </cell>
          <cell r="F273">
            <v>28.47</v>
          </cell>
          <cell r="G273">
            <v>140</v>
          </cell>
        </row>
        <row r="274">
          <cell r="B274" t="str">
            <v>IP20050153</v>
          </cell>
          <cell r="C274">
            <v>269</v>
          </cell>
          <cell r="D274" t="str">
            <v>Conjunto de aterramento de transformador.</v>
          </cell>
          <cell r="E274" t="str">
            <v xml:space="preserve"> un</v>
          </cell>
          <cell r="F274">
            <v>176.69</v>
          </cell>
          <cell r="G274">
            <v>53</v>
          </cell>
        </row>
        <row r="275">
          <cell r="B275" t="str">
            <v>IP30200509</v>
          </cell>
          <cell r="C275">
            <v>270</v>
          </cell>
          <cell r="D275" t="str">
            <v>Luva para eletroduto de PVC rígido de 50mm.</v>
          </cell>
          <cell r="E275" t="str">
            <v xml:space="preserve"> un</v>
          </cell>
          <cell r="F275">
            <v>3.43</v>
          </cell>
          <cell r="G275">
            <v>40</v>
          </cell>
        </row>
        <row r="276">
          <cell r="B276" t="str">
            <v>IP50300700</v>
          </cell>
          <cell r="C276">
            <v>271</v>
          </cell>
          <cell r="D276" t="str">
            <v>Reator subterrâneo lâmpada vapor de sódio de 70W.</v>
          </cell>
          <cell r="E276" t="str">
            <v xml:space="preserve"> un</v>
          </cell>
          <cell r="F276">
            <v>40.54</v>
          </cell>
          <cell r="G276">
            <v>200</v>
          </cell>
        </row>
        <row r="277">
          <cell r="B277" t="str">
            <v>IP50300750</v>
          </cell>
          <cell r="C277">
            <v>272</v>
          </cell>
          <cell r="D277" t="str">
            <v>Reator subterrâneo lâmpada vapor de sódio de 150W.</v>
          </cell>
          <cell r="E277" t="str">
            <v xml:space="preserve"> un</v>
          </cell>
          <cell r="F277">
            <v>74.319999999999993</v>
          </cell>
          <cell r="G277">
            <v>26</v>
          </cell>
        </row>
        <row r="278">
          <cell r="B278" t="str">
            <v>IP60200200</v>
          </cell>
          <cell r="C278">
            <v>273</v>
          </cell>
          <cell r="D278" t="str">
            <v xml:space="preserve">Retirada de chaves fusíveis e ferragens, linha 13,2Kv.   </v>
          </cell>
          <cell r="E278" t="str">
            <v xml:space="preserve"> un</v>
          </cell>
          <cell r="F278">
            <v>9.76</v>
          </cell>
          <cell r="G278">
            <v>100</v>
          </cell>
        </row>
        <row r="279">
          <cell r="B279" t="str">
            <v>IP60200362</v>
          </cell>
          <cell r="C279">
            <v>274</v>
          </cell>
          <cell r="D279" t="str">
            <v>Retirada de luminária em poste com 13m a 15m.</v>
          </cell>
          <cell r="E279" t="str">
            <v xml:space="preserve"> un</v>
          </cell>
          <cell r="F279">
            <v>9.76</v>
          </cell>
          <cell r="G279">
            <v>118</v>
          </cell>
        </row>
        <row r="280">
          <cell r="B280" t="str">
            <v>IP60200512</v>
          </cell>
          <cell r="C280">
            <v>275</v>
          </cell>
          <cell r="D280" t="str">
            <v xml:space="preserve">Retirada de poste de concreto ou aço de 13m a 15m.   </v>
          </cell>
          <cell r="E280" t="str">
            <v xml:space="preserve"> un</v>
          </cell>
          <cell r="F280">
            <v>97.64</v>
          </cell>
          <cell r="G280">
            <v>108</v>
          </cell>
        </row>
        <row r="281">
          <cell r="B281" t="str">
            <v>IP60200650</v>
          </cell>
          <cell r="C281">
            <v>276</v>
          </cell>
          <cell r="D281" t="str">
            <v xml:space="preserve">Retirada de rede aérea de 13,2Kv (lance).   </v>
          </cell>
          <cell r="E281" t="str">
            <v xml:space="preserve"> un</v>
          </cell>
          <cell r="F281">
            <v>19.53</v>
          </cell>
          <cell r="G281">
            <v>94</v>
          </cell>
        </row>
        <row r="282">
          <cell r="B282" t="str">
            <v>IP60200800</v>
          </cell>
          <cell r="C282">
            <v>277</v>
          </cell>
          <cell r="D282" t="str">
            <v xml:space="preserve">Retirada de transformadores de 5Kva até 112,5Kva.   </v>
          </cell>
          <cell r="E282" t="str">
            <v xml:space="preserve"> un</v>
          </cell>
          <cell r="F282">
            <v>39.06</v>
          </cell>
          <cell r="G282">
            <v>2</v>
          </cell>
        </row>
        <row r="283">
          <cell r="B283" t="str">
            <v>IP99990150</v>
          </cell>
          <cell r="C283">
            <v>278</v>
          </cell>
          <cell r="D283" t="str">
            <v>Capa isolante de silicone para conector tipo cunha.</v>
          </cell>
          <cell r="E283" t="str">
            <v xml:space="preserve"> un</v>
          </cell>
          <cell r="F283">
            <v>3.68</v>
          </cell>
          <cell r="G283">
            <v>1475</v>
          </cell>
        </row>
        <row r="284">
          <cell r="B284" t="str">
            <v>ST05051200</v>
          </cell>
          <cell r="C284">
            <v>279</v>
          </cell>
          <cell r="D284" t="str">
            <v>Sinalização horizontal, aplicada por extursão.</v>
          </cell>
          <cell r="E284" t="str">
            <v>m2</v>
          </cell>
          <cell r="F284">
            <v>37.81</v>
          </cell>
          <cell r="G284">
            <v>1000</v>
          </cell>
        </row>
        <row r="285">
          <cell r="B285" t="str">
            <v>ST10150050</v>
          </cell>
          <cell r="C285">
            <v>280</v>
          </cell>
          <cell r="D285" t="str">
            <v>Bloco semafórico para pedestre.</v>
          </cell>
          <cell r="E285" t="str">
            <v xml:space="preserve"> un</v>
          </cell>
          <cell r="F285">
            <v>224.25</v>
          </cell>
          <cell r="G285">
            <v>60</v>
          </cell>
        </row>
        <row r="286">
          <cell r="B286" t="str">
            <v>ST10150150</v>
          </cell>
          <cell r="C286">
            <v>281</v>
          </cell>
          <cell r="D286" t="str">
            <v>Bloco semafórico principal.</v>
          </cell>
          <cell r="E286" t="str">
            <v xml:space="preserve"> un</v>
          </cell>
          <cell r="F286">
            <v>691.39</v>
          </cell>
          <cell r="G286">
            <v>48</v>
          </cell>
        </row>
        <row r="287">
          <cell r="B287" t="str">
            <v>ST10150200</v>
          </cell>
          <cell r="C287">
            <v>282</v>
          </cell>
          <cell r="D287" t="str">
            <v>Bloco semafórico repetidor.</v>
          </cell>
          <cell r="E287" t="str">
            <v xml:space="preserve"> un</v>
          </cell>
          <cell r="F287">
            <v>423</v>
          </cell>
          <cell r="G287">
            <v>65</v>
          </cell>
        </row>
        <row r="288">
          <cell r="B288" t="str">
            <v>ST10150300</v>
          </cell>
          <cell r="C288">
            <v>283</v>
          </cell>
          <cell r="D288" t="str">
            <v>Conjunto semafórico para pedestre.</v>
          </cell>
          <cell r="E288" t="str">
            <v xml:space="preserve"> un</v>
          </cell>
          <cell r="F288">
            <v>1779.7</v>
          </cell>
          <cell r="G288">
            <v>20</v>
          </cell>
        </row>
        <row r="289">
          <cell r="B289" t="str">
            <v>ST15250100</v>
          </cell>
          <cell r="C289">
            <v>284</v>
          </cell>
          <cell r="D289" t="str">
            <v>Placa de sinalização de alumínio com fundo pintado.</v>
          </cell>
          <cell r="E289" t="str">
            <v>m2</v>
          </cell>
          <cell r="F289">
            <v>239</v>
          </cell>
          <cell r="G289">
            <v>30</v>
          </cell>
        </row>
        <row r="290">
          <cell r="B290" t="str">
            <v>ST15250150</v>
          </cell>
          <cell r="C290">
            <v>285</v>
          </cell>
          <cell r="D290" t="str">
            <v>Placa de sinalização de alumínio em película refletiva.</v>
          </cell>
          <cell r="E290" t="str">
            <v>m2</v>
          </cell>
          <cell r="F290">
            <v>1013.69</v>
          </cell>
          <cell r="G290">
            <v>60</v>
          </cell>
        </row>
        <row r="291">
          <cell r="B291" t="str">
            <v>ST15250200</v>
          </cell>
          <cell r="C291">
            <v>286</v>
          </cell>
          <cell r="D291" t="str">
            <v>Placa de sinalização de alumínio em película refletiva.</v>
          </cell>
          <cell r="E291" t="str">
            <v>m2</v>
          </cell>
          <cell r="F291">
            <v>564.05999999999995</v>
          </cell>
          <cell r="G291">
            <v>400</v>
          </cell>
        </row>
        <row r="292">
          <cell r="B292" t="str">
            <v>ST10100050</v>
          </cell>
          <cell r="C292">
            <v>287</v>
          </cell>
          <cell r="D292" t="str">
            <v>Controlador de área, compatível com CET-RIO/CTA.</v>
          </cell>
          <cell r="E292" t="str">
            <v xml:space="preserve"> un</v>
          </cell>
          <cell r="F292">
            <v>53682.42</v>
          </cell>
          <cell r="G292">
            <v>1</v>
          </cell>
        </row>
        <row r="293">
          <cell r="B293" t="str">
            <v>ST10100450</v>
          </cell>
          <cell r="C293">
            <v>288</v>
          </cell>
          <cell r="D293" t="str">
            <v>Controlador eletrônico de tráfego local, 4 fases.</v>
          </cell>
          <cell r="E293" t="str">
            <v xml:space="preserve"> un</v>
          </cell>
          <cell r="F293">
            <v>8268.98</v>
          </cell>
          <cell r="G293">
            <v>2</v>
          </cell>
        </row>
        <row r="294">
          <cell r="B294" t="str">
            <v>ST10100500</v>
          </cell>
          <cell r="C294">
            <v>289</v>
          </cell>
          <cell r="D294" t="str">
            <v>Controlador eletrônico de tráfego local, 6 fases.</v>
          </cell>
          <cell r="E294" t="str">
            <v xml:space="preserve"> un</v>
          </cell>
          <cell r="F294">
            <v>9048.98</v>
          </cell>
          <cell r="G294">
            <v>1</v>
          </cell>
        </row>
        <row r="295">
          <cell r="B295" t="str">
            <v>ST10100550</v>
          </cell>
          <cell r="C295">
            <v>290</v>
          </cell>
          <cell r="D295" t="str">
            <v>Controlador eletrônico de tráfego local, 8 fases.</v>
          </cell>
          <cell r="E295" t="str">
            <v xml:space="preserve"> un</v>
          </cell>
          <cell r="F295">
            <v>9828.98</v>
          </cell>
          <cell r="G295">
            <v>1</v>
          </cell>
        </row>
        <row r="296">
          <cell r="B296" t="str">
            <v>ST10100600</v>
          </cell>
          <cell r="C296">
            <v>291</v>
          </cell>
          <cell r="D296" t="str">
            <v>Controlador eletrônico de tráfego local, 10 fases.</v>
          </cell>
          <cell r="E296" t="str">
            <v xml:space="preserve"> un</v>
          </cell>
          <cell r="F296">
            <v>15372.94</v>
          </cell>
          <cell r="G296">
            <v>1</v>
          </cell>
        </row>
        <row r="297">
          <cell r="B297" t="str">
            <v>ST10100650</v>
          </cell>
          <cell r="C297">
            <v>292</v>
          </cell>
          <cell r="D297" t="str">
            <v>Controlador eletrônico de tráfego local, 12 fases.</v>
          </cell>
          <cell r="E297" t="str">
            <v xml:space="preserve"> un</v>
          </cell>
          <cell r="F297">
            <v>16152.94</v>
          </cell>
          <cell r="G297">
            <v>2</v>
          </cell>
        </row>
        <row r="298">
          <cell r="B298" t="str">
            <v>ST10150300</v>
          </cell>
          <cell r="C298">
            <v>293</v>
          </cell>
          <cell r="D298" t="str">
            <v>Conjunto semafórico para pedestre.</v>
          </cell>
          <cell r="E298" t="str">
            <v xml:space="preserve"> un</v>
          </cell>
          <cell r="F298">
            <v>1779.7</v>
          </cell>
          <cell r="G298">
            <v>20</v>
          </cell>
        </row>
        <row r="299">
          <cell r="B299" t="str">
            <v>ST25100150</v>
          </cell>
          <cell r="C299">
            <v>294</v>
          </cell>
          <cell r="D299" t="str">
            <v>Fornecimento de cabo comunicação de CTP-APL-50.</v>
          </cell>
          <cell r="E299" t="str">
            <v>m</v>
          </cell>
          <cell r="F299">
            <v>2.64</v>
          </cell>
          <cell r="G299">
            <v>220</v>
          </cell>
        </row>
        <row r="300">
          <cell r="B300" t="str">
            <v>ST25100300</v>
          </cell>
          <cell r="C300">
            <v>295</v>
          </cell>
          <cell r="D300" t="str">
            <v>Fornecimento de cabo comunicação de cobre, 0,65mm2.</v>
          </cell>
          <cell r="E300" t="str">
            <v>m</v>
          </cell>
          <cell r="F300">
            <v>0.97</v>
          </cell>
          <cell r="G300">
            <v>1215</v>
          </cell>
        </row>
        <row r="301">
          <cell r="B301" t="str">
            <v>ST25100400</v>
          </cell>
          <cell r="C301">
            <v>296</v>
          </cell>
          <cell r="D301" t="str">
            <v xml:space="preserve">Fornecimento de fio telefônico FE-100, ø de 1mm2.      </v>
          </cell>
          <cell r="E301" t="str">
            <v>m</v>
          </cell>
          <cell r="F301">
            <v>0.57999999999999996</v>
          </cell>
          <cell r="G301">
            <v>4618</v>
          </cell>
        </row>
        <row r="302">
          <cell r="B302" t="str">
            <v>ST25150050</v>
          </cell>
          <cell r="C302">
            <v>297</v>
          </cell>
          <cell r="D302" t="str">
            <v>Cabo de fibra ótico, monomodo, geleado.</v>
          </cell>
          <cell r="E302" t="str">
            <v>m</v>
          </cell>
          <cell r="F302">
            <v>3.99</v>
          </cell>
          <cell r="G302">
            <v>972</v>
          </cell>
        </row>
        <row r="303">
          <cell r="B303" t="str">
            <v>ST05050150</v>
          </cell>
          <cell r="C303">
            <v>298</v>
          </cell>
          <cell r="D303" t="str">
            <v>Laminado elastoplástico em faixas, colorido.</v>
          </cell>
          <cell r="E303" t="str">
            <v>m2</v>
          </cell>
          <cell r="F303">
            <v>67.95</v>
          </cell>
          <cell r="G303">
            <v>254</v>
          </cell>
        </row>
        <row r="304">
          <cell r="B304" t="str">
            <v>ST05050250</v>
          </cell>
          <cell r="C304">
            <v>299</v>
          </cell>
          <cell r="D304" t="str">
            <v>Laminado elastoplástico em faixas, cor branca.</v>
          </cell>
          <cell r="E304" t="str">
            <v>m2</v>
          </cell>
          <cell r="F304">
            <v>60.65</v>
          </cell>
          <cell r="G304">
            <v>254</v>
          </cell>
        </row>
        <row r="305">
          <cell r="B305" t="str">
            <v>ST10050050A</v>
          </cell>
          <cell r="C305">
            <v>300</v>
          </cell>
          <cell r="D305" t="str">
            <v>Cabo de cobre estanhado, seção de 7x2,5mm2.</v>
          </cell>
          <cell r="E305" t="str">
            <v>m</v>
          </cell>
          <cell r="F305">
            <v>4.8499999999999996</v>
          </cell>
          <cell r="G305">
            <v>1000</v>
          </cell>
        </row>
        <row r="306">
          <cell r="B306" t="str">
            <v>ST10050100A</v>
          </cell>
          <cell r="C306">
            <v>301</v>
          </cell>
          <cell r="D306" t="str">
            <v>Cabo de cobre estanhado, seção de 4x6mm2.</v>
          </cell>
          <cell r="E306" t="str">
            <v>m</v>
          </cell>
          <cell r="F306">
            <v>5.64</v>
          </cell>
          <cell r="G306">
            <v>400</v>
          </cell>
        </row>
        <row r="307">
          <cell r="B307" t="str">
            <v>ST10050150A</v>
          </cell>
          <cell r="C307">
            <v>302</v>
          </cell>
          <cell r="D307" t="str">
            <v>Cabo de cobre estanhado, seção de 4x10mm2.</v>
          </cell>
          <cell r="E307" t="str">
            <v>m</v>
          </cell>
          <cell r="F307">
            <v>8.77</v>
          </cell>
          <cell r="G307">
            <v>240</v>
          </cell>
        </row>
        <row r="308">
          <cell r="B308" t="str">
            <v>ST10050250A</v>
          </cell>
          <cell r="C308">
            <v>303</v>
          </cell>
          <cell r="D308" t="str">
            <v>Caixa com tampa de ferro leve 300L-400mm,CET-RIO.</v>
          </cell>
          <cell r="E308" t="str">
            <v>un</v>
          </cell>
          <cell r="F308">
            <v>72.06</v>
          </cell>
          <cell r="G308">
            <v>48</v>
          </cell>
        </row>
        <row r="309">
          <cell r="B309" t="str">
            <v>ST10200150A</v>
          </cell>
          <cell r="C309">
            <v>304</v>
          </cell>
          <cell r="D309" t="str">
            <v xml:space="preserve">Base de concreto armado para controlador de tráfego.  </v>
          </cell>
          <cell r="E309" t="str">
            <v>un</v>
          </cell>
          <cell r="F309">
            <v>49.39</v>
          </cell>
          <cell r="G309">
            <v>4</v>
          </cell>
        </row>
        <row r="310">
          <cell r="B310" t="str">
            <v>ST10200250A</v>
          </cell>
          <cell r="C310">
            <v>305</v>
          </cell>
          <cell r="D310" t="str">
            <v xml:space="preserve">Instalação, programação de controlador de tráfego.    </v>
          </cell>
          <cell r="E310" t="str">
            <v>un</v>
          </cell>
          <cell r="F310">
            <v>159.88</v>
          </cell>
          <cell r="G310">
            <v>4</v>
          </cell>
        </row>
        <row r="311">
          <cell r="B311" t="str">
            <v>ST10200300</v>
          </cell>
          <cell r="C311">
            <v>306</v>
          </cell>
          <cell r="D311" t="str">
            <v>Serviços de instalação de laços indutivos.</v>
          </cell>
          <cell r="E311" t="str">
            <v>un</v>
          </cell>
          <cell r="F311">
            <v>680</v>
          </cell>
          <cell r="G311">
            <v>7</v>
          </cell>
        </row>
        <row r="312">
          <cell r="B312" t="str">
            <v>ST15100200</v>
          </cell>
          <cell r="C312">
            <v>307</v>
          </cell>
          <cell r="D312" t="str">
            <v>Poste tipo G9, simples, de 2" de diâmetro.</v>
          </cell>
          <cell r="E312" t="str">
            <v>un</v>
          </cell>
          <cell r="F312">
            <v>163.80000000000001</v>
          </cell>
          <cell r="G312">
            <v>70</v>
          </cell>
        </row>
        <row r="313">
          <cell r="B313" t="str">
            <v>ST15100250</v>
          </cell>
          <cell r="C313">
            <v>308</v>
          </cell>
          <cell r="D313" t="str">
            <v>Poste tipo S5, simples, de 4" de diâmetro.</v>
          </cell>
          <cell r="E313" t="str">
            <v>un</v>
          </cell>
          <cell r="F313">
            <v>496.65</v>
          </cell>
          <cell r="G313">
            <v>19</v>
          </cell>
        </row>
        <row r="314">
          <cell r="B314" t="str">
            <v>ST15100350</v>
          </cell>
          <cell r="C314">
            <v>309</v>
          </cell>
          <cell r="D314" t="str">
            <v>Poste tipo G2 ou S2, coluna de 4 1/2" de diâmetro.</v>
          </cell>
          <cell r="E314" t="str">
            <v>un</v>
          </cell>
          <cell r="F314">
            <v>1234.8</v>
          </cell>
          <cell r="G314">
            <v>14</v>
          </cell>
        </row>
        <row r="315">
          <cell r="B315" t="str">
            <v>ST15100400</v>
          </cell>
          <cell r="C315">
            <v>310</v>
          </cell>
          <cell r="D315" t="str">
            <v>Poste tipo G1 ou S1, coluna de 4 1/2" de diâmetro.</v>
          </cell>
          <cell r="E315" t="str">
            <v>un</v>
          </cell>
          <cell r="F315">
            <v>1342.95</v>
          </cell>
          <cell r="G315">
            <v>15</v>
          </cell>
        </row>
        <row r="316">
          <cell r="B316" t="str">
            <v>ST25050300A</v>
          </cell>
          <cell r="C316">
            <v>311</v>
          </cell>
          <cell r="D316" t="str">
            <v>Instalação subterrânea de cabos de comunicação.</v>
          </cell>
          <cell r="E316" t="str">
            <v>m</v>
          </cell>
          <cell r="F316">
            <v>2.12</v>
          </cell>
          <cell r="G316">
            <v>5700</v>
          </cell>
        </row>
        <row r="317">
          <cell r="B317" t="str">
            <v>ST45150050</v>
          </cell>
          <cell r="C317">
            <v>312</v>
          </cell>
          <cell r="D317" t="str">
            <v>Caixa com tampa de ferro,leve 600L-600mmCET-RIO.</v>
          </cell>
          <cell r="E317" t="str">
            <v>un</v>
          </cell>
          <cell r="F317">
            <v>265.45</v>
          </cell>
          <cell r="G317">
            <v>55</v>
          </cell>
        </row>
        <row r="318">
          <cell r="B318" t="str">
            <v>ST45200050</v>
          </cell>
          <cell r="C318">
            <v>313</v>
          </cell>
          <cell r="D318" t="str">
            <v>Cabo de cobre estanhado, comando,XLPE 9x1,5mm2.</v>
          </cell>
          <cell r="E318" t="str">
            <v>m</v>
          </cell>
          <cell r="F318">
            <v>4.34</v>
          </cell>
          <cell r="G318">
            <v>1800</v>
          </cell>
        </row>
        <row r="319">
          <cell r="B319" t="str">
            <v>ST45200200</v>
          </cell>
          <cell r="C319">
            <v>314</v>
          </cell>
          <cell r="D319" t="str">
            <v xml:space="preserve">Instalação e teste de blocos semafóricos.  </v>
          </cell>
          <cell r="E319" t="str">
            <v>un</v>
          </cell>
          <cell r="F319">
            <v>54.85</v>
          </cell>
          <cell r="G319">
            <v>58</v>
          </cell>
        </row>
        <row r="321">
          <cell r="B321" t="str">
            <v>ITENS INSERIDOS</v>
          </cell>
        </row>
        <row r="322">
          <cell r="B322" t="str">
            <v>BP20150053</v>
          </cell>
          <cell r="C322">
            <v>315</v>
          </cell>
          <cell r="D322" t="str">
            <v>Sarjeta e meio-fio conjugados, moldado no local, 0,45m.</v>
          </cell>
          <cell r="E322" t="str">
            <v>m</v>
          </cell>
          <cell r="F322">
            <v>37.200000000000003</v>
          </cell>
          <cell r="G322">
            <v>3640.55</v>
          </cell>
        </row>
        <row r="323">
          <cell r="B323" t="str">
            <v>BP10200356</v>
          </cell>
          <cell r="C323">
            <v>316</v>
          </cell>
          <cell r="D323" t="str">
            <v xml:space="preserve">Revestimento intertravado, cor natural, 8cm. </v>
          </cell>
          <cell r="E323" t="str">
            <v>m2</v>
          </cell>
          <cell r="F323">
            <v>38.08</v>
          </cell>
          <cell r="G323">
            <v>13265.71</v>
          </cell>
        </row>
        <row r="324">
          <cell r="B324" t="str">
            <v>BP10200359</v>
          </cell>
          <cell r="C324">
            <v>317</v>
          </cell>
          <cell r="D324" t="str">
            <v>Revestimento intertravado com cimento cinza, colorido; 8cm.</v>
          </cell>
          <cell r="E324" t="str">
            <v>m2</v>
          </cell>
          <cell r="F324">
            <v>43.85</v>
          </cell>
          <cell r="G324">
            <v>1167.57</v>
          </cell>
        </row>
        <row r="326">
          <cell r="B326" t="str">
            <v>ITENS NOVOS</v>
          </cell>
        </row>
        <row r="327">
          <cell r="B327" t="str">
            <v>AD05200050</v>
          </cell>
          <cell r="C327">
            <v>318</v>
          </cell>
          <cell r="D327" t="str">
            <v xml:space="preserve">Sondagem a percurssao ate 3" </v>
          </cell>
          <cell r="E327" t="str">
            <v>m</v>
          </cell>
          <cell r="F327">
            <v>49</v>
          </cell>
          <cell r="G327">
            <v>270</v>
          </cell>
        </row>
        <row r="328">
          <cell r="B328" t="str">
            <v>AD15050050</v>
          </cell>
          <cell r="C328">
            <v>319</v>
          </cell>
          <cell r="D328" t="str">
            <v>Deslocamento, entre furos, sondagem a percurssao.</v>
          </cell>
          <cell r="E328" t="str">
            <v>un</v>
          </cell>
          <cell r="F328">
            <v>152.19</v>
          </cell>
          <cell r="G328">
            <v>13</v>
          </cell>
        </row>
        <row r="329">
          <cell r="B329" t="str">
            <v>AD20150050</v>
          </cell>
          <cell r="C329">
            <v>320</v>
          </cell>
          <cell r="D329" t="str">
            <v>Container para escritorio.</v>
          </cell>
          <cell r="E329" t="str">
            <v>un.mes</v>
          </cell>
          <cell r="F329">
            <v>494.18</v>
          </cell>
          <cell r="G329">
            <v>6</v>
          </cell>
        </row>
        <row r="330">
          <cell r="B330" t="str">
            <v>AD20150150</v>
          </cell>
          <cell r="C330">
            <v>321</v>
          </cell>
          <cell r="D330" t="str">
            <v>Container para WC.</v>
          </cell>
          <cell r="E330" t="str">
            <v>un.mes</v>
          </cell>
          <cell r="F330">
            <v>511.48</v>
          </cell>
          <cell r="G330">
            <v>3</v>
          </cell>
        </row>
        <row r="331">
          <cell r="B331" t="str">
            <v>AD40050128</v>
          </cell>
          <cell r="C331">
            <v>322</v>
          </cell>
          <cell r="D331" t="str">
            <v>Engenheiro coordenador geral de projetos.</v>
          </cell>
          <cell r="E331" t="str">
            <v>h</v>
          </cell>
          <cell r="F331">
            <v>43.69</v>
          </cell>
          <cell r="G331">
            <v>378</v>
          </cell>
        </row>
        <row r="332">
          <cell r="B332" t="str">
            <v>AD40050152</v>
          </cell>
          <cell r="C332">
            <v>323</v>
          </cell>
          <cell r="D332" t="str">
            <v>Mestre de obra A (inclusive encargos sociais).</v>
          </cell>
          <cell r="E332" t="str">
            <v>h</v>
          </cell>
          <cell r="F332">
            <v>15.91</v>
          </cell>
          <cell r="G332">
            <v>3009</v>
          </cell>
        </row>
        <row r="333">
          <cell r="B333" t="str">
            <v>AL05250450</v>
          </cell>
          <cell r="C333">
            <v>324</v>
          </cell>
          <cell r="D333" t="str">
            <v>Alvenaria de blocos de concreto (20x20x40)cm.</v>
          </cell>
          <cell r="E333" t="str">
            <v>m2</v>
          </cell>
          <cell r="F333">
            <v>32.409999999999997</v>
          </cell>
          <cell r="G333">
            <v>732.34</v>
          </cell>
        </row>
        <row r="334">
          <cell r="B334" t="str">
            <v>BP10250303</v>
          </cell>
          <cell r="C334">
            <v>325</v>
          </cell>
          <cell r="D334" t="str">
            <v>Pavimentacao com paralelepipedos, colchao de pó.</v>
          </cell>
          <cell r="E334" t="str">
            <v>m2</v>
          </cell>
          <cell r="F334">
            <v>34.6</v>
          </cell>
          <cell r="G334">
            <v>577.88</v>
          </cell>
        </row>
        <row r="335">
          <cell r="B335" t="str">
            <v>BP20100100</v>
          </cell>
          <cell r="C335">
            <v>326</v>
          </cell>
          <cell r="D335" t="str">
            <v>Meio-fio de concreto 13,5MPa mold no local, 0,15x0,30m.</v>
          </cell>
          <cell r="E335" t="str">
            <v>m</v>
          </cell>
          <cell r="F335">
            <v>23.38</v>
          </cell>
          <cell r="G335">
            <v>277.51</v>
          </cell>
        </row>
        <row r="336">
          <cell r="B336" t="str">
            <v>DR30200053</v>
          </cell>
          <cell r="C336">
            <v>327</v>
          </cell>
          <cell r="D336" t="str">
            <v>Caixa de inspecao para esgoto sanitario 0,75m de prof.</v>
          </cell>
          <cell r="E336" t="str">
            <v>un</v>
          </cell>
          <cell r="F336">
            <v>247.46</v>
          </cell>
          <cell r="G336">
            <v>79</v>
          </cell>
        </row>
        <row r="337">
          <cell r="B337" t="str">
            <v>DR35050050</v>
          </cell>
          <cell r="C337">
            <v>328</v>
          </cell>
          <cell r="D337" t="str">
            <v>Tampao de ferro fundido artic., de 30cm,RIOLUZ/CET-RIO.</v>
          </cell>
          <cell r="E337" t="str">
            <v xml:space="preserve">un  </v>
          </cell>
          <cell r="F337">
            <v>50.48</v>
          </cell>
          <cell r="G337">
            <v>199</v>
          </cell>
        </row>
        <row r="338">
          <cell r="B338" t="str">
            <v>DR35050053</v>
          </cell>
          <cell r="C338">
            <v>329</v>
          </cell>
          <cell r="D338" t="str">
            <v>Tampao de ferro fundido leve ø0,60m padrao RIOLUZ.</v>
          </cell>
          <cell r="E338" t="str">
            <v xml:space="preserve">un  </v>
          </cell>
          <cell r="F338">
            <v>206.59</v>
          </cell>
          <cell r="G338">
            <v>14</v>
          </cell>
        </row>
        <row r="339">
          <cell r="B339" t="str">
            <v>DR55050050</v>
          </cell>
          <cell r="C339">
            <v>330</v>
          </cell>
          <cell r="D339" t="str">
            <v>Camada horizontal de brita.</v>
          </cell>
          <cell r="E339" t="str">
            <v>m3</v>
          </cell>
          <cell r="F339">
            <v>41.32</v>
          </cell>
          <cell r="G339">
            <v>38.5</v>
          </cell>
        </row>
        <row r="340">
          <cell r="B340" t="str">
            <v>ET05600050</v>
          </cell>
          <cell r="C340">
            <v>331</v>
          </cell>
          <cell r="D340" t="str">
            <v>Concreto armado de 15MPa.</v>
          </cell>
          <cell r="E340" t="str">
            <v>m3</v>
          </cell>
          <cell r="F340">
            <v>700.29</v>
          </cell>
          <cell r="G340">
            <v>148.97999999999999</v>
          </cell>
        </row>
        <row r="341">
          <cell r="B341" t="str">
            <v>ET15200103</v>
          </cell>
          <cell r="C341">
            <v>332</v>
          </cell>
          <cell r="D341" t="str">
            <v>Formas de placas de Madeirit,17mm de espessura plast.</v>
          </cell>
          <cell r="E341" t="str">
            <v>m2</v>
          </cell>
          <cell r="F341">
            <v>47.48</v>
          </cell>
          <cell r="G341">
            <v>1739.95</v>
          </cell>
        </row>
        <row r="342">
          <cell r="B342" t="str">
            <v>ET20050050</v>
          </cell>
          <cell r="C342">
            <v>333</v>
          </cell>
          <cell r="D342" t="str">
            <v>Escoramento de pontilhoes,pontes,viadutos concreto armado.</v>
          </cell>
          <cell r="E342" t="str">
            <v>m3</v>
          </cell>
          <cell r="F342">
            <v>40.97</v>
          </cell>
          <cell r="G342">
            <v>2258.8000000000002</v>
          </cell>
        </row>
        <row r="343">
          <cell r="B343" t="str">
            <v>ET20300100</v>
          </cell>
          <cell r="C343">
            <v>334</v>
          </cell>
          <cell r="D343" t="str">
            <v xml:space="preserve">Escoramento de formas de 1,50m e ate 5m. </v>
          </cell>
          <cell r="E343" t="str">
            <v>m2</v>
          </cell>
          <cell r="F343">
            <v>17.66</v>
          </cell>
          <cell r="G343">
            <v>943.11</v>
          </cell>
        </row>
        <row r="344">
          <cell r="B344" t="str">
            <v>ET40050121</v>
          </cell>
          <cell r="C344">
            <v>335</v>
          </cell>
          <cell r="D344" t="str">
            <v>Tela de aco Telcon com malha de (10x10)cm.</v>
          </cell>
          <cell r="E344" t="str">
            <v>m2</v>
          </cell>
          <cell r="F344">
            <v>24.52</v>
          </cell>
          <cell r="G344">
            <v>1582.14</v>
          </cell>
        </row>
        <row r="345">
          <cell r="B345" t="str">
            <v>ET60050053</v>
          </cell>
          <cell r="C345">
            <v>336</v>
          </cell>
          <cell r="D345" t="str">
            <v>Concreto usinado 11MPa.</v>
          </cell>
          <cell r="E345" t="str">
            <v>m3</v>
          </cell>
          <cell r="F345">
            <v>166.68</v>
          </cell>
          <cell r="G345">
            <v>678.35</v>
          </cell>
        </row>
        <row r="346">
          <cell r="B346" t="str">
            <v>ET60050068</v>
          </cell>
          <cell r="C346">
            <v>337</v>
          </cell>
          <cell r="D346" t="str">
            <v>Concreto usinado 22,5MPa.</v>
          </cell>
          <cell r="E346" t="str">
            <v>m3</v>
          </cell>
          <cell r="F346">
            <v>209.87</v>
          </cell>
          <cell r="G346">
            <v>79.11</v>
          </cell>
        </row>
        <row r="347">
          <cell r="B347" t="str">
            <v>IP25100025</v>
          </cell>
          <cell r="C347">
            <v>338</v>
          </cell>
          <cell r="D347" t="str">
            <v>Caixa Hand-Hole, (0,30x0,30)m.</v>
          </cell>
          <cell r="E347" t="str">
            <v>un</v>
          </cell>
          <cell r="F347">
            <v>26.29</v>
          </cell>
          <cell r="G347">
            <v>227</v>
          </cell>
        </row>
        <row r="348">
          <cell r="B348" t="str">
            <v>IP25200050</v>
          </cell>
          <cell r="C348">
            <v>339</v>
          </cell>
          <cell r="D348" t="str">
            <v>Tampao de ferro tipo leve padrao RIOLUZ.</v>
          </cell>
          <cell r="E348" t="str">
            <v>un</v>
          </cell>
          <cell r="F348">
            <v>188.93</v>
          </cell>
          <cell r="G348">
            <v>100</v>
          </cell>
        </row>
        <row r="349">
          <cell r="B349" t="str">
            <v>IP55150100</v>
          </cell>
          <cell r="C349">
            <v>340</v>
          </cell>
          <cell r="D349" t="str">
            <v>Chumbador para fixacao de poste de aco.</v>
          </cell>
          <cell r="E349" t="str">
            <v>un</v>
          </cell>
          <cell r="F349">
            <v>27.89</v>
          </cell>
          <cell r="G349">
            <v>1304</v>
          </cell>
        </row>
        <row r="350">
          <cell r="B350" t="str">
            <v>IT10400050</v>
          </cell>
          <cell r="C350">
            <v>341</v>
          </cell>
          <cell r="D350" t="str">
            <v>Ligacao domiciliar de agua.</v>
          </cell>
          <cell r="E350" t="str">
            <v>un</v>
          </cell>
          <cell r="F350">
            <v>96.69</v>
          </cell>
          <cell r="G350">
            <v>67</v>
          </cell>
        </row>
        <row r="351">
          <cell r="B351" t="str">
            <v>IT15600100</v>
          </cell>
          <cell r="C351">
            <v>342</v>
          </cell>
          <cell r="D351" t="str">
            <v>Ligacao de esgoto sanitario, em manilha de 100mm.</v>
          </cell>
          <cell r="E351" t="str">
            <v>un</v>
          </cell>
          <cell r="F351">
            <v>344.53</v>
          </cell>
          <cell r="G351">
            <v>79</v>
          </cell>
        </row>
        <row r="352">
          <cell r="B352" t="str">
            <v>MT05050100</v>
          </cell>
          <cell r="C352">
            <v>343</v>
          </cell>
          <cell r="D352" t="str">
            <v>Escavacao manual de vala, 1,50m e 3m de profundidade.</v>
          </cell>
          <cell r="E352" t="str">
            <v>m3</v>
          </cell>
          <cell r="F352">
            <v>19.93</v>
          </cell>
          <cell r="G352">
            <v>1092</v>
          </cell>
        </row>
        <row r="353">
          <cell r="B353" t="str">
            <v>MT05100100</v>
          </cell>
          <cell r="C353">
            <v>344</v>
          </cell>
          <cell r="D353" t="str">
            <v>Escavacao manual de vala a frio.</v>
          </cell>
          <cell r="E353" t="str">
            <v>m3</v>
          </cell>
          <cell r="F353">
            <v>22.26</v>
          </cell>
          <cell r="G353">
            <v>3071.18</v>
          </cell>
        </row>
        <row r="354">
          <cell r="B354" t="str">
            <v>MT05150050</v>
          </cell>
          <cell r="C354">
            <v>345</v>
          </cell>
          <cell r="D354" t="str">
            <v>Escavacao manual de vala em lodo, ate 1,50m.</v>
          </cell>
          <cell r="E354" t="str">
            <v>m3</v>
          </cell>
          <cell r="F354">
            <v>24.36</v>
          </cell>
          <cell r="G354">
            <v>1395.9</v>
          </cell>
        </row>
        <row r="355">
          <cell r="B355" t="str">
            <v>PJ25250050</v>
          </cell>
          <cell r="C355">
            <v>346</v>
          </cell>
          <cell r="D355" t="str">
            <v>Balizador modelo Copacabana, cilindrico, liso, pre-fabricado.</v>
          </cell>
          <cell r="E355" t="str">
            <v>un</v>
          </cell>
          <cell r="F355">
            <v>98.43</v>
          </cell>
          <cell r="G355">
            <v>419</v>
          </cell>
        </row>
        <row r="356">
          <cell r="B356" t="str">
            <v>RV10050215</v>
          </cell>
          <cell r="C356">
            <v>347</v>
          </cell>
          <cell r="D356" t="str">
            <v>Revestimento externo, de 1 vez.</v>
          </cell>
          <cell r="E356" t="str">
            <v>m2</v>
          </cell>
          <cell r="F356">
            <v>17.29</v>
          </cell>
          <cell r="G356">
            <v>501.79</v>
          </cell>
        </row>
        <row r="357">
          <cell r="B357" t="str">
            <v>SC35050100</v>
          </cell>
          <cell r="C357">
            <v>348</v>
          </cell>
          <cell r="D357" t="str">
            <v>Levantamento ou rebaixamento de tampao, calçada.</v>
          </cell>
          <cell r="E357" t="str">
            <v>un</v>
          </cell>
          <cell r="F357">
            <v>75.849999999999994</v>
          </cell>
          <cell r="G357">
            <v>121</v>
          </cell>
        </row>
        <row r="358">
          <cell r="B358" t="str">
            <v>SE20100253</v>
          </cell>
          <cell r="C358">
            <v>349</v>
          </cell>
          <cell r="D358" t="str">
            <v>Levantamento topografico planialtimetrico e cadastral.</v>
          </cell>
          <cell r="E358" t="str">
            <v>ha</v>
          </cell>
          <cell r="F358">
            <v>2252.4299999999998</v>
          </cell>
          <cell r="G358">
            <v>5.18</v>
          </cell>
        </row>
        <row r="359">
          <cell r="B359" t="str">
            <v>SE25900300</v>
          </cell>
          <cell r="C359">
            <v>350</v>
          </cell>
          <cell r="D359" t="str">
            <v>Servicos de elaboracao de projeto estrutural final de eng.</v>
          </cell>
          <cell r="E359" t="str">
            <v>m2</v>
          </cell>
          <cell r="F359">
            <v>37.130000000000003</v>
          </cell>
          <cell r="G359">
            <v>1149</v>
          </cell>
        </row>
        <row r="360">
          <cell r="B360" t="str">
            <v>ST45150100</v>
          </cell>
          <cell r="C360">
            <v>351</v>
          </cell>
          <cell r="D360" t="str">
            <v>Caixa com tampa de ferro leve 600L-900mm,CET-RIO.</v>
          </cell>
          <cell r="E360" t="str">
            <v xml:space="preserve">un  </v>
          </cell>
          <cell r="F360">
            <v>295.7</v>
          </cell>
          <cell r="G360">
            <v>41</v>
          </cell>
        </row>
        <row r="361">
          <cell r="B361" t="str">
            <v>TC05100050</v>
          </cell>
          <cell r="C361">
            <v>352</v>
          </cell>
          <cell r="D361" t="str">
            <v>Transporte horizontal material em carrinho de mao.</v>
          </cell>
          <cell r="E361" t="str">
            <v>t.dam</v>
          </cell>
          <cell r="F361">
            <v>1.19</v>
          </cell>
          <cell r="G361">
            <v>103434.34</v>
          </cell>
        </row>
        <row r="362">
          <cell r="B362" t="str">
            <v>TC10050350</v>
          </cell>
          <cell r="C362">
            <v>353</v>
          </cell>
          <cell r="D362" t="str">
            <v>Carga e descarga mecanica, com Pa-Carregadeira.</v>
          </cell>
          <cell r="E362" t="str">
            <v xml:space="preserve">t </v>
          </cell>
          <cell r="F362">
            <v>0.51</v>
          </cell>
          <cell r="G362">
            <v>43094.67</v>
          </cell>
        </row>
        <row r="363">
          <cell r="B363" t="str">
            <v>UNI</v>
          </cell>
          <cell r="C363" t="str">
            <v>N1</v>
          </cell>
          <cell r="D363" t="str">
            <v>Tampa light 80x80cm</v>
          </cell>
          <cell r="E363" t="str">
            <v>un</v>
          </cell>
          <cell r="F363">
            <v>259.04000000000002</v>
          </cell>
        </row>
        <row r="365">
          <cell r="B365" t="str">
            <v>ITENS FGV</v>
          </cell>
        </row>
        <row r="366">
          <cell r="B366" t="str">
            <v>BP10050653</v>
          </cell>
          <cell r="C366" t="str">
            <v>F1</v>
          </cell>
          <cell r="D366" t="str">
            <v>Revestimento de CBUQ, com 5cm de espessura.</v>
          </cell>
          <cell r="E366" t="str">
            <v>m2</v>
          </cell>
          <cell r="F366">
            <v>12.77</v>
          </cell>
        </row>
        <row r="367">
          <cell r="B367" t="str">
            <v>BP20200053</v>
          </cell>
          <cell r="C367" t="str">
            <v>F2</v>
          </cell>
          <cell r="D367" t="str">
            <v>Meio-fio de concreto pre-moldado altura de 0,45m.</v>
          </cell>
          <cell r="E367" t="str">
            <v>m</v>
          </cell>
          <cell r="F367">
            <v>21.71</v>
          </cell>
        </row>
        <row r="368">
          <cell r="B368" t="str">
            <v>CE05050050</v>
          </cell>
          <cell r="C368" t="str">
            <v>F3</v>
          </cell>
          <cell r="D368" t="str">
            <v>Prestacao de servicos de engenharia.</v>
          </cell>
          <cell r="E368" t="str">
            <v>hh</v>
          </cell>
          <cell r="F368">
            <v>39.4</v>
          </cell>
        </row>
        <row r="369">
          <cell r="B369" t="str">
            <v>DR30200050</v>
          </cell>
          <cell r="C369" t="str">
            <v>F4</v>
          </cell>
          <cell r="D369" t="str">
            <v>Caixa de inspecao de esgoto, 0,70m de profundidade.</v>
          </cell>
          <cell r="E369" t="str">
            <v>un</v>
          </cell>
          <cell r="F369">
            <v>245.86</v>
          </cell>
        </row>
        <row r="370">
          <cell r="B370" t="str">
            <v>EQ45050150</v>
          </cell>
          <cell r="C370" t="str">
            <v>F5</v>
          </cell>
          <cell r="D370" t="str">
            <v>Compressor de ar. Aluguel produtivo.</v>
          </cell>
          <cell r="E370" t="str">
            <v>h</v>
          </cell>
          <cell r="F370">
            <v>26.28</v>
          </cell>
        </row>
        <row r="371">
          <cell r="B371" t="str">
            <v>ET60050100</v>
          </cell>
          <cell r="C371" t="str">
            <v>F6</v>
          </cell>
          <cell r="D371" t="str">
            <v>Concreto usinado 40Mpa.</v>
          </cell>
          <cell r="E371" t="str">
            <v>m3</v>
          </cell>
          <cell r="F371">
            <v>274.33999999999997</v>
          </cell>
        </row>
        <row r="372">
          <cell r="B372" t="str">
            <v>IP05100400</v>
          </cell>
          <cell r="C372" t="str">
            <v>F7</v>
          </cell>
          <cell r="D372" t="str">
            <v>Poste Multi-Uso de aco, reto, cilindrico de 5,60m.</v>
          </cell>
          <cell r="E372" t="str">
            <v>par</v>
          </cell>
          <cell r="F372">
            <v>1366</v>
          </cell>
        </row>
        <row r="373">
          <cell r="B373" t="str">
            <v>IP05100850</v>
          </cell>
          <cell r="C373" t="str">
            <v>F8</v>
          </cell>
          <cell r="D373" t="str">
            <v>Poste Multi-Uso de aco, reto, cilindrico de 9,5m.</v>
          </cell>
          <cell r="E373" t="str">
            <v>un</v>
          </cell>
          <cell r="F373">
            <v>2656.14</v>
          </cell>
        </row>
        <row r="374">
          <cell r="B374" t="str">
            <v>IP05250150</v>
          </cell>
          <cell r="C374" t="str">
            <v>F9</v>
          </cell>
          <cell r="D374" t="str">
            <v>Poste de aco, reto, de 4,50m ate 6m. Assentamento.</v>
          </cell>
          <cell r="E374" t="str">
            <v>un</v>
          </cell>
          <cell r="F374">
            <v>53.59</v>
          </cell>
        </row>
        <row r="375">
          <cell r="B375" t="str">
            <v>IP05250200</v>
          </cell>
          <cell r="C375" t="str">
            <v>F10</v>
          </cell>
          <cell r="D375" t="str">
            <v>Poste de aco, reto, de 7m ate 12m. Assentamento.</v>
          </cell>
          <cell r="E375" t="str">
            <v>un</v>
          </cell>
          <cell r="F375">
            <v>108.83</v>
          </cell>
        </row>
        <row r="376">
          <cell r="B376" t="str">
            <v>IP05500050</v>
          </cell>
          <cell r="C376" t="str">
            <v>F11</v>
          </cell>
          <cell r="D376" t="str">
            <v>Braco para luminaria de 0,39m.</v>
          </cell>
          <cell r="E376" t="str">
            <v>par</v>
          </cell>
          <cell r="F376">
            <v>63</v>
          </cell>
        </row>
        <row r="377">
          <cell r="B377" t="str">
            <v>IP05500250</v>
          </cell>
          <cell r="C377" t="str">
            <v>F12</v>
          </cell>
          <cell r="D377" t="str">
            <v>Braco para luminaria de 1,35m.</v>
          </cell>
          <cell r="E377" t="str">
            <v>par</v>
          </cell>
          <cell r="F377">
            <v>115</v>
          </cell>
        </row>
        <row r="378">
          <cell r="B378" t="str">
            <v>IP05550050</v>
          </cell>
          <cell r="C378" t="str">
            <v>F13</v>
          </cell>
          <cell r="D378" t="str">
            <v>Braco, padrao RIOLUZ.  Colocacao.</v>
          </cell>
          <cell r="E378" t="str">
            <v>un</v>
          </cell>
          <cell r="F378">
            <v>9.76</v>
          </cell>
        </row>
        <row r="379">
          <cell r="B379" t="str">
            <v>IP05600050</v>
          </cell>
          <cell r="C379" t="str">
            <v>F14</v>
          </cell>
          <cell r="D379" t="str">
            <v>Pintura de braco com 2 demaos de tinta Aluminac.</v>
          </cell>
          <cell r="E379" t="str">
            <v>un</v>
          </cell>
          <cell r="F379">
            <v>12.29</v>
          </cell>
        </row>
        <row r="380">
          <cell r="B380" t="str">
            <v>IP05600103</v>
          </cell>
          <cell r="C380" t="str">
            <v>F15</v>
          </cell>
          <cell r="D380" t="str">
            <v>Pintura de poste de aco, reto, de 4,5m ate 6m.</v>
          </cell>
          <cell r="E380" t="str">
            <v>un</v>
          </cell>
          <cell r="F380">
            <v>14.73</v>
          </cell>
        </row>
        <row r="381">
          <cell r="B381" t="str">
            <v>IP05600109</v>
          </cell>
          <cell r="C381" t="str">
            <v>F16</v>
          </cell>
          <cell r="D381" t="str">
            <v>Pintura de poste de aco reto, de 10m ate 15m.</v>
          </cell>
          <cell r="E381" t="str">
            <v>un</v>
          </cell>
          <cell r="F381">
            <v>54.04</v>
          </cell>
        </row>
        <row r="382">
          <cell r="B382" t="str">
            <v>IP45050250</v>
          </cell>
          <cell r="C382" t="str">
            <v>F17</v>
          </cell>
          <cell r="D382" t="str">
            <v>Rele fotoeletrico, tipo NA, tensao de 127V, 1200VA.</v>
          </cell>
          <cell r="E382" t="str">
            <v>un</v>
          </cell>
          <cell r="F382">
            <v>11.85</v>
          </cell>
        </row>
        <row r="383">
          <cell r="B383" t="str">
            <v>IP50050059</v>
          </cell>
          <cell r="C383" t="str">
            <v>F18</v>
          </cell>
          <cell r="D383" t="str">
            <v>Luminaria LRJ-25 para lampada de 70W ovoide.</v>
          </cell>
          <cell r="E383" t="str">
            <v>un</v>
          </cell>
          <cell r="F383">
            <v>305.18</v>
          </cell>
        </row>
        <row r="384">
          <cell r="B384" t="str">
            <v>IP50050250</v>
          </cell>
          <cell r="C384" t="str">
            <v>F19</v>
          </cell>
          <cell r="D384" t="str">
            <v>Luminaria LRJ-24 para lampada de 250W tubular.</v>
          </cell>
          <cell r="E384" t="str">
            <v>un</v>
          </cell>
          <cell r="F384">
            <v>361.15</v>
          </cell>
        </row>
        <row r="385">
          <cell r="B385" t="str">
            <v>IP50200106</v>
          </cell>
          <cell r="C385" t="str">
            <v>F20</v>
          </cell>
          <cell r="D385" t="str">
            <v>Nucleo simples para luminarias LRJ-09/16/25.</v>
          </cell>
          <cell r="E385" t="str">
            <v>un</v>
          </cell>
          <cell r="F385">
            <v>40</v>
          </cell>
        </row>
        <row r="386">
          <cell r="B386" t="str">
            <v>IP50200150</v>
          </cell>
          <cell r="C386" t="str">
            <v>F21</v>
          </cell>
          <cell r="D386" t="str">
            <v>Nucleo duplo para luminarias LRJ-01/17/23/24/30/31.</v>
          </cell>
          <cell r="E386" t="str">
            <v>un</v>
          </cell>
          <cell r="F386">
            <v>67</v>
          </cell>
        </row>
        <row r="387">
          <cell r="B387" t="str">
            <v>IP50250421</v>
          </cell>
          <cell r="C387" t="str">
            <v>F22</v>
          </cell>
          <cell r="D387" t="str">
            <v>Lampada de multivapor metalica (MVM) de 250W.</v>
          </cell>
          <cell r="E387" t="str">
            <v>un</v>
          </cell>
          <cell r="F387">
            <v>83.9</v>
          </cell>
        </row>
        <row r="388">
          <cell r="B388" t="str">
            <v>IP50400103</v>
          </cell>
          <cell r="C388" t="str">
            <v>F23</v>
          </cell>
          <cell r="D388" t="str">
            <v>Luminaria fechada com lampada de descarga.</v>
          </cell>
          <cell r="E388" t="str">
            <v>un</v>
          </cell>
          <cell r="F388">
            <v>9.76</v>
          </cell>
        </row>
        <row r="389">
          <cell r="B389" t="str">
            <v>IT25100121</v>
          </cell>
          <cell r="C389" t="str">
            <v>F24</v>
          </cell>
          <cell r="D389" t="str">
            <v>Kanalex diametro de 125mm (5" ).</v>
          </cell>
          <cell r="E389" t="str">
            <v>m</v>
          </cell>
          <cell r="F389">
            <v>10.89</v>
          </cell>
        </row>
        <row r="390">
          <cell r="B390" t="str">
            <v>RV1595005</v>
          </cell>
          <cell r="C390" t="str">
            <v>F25</v>
          </cell>
          <cell r="D390" t="str">
            <v>Piso de alerta em placas marmorizadas, cor vermelha.</v>
          </cell>
          <cell r="E390" t="str">
            <v>m2</v>
          </cell>
          <cell r="F390">
            <v>55.17</v>
          </cell>
        </row>
        <row r="391">
          <cell r="B391" t="str">
            <v>SC05100350</v>
          </cell>
          <cell r="C391" t="str">
            <v>F26</v>
          </cell>
          <cell r="D391" t="str">
            <v>Demolicao com equipamento concreto asfaltico 5cm.</v>
          </cell>
          <cell r="E391" t="str">
            <v>m2</v>
          </cell>
          <cell r="F391">
            <v>5.0999999999999996</v>
          </cell>
        </row>
        <row r="392">
          <cell r="B392" t="str">
            <v>SC05100400</v>
          </cell>
          <cell r="C392" t="str">
            <v>F27</v>
          </cell>
          <cell r="D392" t="str">
            <v>Demolicao com equipamento concreto asfaltico 10cm.</v>
          </cell>
          <cell r="E392" t="str">
            <v>m2</v>
          </cell>
          <cell r="F392">
            <v>7.64</v>
          </cell>
        </row>
        <row r="393">
          <cell r="B393" t="str">
            <v>SC05100450</v>
          </cell>
          <cell r="C393" t="str">
            <v>F28</v>
          </cell>
          <cell r="D393" t="str">
            <v>Demolicao equipamento concreto asfaltico 5cm l=1,20m.</v>
          </cell>
          <cell r="E393" t="str">
            <v>m2</v>
          </cell>
          <cell r="F393">
            <v>5.99</v>
          </cell>
        </row>
        <row r="394">
          <cell r="B394" t="str">
            <v>SC10100100</v>
          </cell>
          <cell r="C394" t="str">
            <v>F29</v>
          </cell>
          <cell r="D394" t="str">
            <v>Operador de trafego, nivel junior.</v>
          </cell>
          <cell r="E394" t="str">
            <v>h</v>
          </cell>
          <cell r="F394">
            <v>10.1</v>
          </cell>
        </row>
        <row r="395">
          <cell r="B395" t="str">
            <v>ST05051050</v>
          </cell>
          <cell r="C395" t="str">
            <v>F30</v>
          </cell>
          <cell r="D395" t="str">
            <v>Sinalizacao horizontal aplicada por aspersao.</v>
          </cell>
          <cell r="E395" t="str">
            <v>m2</v>
          </cell>
          <cell r="F395">
            <v>20.149999999999999</v>
          </cell>
        </row>
        <row r="396">
          <cell r="B396" t="str">
            <v>ST10150350</v>
          </cell>
          <cell r="C396" t="str">
            <v>F31</v>
          </cell>
          <cell r="D396" t="str">
            <v>Conjunto semaforico principal.</v>
          </cell>
          <cell r="E396" t="str">
            <v>un</v>
          </cell>
          <cell r="F396">
            <v>4662</v>
          </cell>
        </row>
        <row r="397">
          <cell r="B397" t="str">
            <v>ST10150400</v>
          </cell>
          <cell r="C397" t="str">
            <v>F32</v>
          </cell>
          <cell r="D397" t="str">
            <v>Conjunto semaforico repetidor.</v>
          </cell>
          <cell r="E397" t="str">
            <v>un</v>
          </cell>
          <cell r="F397">
            <v>2243.85</v>
          </cell>
        </row>
        <row r="398">
          <cell r="B398" t="str">
            <v>ST20100050</v>
          </cell>
          <cell r="C398" t="str">
            <v>F33</v>
          </cell>
          <cell r="D398" t="str">
            <v>Aluguel mensal de radio transmissor-receptor.</v>
          </cell>
          <cell r="E398" t="str">
            <v>mes</v>
          </cell>
          <cell r="F398">
            <v>70</v>
          </cell>
        </row>
        <row r="399">
          <cell r="B399" t="str">
            <v>ST15050100</v>
          </cell>
          <cell r="C399" t="str">
            <v>F34</v>
          </cell>
          <cell r="D399" t="str">
            <v>Portico, coluna tubular, em aco galvanizado.</v>
          </cell>
          <cell r="E399" t="str">
            <v>un</v>
          </cell>
          <cell r="F399">
            <v>35622.78</v>
          </cell>
        </row>
        <row r="400">
          <cell r="B400" t="str">
            <v>TC10050050</v>
          </cell>
          <cell r="C400" t="str">
            <v>F35</v>
          </cell>
          <cell r="D400" t="str">
            <v>Carga e descarga manual de material.</v>
          </cell>
          <cell r="E400" t="str">
            <v>t</v>
          </cell>
          <cell r="F400">
            <v>20.36</v>
          </cell>
        </row>
        <row r="401">
          <cell r="B401" t="str">
            <v>DR10050053</v>
          </cell>
          <cell r="C401" t="str">
            <v>F36</v>
          </cell>
          <cell r="D401" t="str">
            <v>Tubo de ferro fundido, ductil, classe K-9,ø 100mm.</v>
          </cell>
          <cell r="E401" t="str">
            <v>m</v>
          </cell>
          <cell r="F401">
            <v>139.33000000000001</v>
          </cell>
        </row>
        <row r="402">
          <cell r="B402" t="str">
            <v>ST05051800</v>
          </cell>
          <cell r="C402" t="str">
            <v>F37</v>
          </cell>
          <cell r="D402" t="str">
            <v>Tachao bidirecional, conforme especificacao CET-RIO.  Fornecimento.</v>
          </cell>
          <cell r="E402" t="str">
            <v>un</v>
          </cell>
          <cell r="F402">
            <v>21.9</v>
          </cell>
        </row>
        <row r="403">
          <cell r="B403" t="str">
            <v>IP50050253</v>
          </cell>
          <cell r="C403" t="str">
            <v>F38</v>
          </cell>
          <cell r="D403" t="str">
            <v>Luminaria LRJ-33 para lampada vapor de sodio ou multivapor metalico de 250W, IP-66, vidro curvo, corpo em aluminio injetado, para encaixe em tubo com diametro de 60,3mm, com equipamento auxiliar integrado (EM-RIOLUZ no 30), refletor em chapa de aluminio 9</v>
          </cell>
          <cell r="E403" t="str">
            <v>un</v>
          </cell>
          <cell r="F403">
            <v>515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7">
          <cell r="B7" t="str">
            <v>DESCRICAO DO INSUMO</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RELATÓRIO "/>
      <sheetName val="ESTRUTURA DE CONCRETO ARMADO"/>
      <sheetName val="MEMORIA DE CALCULO"/>
      <sheetName val="3. LEGENDA DE PORTAS - DEMOLIR"/>
      <sheetName val="3. LEGENDA DE JANELAS - DEMOLIR"/>
      <sheetName val="4. REMOÇÃO DE LOUÇAS"/>
      <sheetName val="MEMÓRIA DE CÁLCULO"/>
      <sheetName val="LICITAÇÃO"/>
      <sheetName val="BDI C DES"/>
      <sheetName val="BDI S DES"/>
      <sheetName val="COMPOSIÇÃO DE CUSTO"/>
      <sheetName val="CRONOGRAMA"/>
      <sheetName val="COTAÇÃO"/>
      <sheetName val="COTA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RESUMO"/>
      <sheetName val="ORÇAMENTO_DES"/>
      <sheetName val="MEM. CÁLCULO"/>
      <sheetName val="COMPOSIÇÃO"/>
      <sheetName val="COTAÇÕES"/>
      <sheetName val="BDI "/>
      <sheetName val="CRONOGRAMA"/>
    </sheetNames>
    <sheetDataSet>
      <sheetData sheetId="0">
        <row r="1">
          <cell r="A1" t="str">
            <v>PREFEITURA MUNICIPAL DE ANASTÁCIO</v>
          </cell>
        </row>
        <row r="2">
          <cell r="A2" t="str">
            <v>PREFEITURA MUNICIPAL DE BANDEIRANTES</v>
          </cell>
        </row>
        <row r="3">
          <cell r="A3" t="str">
            <v>PREFEITURA MUNICIPAL DE BODOQUENA</v>
          </cell>
        </row>
        <row r="4">
          <cell r="A4" t="str">
            <v>PREFEITURA MUNICIPAL DE ELDORADO</v>
          </cell>
        </row>
        <row r="5">
          <cell r="A5" t="str">
            <v>PREFEITURA MUNICIPAL DE NOVA ALVORADA DO SUL</v>
          </cell>
        </row>
        <row r="6">
          <cell r="A6" t="str">
            <v>PREFEITURA MUNICIPAL DE PORTO MURTINHO</v>
          </cell>
        </row>
        <row r="7">
          <cell r="A7" t="str">
            <v>PREFEITURA MUNICIPAL DE NAVIRAÍ</v>
          </cell>
        </row>
      </sheetData>
      <sheetData sheetId="1"/>
      <sheetData sheetId="2">
        <row r="8">
          <cell r="D8" t="str">
            <v>PREFEITURA MUNICIPAL DE PORTO MURTINHO</v>
          </cell>
        </row>
      </sheetData>
      <sheetData sheetId="3"/>
      <sheetData sheetId="4">
        <row r="2">
          <cell r="D2" t="str">
            <v>GOVERNO DO ESTADO DE MATO GROSSO DO SUL</v>
          </cell>
        </row>
      </sheetData>
      <sheetData sheetId="5"/>
      <sheetData sheetId="6">
        <row r="9">
          <cell r="B9" t="str">
            <v>SIST./REF.:</v>
          </cell>
        </row>
      </sheetData>
      <sheetData sheetId="7"/>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MEMORIA DE CALCULO AT"/>
      <sheetName val="COMPOSIÇÃO"/>
      <sheetName val="COTAÇÕES"/>
      <sheetName val="CRONOGRAMA"/>
      <sheetName val="BANCO DADOS ARQ"/>
      <sheetName val="BANCO DADOS INC"/>
      <sheetName val="BDI C DES"/>
      <sheetName val="BDI S DES"/>
      <sheetName val="LAD-2022-GINÁSIO-ORÇ-R05"/>
    </sheetNames>
    <sheetDataSet>
      <sheetData sheetId="0">
        <row r="1">
          <cell r="A1" t="str">
            <v>PREFEITURA MUNICIPAL DE ANASTÁCIO</v>
          </cell>
        </row>
      </sheetData>
      <sheetData sheetId="1" refreshError="1"/>
      <sheetData sheetId="2">
        <row r="8">
          <cell r="D8" t="str">
            <v>PREFEITURA MUNICIPAL DE LADÁRIO</v>
          </cell>
        </row>
      </sheetData>
      <sheetData sheetId="3">
        <row r="11">
          <cell r="B11" t="str">
            <v>SIST./REF.:</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MEMORIA DE CALCULO AT"/>
      <sheetName val="COMPOSIÇÃO"/>
      <sheetName val="COTAÇÕES"/>
      <sheetName val="BANCO DADOS ARQ"/>
      <sheetName val="BANCO DADOS INC"/>
      <sheetName val="BDI "/>
      <sheetName val="CRONOGRAMA"/>
      <sheetName val="Cópia de BAN-2021-CAMARA-ORÇAME"/>
    </sheetNames>
    <sheetDataSet>
      <sheetData sheetId="0"/>
      <sheetData sheetId="1"/>
      <sheetData sheetId="2"/>
      <sheetData sheetId="3"/>
      <sheetData sheetId="4"/>
      <sheetData sheetId="5">
        <row r="2">
          <cell r="C2" t="str">
            <v>PREFEITURA MUNICIPAL DE BANDEIRANTES</v>
          </cell>
        </row>
      </sheetData>
      <sheetData sheetId="6"/>
      <sheetData sheetId="7"/>
      <sheetData sheetId="8"/>
      <sheetData sheetId="9"/>
      <sheetData sheetId="10"/>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ITENS RELEVANTES"/>
      <sheetName val="ORÇAMENTO_DES"/>
      <sheetName val="MEMORIA DE CALCULO AT"/>
      <sheetName val="COMPOSIÇÃO"/>
      <sheetName val="COTAÇÕES"/>
      <sheetName val="BDI "/>
      <sheetName val="BDI S DES"/>
      <sheetName val="CRONOGRAMA"/>
      <sheetName val="BANCO DADOS ARQ"/>
      <sheetName val="BANCO DADOS INC"/>
      <sheetName val="PMU-2023-CASA LAR-PLA-R04"/>
    </sheetNames>
    <sheetDataSet>
      <sheetData sheetId="0" refreshError="1"/>
      <sheetData sheetId="1" refreshError="1"/>
      <sheetData sheetId="2" refreshError="1"/>
      <sheetData sheetId="3"/>
      <sheetData sheetId="4">
        <row r="2">
          <cell r="D2" t="str">
            <v>GOVERNO DO ESTADO DE MATO GROSSO DO SUL</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Planilha3"/>
      <sheetName val="referencia"/>
      <sheetName val="PLANILHA"/>
      <sheetName val="MEMÓRIA DE CÁLCULO"/>
      <sheetName val="COMPOSIÇÕES"/>
      <sheetName val="CRONOGRAMA"/>
      <sheetName val="COTAÇÕES"/>
      <sheetName val="ALVENARIA"/>
      <sheetName val="DEMOLIÇÕES"/>
      <sheetName val="AZULEJO E PISO E PEDRAS"/>
    </sheetNames>
    <sheetDataSet>
      <sheetData sheetId="0"/>
      <sheetData sheetId="1"/>
      <sheetData sheetId="2">
        <row r="3">
          <cell r="A3" t="str">
            <v>PREFEITURA MUNICIPAL DE ANASTÁCIO</v>
          </cell>
        </row>
        <row r="4">
          <cell r="A4" t="str">
            <v>PREFEITURA MUNICIPAL DE BANDEIRANTES</v>
          </cell>
        </row>
        <row r="5">
          <cell r="A5" t="str">
            <v>PREFEITURA MUNICIPAL DE BODOQUENA</v>
          </cell>
        </row>
        <row r="6">
          <cell r="A6" t="str">
            <v>PREFEITURA MUNICIPAL DE ELDORADO</v>
          </cell>
        </row>
        <row r="7">
          <cell r="A7" t="str">
            <v>PREFEITURA MUNICIPAL DE NOVA ALVORADA DO SUL</v>
          </cell>
        </row>
        <row r="8">
          <cell r="A8" t="str">
            <v>PREFEITURA MUNICIPAL DE PORTO MURTINHO</v>
          </cell>
        </row>
      </sheetData>
      <sheetData sheetId="3"/>
      <sheetData sheetId="4"/>
      <sheetData sheetId="5"/>
      <sheetData sheetId="6"/>
      <sheetData sheetId="7"/>
      <sheetData sheetId="8"/>
      <sheetData sheetId="9"/>
      <sheetData sheetId="1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RESUMO"/>
      <sheetName val="ORÇAMENTO_DES"/>
      <sheetName val="MEM. CÁLCULO"/>
      <sheetName val="COMPOSIÇÃO"/>
      <sheetName val="COTAÇÕES"/>
      <sheetName val="BDI "/>
      <sheetName val="CRONOGRAMA"/>
    </sheetNames>
    <sheetDataSet>
      <sheetData sheetId="0">
        <row r="1">
          <cell r="A1" t="str">
            <v>PREFEITURA MUNICIPAL DE ANASTÁCIO</v>
          </cell>
        </row>
      </sheetData>
      <sheetData sheetId="1"/>
      <sheetData sheetId="2">
        <row r="8">
          <cell r="D8" t="str">
            <v>PREFEITURA MUNICIPAL DE BANDEIRANTES</v>
          </cell>
        </row>
      </sheetData>
      <sheetData sheetId="3"/>
      <sheetData sheetId="4">
        <row r="2">
          <cell r="C2" t="str">
            <v>PREFEITURA MUNICIPAL DE BANDEIRANTES</v>
          </cell>
        </row>
        <row r="3">
          <cell r="C3" t="str">
            <v>SECRETARIA DE OBRAS</v>
          </cell>
        </row>
        <row r="9">
          <cell r="A9" t="str">
            <v>SIST./REF.:</v>
          </cell>
        </row>
      </sheetData>
      <sheetData sheetId="5"/>
      <sheetData sheetId="6"/>
      <sheetData sheetId="7"/>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_DES"/>
      <sheetName val="COMPOSIÇÃO"/>
      <sheetName val="CRONOGRAMA_DES"/>
      <sheetName val="BDI DESONERADO"/>
      <sheetName val="CAMADAS"/>
      <sheetName val="PAVIMENTAÇÃO"/>
    </sheetNames>
    <sheetDataSet>
      <sheetData sheetId="0">
        <row r="2">
          <cell r="A2" t="str">
            <v>PLANILHA DE ORÇAMENTO</v>
          </cell>
        </row>
        <row r="3">
          <cell r="A3" t="str">
            <v>Objeto:</v>
          </cell>
        </row>
      </sheetData>
      <sheetData sheetId="1"/>
      <sheetData sheetId="2"/>
      <sheetData sheetId="3"/>
      <sheetData sheetId="4"/>
      <sheetData sheetId="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MEMORIA DE CALCULO AT"/>
      <sheetName val="BANCO DADOS ARQ"/>
      <sheetName val="COMPOSIÇÃO"/>
      <sheetName val="BANCO DADOS INC"/>
      <sheetName val="COTAÇÕES (2)"/>
      <sheetName val="COTAÇÕES"/>
      <sheetName val="CRONOGRAMA"/>
      <sheetName val="BDI "/>
    </sheetNames>
    <sheetDataSet>
      <sheetData sheetId="0">
        <row r="1">
          <cell r="A1" t="str">
            <v>PREFEITURA MUNICIPAL DE ANASTÁCIO</v>
          </cell>
        </row>
      </sheetData>
      <sheetData sheetId="1"/>
      <sheetData sheetId="2">
        <row r="8">
          <cell r="D8" t="str">
            <v>PREFEITURA MUNICIPAL DE JARDIM</v>
          </cell>
        </row>
      </sheetData>
      <sheetData sheetId="3">
        <row r="6">
          <cell r="C6" t="str">
            <v>CONSTRUÇÃO DO CENTRO DE DIAGNÓSTICOS</v>
          </cell>
        </row>
      </sheetData>
      <sheetData sheetId="4"/>
      <sheetData sheetId="5"/>
      <sheetData sheetId="6">
        <row r="138">
          <cell r="C138" t="str">
            <v xml:space="preserve">CAIXA DE PASSAGEM PARA AR CONDICIONADO SPLIT </v>
          </cell>
        </row>
        <row r="180">
          <cell r="C180" t="str">
            <v>LUMINÁRIA LED QUADRADO DE EMBUTIR, 36W 3000K - FORNECIMENTO E INSTALAÇÃO</v>
          </cell>
        </row>
      </sheetData>
      <sheetData sheetId="7"/>
      <sheetData sheetId="8"/>
      <sheetData sheetId="9"/>
      <sheetData sheetId="10"/>
      <sheetData sheetId="11"/>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SCIP - MEMORIAL DE CALCULO - (22)  EXTINTOR DE INCÊNDIO" growShrinkType="overwriteClear" connectionId="20" xr16:uid="{00000000-0016-0000-0600-000007000000}" autoFormatId="16" applyNumberFormats="0" applyBorderFormats="0" applyFontFormats="0" applyPatternFormats="0"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PSCIP - MEMORIAL DE CALCULO - (22)  CONEXÕES DE TUBO HIDRANTE" connectionId="18" xr16:uid="{00000000-0016-0000-0600-000006000000}" autoFormatId="16" applyNumberFormats="0" applyBorderFormats="0" applyFontFormats="0" applyPatternFormats="0"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PSCIP - MEMORIAL DE CALCULO -(22)  - ORÇAMENTO - ILUMINAÇÃO DE EMERGÊNCIA" growShrinkType="overwriteClear" connectionId="22" xr16:uid="{00000000-0016-0000-0600-000005000000}" autoFormatId="16" applyNumberFormats="0" applyBorderFormats="0" applyFontFormats="0" applyPatternFormats="0"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PSCIP - MEMORIAL DE CALCULO - (22)  DISPOSITIVOS DE INCÊNDIO." growShrinkType="overwriteClear" connectionId="19" xr16:uid="{00000000-0016-0000-0600-000004000000}" autoFormatId="16" applyNumberFormats="0" applyBorderFormats="0" applyFontFormats="0" applyPatternFormats="0"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PSCIP - MEMORIAL DE CALCULO -  ACESSÓRIOS TUBOS HIDRANTE" growShrinkType="overwriteClear" connectionId="15" xr16:uid="{00000000-0016-0000-0600-000003000000}" autoFormatId="16" applyNumberFormats="0" applyBorderFormats="0" applyFontFormats="0" applyPatternFormats="0"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PSCIP - MEMORIAL DE CALCULO -(22)   - PLACAS DE SINALIZAÇÃO" growShrinkType="overwriteClear" connectionId="21" xr16:uid="{00000000-0016-0000-0600-000002000000}" autoFormatId="16" applyNumberFormats="0" applyBorderFormats="0" applyFontFormats="0" applyPatternFormats="0"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PSCIP - MEMORIAL DE CALCULO -  COMPRIMENTO DE TUBOS" connectionId="16" xr16:uid="{00000000-0016-0000-0600-000001000000}" autoFormatId="16" applyNumberFormats="0" applyBorderFormats="0" applyFontFormats="0" applyPatternFormats="0"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PSCIP - MEMORIAL DE CALCULO - (22)  CONEXÕES DE TUBO GÁS" connectionId="17" xr16:uid="{00000000-0016-0000-0600-000000000000}" autoFormatId="16" applyNumberFormats="0" applyBorderFormats="0" applyFontFormats="0" applyPatternFormats="0"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_1" headers="0" connectionId="14" xr16:uid="{00000000-0016-0000-0B00-000008000000}" autoFormatId="16" applyNumberFormats="0" applyBorderFormats="0" applyFontFormats="0" applyPatternFormats="0" applyAlignmentFormats="0" applyWidthHeightFormats="0">
  <queryTableRefresh headersInLastRefresh="0" nextId="7">
    <queryTableFields count="6">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dosExternos_2" headers="0" connectionId="12" xr16:uid="{00000000-0016-0000-0B00-000009000000}" autoFormatId="16" applyNumberFormats="0" applyBorderFormats="0" applyFontFormats="0" applyPatternFormats="0" applyAlignmentFormats="0" applyWidthHeightFormats="0">
  <queryTableRefresh headersInLastRefresh="0" nextId="4">
    <queryTableFields count="3">
      <queryTableField id="1" name="Column1" tableColumnId="1"/>
      <queryTableField id="2" name="Column2" tableColumnId="2"/>
      <queryTableField id="3" name="Column3" tableColumnId="3"/>
    </queryTableFields>
  </queryTableRefresh>
</queryTable>
</file>

<file path=xl/tables/_rels/table2.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ela3" displayName="Tabela3" ref="B12:L108" totalsRowShown="0" headerRowDxfId="38" dataDxfId="36" headerRowBorderDxfId="37" tableBorderDxfId="35" headerRowCellStyle="Vírgula">
  <autoFilter ref="B12:L108" xr:uid="{00000000-0009-0000-0100-000003000000}"/>
  <tableColumns count="11">
    <tableColumn id="1" xr3:uid="{00000000-0010-0000-0000-000001000000}" name="ITEM" dataDxfId="34"/>
    <tableColumn id="2" xr3:uid="{00000000-0010-0000-0000-000002000000}" name="SERVIÇO/ INSUMO" dataDxfId="33"/>
    <tableColumn id="3" xr3:uid="{00000000-0010-0000-0000-000003000000}" name="REFERENCIAL" dataDxfId="32"/>
    <tableColumn id="4" xr3:uid="{00000000-0010-0000-0000-000004000000}" name="CÓD ENG" dataDxfId="31"/>
    <tableColumn id="5" xr3:uid="{00000000-0010-0000-0000-000005000000}" name="CÓDIGO" dataDxfId="30"/>
    <tableColumn id="6" xr3:uid="{00000000-0010-0000-0000-000006000000}" name="DESCRIÇÃO" dataDxfId="29"/>
    <tableColumn id="7" xr3:uid="{00000000-0010-0000-0000-000007000000}" name="UNIDADE" dataDxfId="28"/>
    <tableColumn id="8" xr3:uid="{00000000-0010-0000-0000-000008000000}" name="QUANTIDADE" dataDxfId="27"/>
    <tableColumn id="9" xr3:uid="{00000000-0010-0000-0000-000009000000}" name="CUSTO UNITÁRIO" dataDxfId="26"/>
    <tableColumn id="10" xr3:uid="{00000000-0010-0000-0000-00000A000000}" name="CUSTO UNITÁRIO C/BDI" dataDxfId="25"/>
    <tableColumn id="11" xr3:uid="{00000000-0010-0000-0000-00000B000000}" name="CUSTO TOTAL C/ BDI" dataDxfId="24"/>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ela_ARQ___PORTAS_INSTALAR__2" displayName="Tabela_ARQ___PORTAS_INSTALAR__2" ref="B10:G17" tableType="queryTable" headerRowCount="0" totalsRowShown="0" headerRowDxfId="21" dataDxfId="20">
  <tableColumns count="6">
    <tableColumn id="1" xr3:uid="{00000000-0010-0000-0100-000001000000}" uniqueName="1" name="Column1" queryTableFieldId="1" headerRowDxfId="19" dataDxfId="18"/>
    <tableColumn id="2" xr3:uid="{00000000-0010-0000-0100-000002000000}" uniqueName="2" name="Column2" queryTableFieldId="2" headerRowDxfId="17" dataDxfId="16"/>
    <tableColumn id="3" xr3:uid="{00000000-0010-0000-0100-000003000000}" uniqueName="3" name="Column3" queryTableFieldId="3" headerRowDxfId="15" dataDxfId="14"/>
    <tableColumn id="4" xr3:uid="{00000000-0010-0000-0100-000004000000}" uniqueName="4" name="Column4" queryTableFieldId="4" headerRowDxfId="13" dataDxfId="12"/>
    <tableColumn id="5" xr3:uid="{00000000-0010-0000-0100-000005000000}" uniqueName="5" name="Column5" queryTableFieldId="5" headerRowDxfId="11" dataDxfId="10"/>
    <tableColumn id="6" xr3:uid="{00000000-0010-0000-0100-000006000000}" uniqueName="6" name="Column6" queryTableFieldId="6" headerRowDxfId="9" dataDxfId="8"/>
  </tableColumns>
  <tableStyleInfo name="TableStyleMedium7"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Tabela_AMBIENTES" displayName="Tabela_AMBIENTES" ref="B21:D29" tableType="queryTable" headerRowCount="0" totalsRowShown="0" headerRowDxfId="7" dataDxfId="6">
  <tableColumns count="3">
    <tableColumn id="1" xr3:uid="{00000000-0010-0000-0200-000001000000}" uniqueName="1" name="Column1" queryTableFieldId="1" headerRowDxfId="5" dataDxfId="4"/>
    <tableColumn id="2" xr3:uid="{00000000-0010-0000-0200-000002000000}" uniqueName="2" name="Column2" queryTableFieldId="2" headerRowDxfId="3" dataDxfId="2"/>
    <tableColumn id="3" xr3:uid="{00000000-0010-0000-0200-000003000000}" uniqueName="3" name="Column3" queryTableFieldId="3" headerRowDxfId="1" dataDxfId="0"/>
  </tableColumns>
  <tableStyleInfo name="TableStyleMedium7" showFirstColumn="0" showLastColumn="0" showRowStripes="0"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table" Target="../tables/table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8" Type="http://schemas.openxmlformats.org/officeDocument/2006/relationships/queryTable" Target="../queryTables/queryTable8.xml"/><Relationship Id="rId3" Type="http://schemas.openxmlformats.org/officeDocument/2006/relationships/queryTable" Target="../queryTables/queryTable3.xml"/><Relationship Id="rId7" Type="http://schemas.openxmlformats.org/officeDocument/2006/relationships/queryTable" Target="../queryTables/queryTable7.xml"/><Relationship Id="rId2" Type="http://schemas.openxmlformats.org/officeDocument/2006/relationships/queryTable" Target="../queryTables/queryTable2.xml"/><Relationship Id="rId1" Type="http://schemas.openxmlformats.org/officeDocument/2006/relationships/queryTable" Target="../queryTables/queryTable1.xml"/><Relationship Id="rId6" Type="http://schemas.openxmlformats.org/officeDocument/2006/relationships/queryTable" Target="../queryTables/queryTable6.xml"/><Relationship Id="rId5" Type="http://schemas.openxmlformats.org/officeDocument/2006/relationships/queryTable" Target="../queryTables/queryTable5.xml"/><Relationship Id="rId4" Type="http://schemas.openxmlformats.org/officeDocument/2006/relationships/queryTable" Target="../queryTables/queryTable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A14"/>
  <sheetViews>
    <sheetView workbookViewId="0"/>
  </sheetViews>
  <sheetFormatPr defaultColWidth="9.140625" defaultRowHeight="12.75" x14ac:dyDescent="0.2"/>
  <cols>
    <col min="1" max="1" width="50.5703125" style="10" customWidth="1"/>
    <col min="2" max="2" width="48.42578125" style="7" customWidth="1"/>
    <col min="3" max="16384" width="9.140625" style="7"/>
  </cols>
  <sheetData>
    <row r="1" spans="1:1" ht="91.5" customHeight="1" x14ac:dyDescent="0.2">
      <c r="A1" s="9" t="str">
        <f>[8]referencia!A3</f>
        <v>PREFEITURA MUNICIPAL DE ANASTÁCIO</v>
      </c>
    </row>
    <row r="2" spans="1:1" ht="81.75" customHeight="1" x14ac:dyDescent="0.2">
      <c r="A2" s="9" t="str">
        <f>[8]referencia!A4</f>
        <v>PREFEITURA MUNICIPAL DE BANDEIRANTES</v>
      </c>
    </row>
    <row r="3" spans="1:1" ht="70.5" customHeight="1" x14ac:dyDescent="0.2">
      <c r="A3" s="9" t="str">
        <f>[8]referencia!A5</f>
        <v>PREFEITURA MUNICIPAL DE BODOQUENA</v>
      </c>
    </row>
    <row r="4" spans="1:1" ht="96.75" customHeight="1" x14ac:dyDescent="0.2">
      <c r="A4" s="9" t="str">
        <f>[8]referencia!A6</f>
        <v>PREFEITURA MUNICIPAL DE ELDORADO</v>
      </c>
    </row>
    <row r="5" spans="1:1" ht="77.25" customHeight="1" x14ac:dyDescent="0.2">
      <c r="A5" s="9" t="str">
        <f>[8]referencia!A7</f>
        <v>PREFEITURA MUNICIPAL DE NOVA ALVORADA DO SUL</v>
      </c>
    </row>
    <row r="6" spans="1:1" ht="88.5" customHeight="1" x14ac:dyDescent="0.2">
      <c r="A6" s="9" t="str">
        <f>[8]referencia!A8</f>
        <v>PREFEITURA MUNICIPAL DE PORTO MURTINHO</v>
      </c>
    </row>
    <row r="7" spans="1:1" ht="87.75" customHeight="1" x14ac:dyDescent="0.2">
      <c r="A7" s="10" t="s">
        <v>94</v>
      </c>
    </row>
    <row r="8" spans="1:1" ht="87.75" customHeight="1" x14ac:dyDescent="0.2">
      <c r="A8" s="10" t="str">
        <f>REFERENCIA!A10</f>
        <v>PREFEITURA MUNICIPAL DE ÁGUA CLARA</v>
      </c>
    </row>
    <row r="9" spans="1:1" ht="87" customHeight="1" x14ac:dyDescent="0.2">
      <c r="A9" s="10" t="str">
        <f>REFERENCIA!A11</f>
        <v>PREFEITURA MUNICIPAL DE CAARAPÓ</v>
      </c>
    </row>
    <row r="10" spans="1:1" ht="87" customHeight="1" x14ac:dyDescent="0.2">
      <c r="A10" s="10" t="str">
        <f>REFERENCIA!A12</f>
        <v>PREFEITURA MUNICIPAL DE JARAGUARI</v>
      </c>
    </row>
    <row r="11" spans="1:1" ht="87" customHeight="1" x14ac:dyDescent="0.2">
      <c r="A11" s="10" t="str">
        <f>REFERENCIA!A13</f>
        <v>PREFEITURA MUNICIPAL DE JARDIM</v>
      </c>
    </row>
    <row r="12" spans="1:1" ht="87" customHeight="1" x14ac:dyDescent="0.2">
      <c r="A12" s="10" t="str">
        <f>REFERENCIA!A14</f>
        <v>PREFEITURA MUNICIPAL DE RIBAS DO RIO PARDO</v>
      </c>
    </row>
    <row r="13" spans="1:1" ht="87" customHeight="1" x14ac:dyDescent="0.2">
      <c r="A13" s="10" t="str">
        <f>REFERENCIA!A15</f>
        <v>PREFEITURA MUNICIPAL DE SELVÍRIA</v>
      </c>
    </row>
    <row r="14" spans="1:1" ht="105" customHeight="1" x14ac:dyDescent="0.2">
      <c r="A14" s="10" t="str">
        <f>REFERENCIA!A16</f>
        <v>PREFEITURA MUNICIPAL DE MIRANDA</v>
      </c>
    </row>
  </sheetData>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3:B42"/>
  <sheetViews>
    <sheetView workbookViewId="0"/>
  </sheetViews>
  <sheetFormatPr defaultColWidth="9.140625" defaultRowHeight="12.75" x14ac:dyDescent="0.2"/>
  <cols>
    <col min="1" max="1" width="57.85546875" style="7" customWidth="1"/>
    <col min="2" max="16384" width="9.140625" style="7"/>
  </cols>
  <sheetData>
    <row r="3" spans="1:2" x14ac:dyDescent="0.2">
      <c r="A3" s="6" t="s">
        <v>82</v>
      </c>
      <c r="B3" s="7" t="s">
        <v>83</v>
      </c>
    </row>
    <row r="4" spans="1:2" x14ac:dyDescent="0.2">
      <c r="A4" s="6" t="s">
        <v>84</v>
      </c>
      <c r="B4" s="7" t="s">
        <v>219</v>
      </c>
    </row>
    <row r="5" spans="1:2" x14ac:dyDescent="0.2">
      <c r="A5" s="6" t="s">
        <v>85</v>
      </c>
      <c r="B5" s="7" t="s">
        <v>86</v>
      </c>
    </row>
    <row r="6" spans="1:2" x14ac:dyDescent="0.2">
      <c r="A6" s="6" t="s">
        <v>87</v>
      </c>
      <c r="B6" s="7" t="s">
        <v>88</v>
      </c>
    </row>
    <row r="7" spans="1:2" x14ac:dyDescent="0.2">
      <c r="A7" s="6" t="s">
        <v>67</v>
      </c>
      <c r="B7" s="7" t="s">
        <v>218</v>
      </c>
    </row>
    <row r="8" spans="1:2" x14ac:dyDescent="0.2">
      <c r="A8" s="6" t="s">
        <v>89</v>
      </c>
      <c r="B8" s="7" t="s">
        <v>126</v>
      </c>
    </row>
    <row r="9" spans="1:2" x14ac:dyDescent="0.2">
      <c r="A9" s="6" t="s">
        <v>94</v>
      </c>
      <c r="B9" s="7" t="s">
        <v>105</v>
      </c>
    </row>
    <row r="10" spans="1:2" x14ac:dyDescent="0.2">
      <c r="A10" s="6" t="s">
        <v>220</v>
      </c>
      <c r="B10" s="7" t="s">
        <v>226</v>
      </c>
    </row>
    <row r="11" spans="1:2" x14ac:dyDescent="0.2">
      <c r="A11" s="6" t="s">
        <v>221</v>
      </c>
      <c r="B11" s="7" t="s">
        <v>227</v>
      </c>
    </row>
    <row r="12" spans="1:2" x14ac:dyDescent="0.2">
      <c r="A12" s="6" t="s">
        <v>222</v>
      </c>
    </row>
    <row r="13" spans="1:2" x14ac:dyDescent="0.2">
      <c r="A13" s="6" t="s">
        <v>223</v>
      </c>
      <c r="B13" s="7" t="s">
        <v>228</v>
      </c>
    </row>
    <row r="14" spans="1:2" x14ac:dyDescent="0.2">
      <c r="A14" s="6" t="s">
        <v>224</v>
      </c>
      <c r="B14" s="7" t="s">
        <v>229</v>
      </c>
    </row>
    <row r="15" spans="1:2" x14ac:dyDescent="0.2">
      <c r="A15" s="6" t="s">
        <v>225</v>
      </c>
      <c r="B15" s="7" t="s">
        <v>230</v>
      </c>
    </row>
    <row r="16" spans="1:2" x14ac:dyDescent="0.2">
      <c r="A16" s="6" t="s">
        <v>334</v>
      </c>
      <c r="B16" s="7" t="s">
        <v>335</v>
      </c>
    </row>
    <row r="17" spans="1:1" x14ac:dyDescent="0.2">
      <c r="A17" s="6"/>
    </row>
    <row r="18" spans="1:1" x14ac:dyDescent="0.2">
      <c r="A18" s="6"/>
    </row>
    <row r="21" spans="1:1" x14ac:dyDescent="0.2">
      <c r="A21" s="8" t="s">
        <v>49</v>
      </c>
    </row>
    <row r="22" spans="1:1" x14ac:dyDescent="0.2">
      <c r="A22" s="8" t="s">
        <v>50</v>
      </c>
    </row>
    <row r="23" spans="1:1" x14ac:dyDescent="0.2">
      <c r="A23" s="8" t="s">
        <v>90</v>
      </c>
    </row>
    <row r="24" spans="1:1" x14ac:dyDescent="0.2">
      <c r="A24" s="8" t="s">
        <v>91</v>
      </c>
    </row>
    <row r="25" spans="1:1" x14ac:dyDescent="0.2">
      <c r="A25" s="8" t="s">
        <v>92</v>
      </c>
    </row>
    <row r="26" spans="1:1" x14ac:dyDescent="0.2">
      <c r="A26" s="8" t="s">
        <v>51</v>
      </c>
    </row>
    <row r="27" spans="1:1" x14ac:dyDescent="0.2">
      <c r="A27" s="8" t="s">
        <v>93</v>
      </c>
    </row>
    <row r="29" spans="1:1" x14ac:dyDescent="0.2">
      <c r="A29" s="6" t="s">
        <v>97</v>
      </c>
    </row>
    <row r="30" spans="1:1" x14ac:dyDescent="0.2">
      <c r="A30" s="6" t="s">
        <v>98</v>
      </c>
    </row>
    <row r="31" spans="1:1" x14ac:dyDescent="0.2">
      <c r="A31" s="6" t="s">
        <v>99</v>
      </c>
    </row>
    <row r="32" spans="1:1" x14ac:dyDescent="0.2">
      <c r="A32" s="6" t="s">
        <v>100</v>
      </c>
    </row>
    <row r="33" spans="1:1" x14ac:dyDescent="0.2">
      <c r="A33" s="6" t="s">
        <v>101</v>
      </c>
    </row>
    <row r="34" spans="1:1" x14ac:dyDescent="0.2">
      <c r="A34" s="6" t="s">
        <v>102</v>
      </c>
    </row>
    <row r="35" spans="1:1" x14ac:dyDescent="0.2">
      <c r="A35" s="6" t="s">
        <v>96</v>
      </c>
    </row>
    <row r="36" spans="1:1" x14ac:dyDescent="0.2">
      <c r="A36" s="7" t="s">
        <v>231</v>
      </c>
    </row>
    <row r="37" spans="1:1" x14ac:dyDescent="0.2">
      <c r="A37" s="7" t="s">
        <v>232</v>
      </c>
    </row>
    <row r="38" spans="1:1" x14ac:dyDescent="0.2">
      <c r="A38" s="7" t="s">
        <v>233</v>
      </c>
    </row>
    <row r="39" spans="1:1" x14ac:dyDescent="0.2">
      <c r="A39" s="7" t="s">
        <v>234</v>
      </c>
    </row>
    <row r="40" spans="1:1" x14ac:dyDescent="0.2">
      <c r="A40" s="7" t="s">
        <v>235</v>
      </c>
    </row>
    <row r="41" spans="1:1" x14ac:dyDescent="0.2">
      <c r="A41" s="7" t="s">
        <v>236</v>
      </c>
    </row>
    <row r="42" spans="1:1" x14ac:dyDescent="0.2">
      <c r="A42" s="7" t="s">
        <v>336</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theme="4" tint="0.79998168889431442"/>
  </sheetPr>
  <dimension ref="A1:H32"/>
  <sheetViews>
    <sheetView workbookViewId="0"/>
  </sheetViews>
  <sheetFormatPr defaultColWidth="0" defaultRowHeight="12.75" customHeight="1" zeroHeight="1" x14ac:dyDescent="0.2"/>
  <cols>
    <col min="1" max="2" width="9.140625" style="1" customWidth="1"/>
    <col min="3" max="3" width="55.7109375" style="1" customWidth="1"/>
    <col min="4" max="4" width="54.7109375" style="1" customWidth="1"/>
    <col min="5" max="8" width="9.140625" style="1" hidden="1" customWidth="1"/>
    <col min="9" max="9" width="0" style="1" hidden="1" customWidth="1"/>
    <col min="10" max="16384" width="0" style="1" hidden="1"/>
  </cols>
  <sheetData>
    <row r="1" spans="1:4" ht="12.75" customHeight="1" x14ac:dyDescent="0.2">
      <c r="A1" s="5"/>
      <c r="B1" s="5"/>
      <c r="C1" s="5"/>
      <c r="D1" s="5"/>
    </row>
    <row r="2" spans="1:4" x14ac:dyDescent="0.2">
      <c r="A2" s="5"/>
      <c r="B2" s="5"/>
      <c r="C2" s="5"/>
      <c r="D2" s="5"/>
    </row>
    <row r="3" spans="1:4" x14ac:dyDescent="0.2">
      <c r="A3" s="5"/>
      <c r="B3" s="5"/>
      <c r="C3" s="5"/>
      <c r="D3" s="5"/>
    </row>
    <row r="4" spans="1:4" x14ac:dyDescent="0.2">
      <c r="A4" s="5"/>
      <c r="B4" s="5"/>
      <c r="C4" s="5"/>
      <c r="D4" s="5"/>
    </row>
    <row r="5" spans="1:4" x14ac:dyDescent="0.2">
      <c r="A5" s="5"/>
      <c r="B5" s="5"/>
      <c r="C5" s="5"/>
      <c r="D5" s="5"/>
    </row>
    <row r="6" spans="1:4" ht="13.5" thickBot="1" x14ac:dyDescent="0.25">
      <c r="A6" s="5"/>
      <c r="B6" s="5"/>
      <c r="C6" s="5"/>
      <c r="D6" s="5"/>
    </row>
    <row r="7" spans="1:4" ht="16.5" thickBot="1" x14ac:dyDescent="0.25">
      <c r="A7" s="5"/>
      <c r="B7" s="5"/>
      <c r="C7" s="404" t="s">
        <v>65</v>
      </c>
      <c r="D7" s="405"/>
    </row>
    <row r="8" spans="1:4" x14ac:dyDescent="0.2">
      <c r="A8" s="5"/>
      <c r="B8" s="5"/>
      <c r="C8" s="15" t="s">
        <v>66</v>
      </c>
      <c r="D8" s="16" t="s">
        <v>89</v>
      </c>
    </row>
    <row r="9" spans="1:4" x14ac:dyDescent="0.2">
      <c r="A9" s="5"/>
      <c r="B9" s="5"/>
      <c r="C9" s="17" t="s">
        <v>60</v>
      </c>
      <c r="D9" s="18" t="s">
        <v>452</v>
      </c>
    </row>
    <row r="10" spans="1:4" ht="12.75" customHeight="1" thickBot="1" x14ac:dyDescent="0.25">
      <c r="A10" s="5"/>
      <c r="B10" s="5"/>
      <c r="C10" s="19" t="s">
        <v>95</v>
      </c>
      <c r="D10" s="20" t="s">
        <v>102</v>
      </c>
    </row>
    <row r="11" spans="1:4" ht="14.25" thickBot="1" x14ac:dyDescent="0.25">
      <c r="A11" s="5"/>
      <c r="B11" s="5"/>
      <c r="C11" s="11"/>
      <c r="D11" s="14"/>
    </row>
    <row r="12" spans="1:4" ht="14.25" thickBot="1" x14ac:dyDescent="0.25">
      <c r="A12" s="5"/>
      <c r="B12" s="5"/>
      <c r="C12" s="406" t="s">
        <v>68</v>
      </c>
      <c r="D12" s="407"/>
    </row>
    <row r="13" spans="1:4" x14ac:dyDescent="0.2">
      <c r="A13" s="5"/>
      <c r="B13" s="5"/>
      <c r="C13" s="15" t="s">
        <v>69</v>
      </c>
      <c r="D13" s="44" t="s">
        <v>453</v>
      </c>
    </row>
    <row r="14" spans="1:4" x14ac:dyDescent="0.2">
      <c r="A14" s="5"/>
      <c r="B14" s="5"/>
      <c r="C14" s="17" t="s">
        <v>70</v>
      </c>
      <c r="D14" s="27" t="s">
        <v>491</v>
      </c>
    </row>
    <row r="15" spans="1:4" x14ac:dyDescent="0.2">
      <c r="A15" s="5"/>
      <c r="B15" s="5"/>
      <c r="C15" s="17" t="s">
        <v>71</v>
      </c>
      <c r="D15" s="18" t="s">
        <v>492</v>
      </c>
    </row>
    <row r="16" spans="1:4" x14ac:dyDescent="0.2">
      <c r="A16" s="5"/>
      <c r="B16" s="5"/>
      <c r="C16" s="21" t="s">
        <v>217</v>
      </c>
      <c r="D16" s="18" t="s">
        <v>490</v>
      </c>
    </row>
    <row r="17" spans="1:4" x14ac:dyDescent="0.2">
      <c r="A17" s="5"/>
      <c r="B17" s="5"/>
      <c r="C17" s="21" t="s">
        <v>104</v>
      </c>
      <c r="D17" s="18" t="s">
        <v>490</v>
      </c>
    </row>
    <row r="18" spans="1:4" ht="13.5" thickBot="1" x14ac:dyDescent="0.25">
      <c r="A18" s="5"/>
      <c r="B18" s="5"/>
      <c r="C18" s="19" t="s">
        <v>103</v>
      </c>
      <c r="D18" s="18" t="s">
        <v>451</v>
      </c>
    </row>
    <row r="19" spans="1:4" ht="14.25" thickBot="1" x14ac:dyDescent="0.25">
      <c r="A19" s="5"/>
      <c r="B19" s="5"/>
      <c r="C19" s="23" t="s">
        <v>74</v>
      </c>
      <c r="D19" s="12"/>
    </row>
    <row r="20" spans="1:4" ht="14.25" thickBot="1" x14ac:dyDescent="0.25">
      <c r="A20" s="5"/>
      <c r="B20" s="5"/>
      <c r="C20" s="406" t="s">
        <v>72</v>
      </c>
      <c r="D20" s="407"/>
    </row>
    <row r="21" spans="1:4" x14ac:dyDescent="0.2">
      <c r="A21" s="5"/>
      <c r="B21" s="5"/>
      <c r="C21" s="22" t="s">
        <v>73</v>
      </c>
      <c r="D21" s="1" t="s">
        <v>74</v>
      </c>
    </row>
    <row r="22" spans="1:4" x14ac:dyDescent="0.2">
      <c r="A22" s="5"/>
      <c r="B22" s="5"/>
      <c r="C22" s="17" t="s">
        <v>75</v>
      </c>
      <c r="D22" s="24" t="s">
        <v>76</v>
      </c>
    </row>
    <row r="23" spans="1:4" x14ac:dyDescent="0.2">
      <c r="A23" s="5"/>
      <c r="B23" s="5"/>
      <c r="C23" s="17" t="s">
        <v>64</v>
      </c>
      <c r="D23" s="18" t="s">
        <v>77</v>
      </c>
    </row>
    <row r="24" spans="1:4" ht="13.5" thickBot="1" x14ac:dyDescent="0.25">
      <c r="A24" s="5"/>
      <c r="B24" s="5"/>
      <c r="C24" s="19" t="s">
        <v>78</v>
      </c>
      <c r="D24" s="25">
        <f ca="1">TODAY()</f>
        <v>45166</v>
      </c>
    </row>
    <row r="25" spans="1:4" ht="14.25" thickBot="1" x14ac:dyDescent="0.25">
      <c r="A25" s="5"/>
      <c r="B25" s="5"/>
      <c r="C25" s="11"/>
      <c r="D25" s="13"/>
    </row>
    <row r="26" spans="1:4" ht="14.25" thickBot="1" x14ac:dyDescent="0.25">
      <c r="A26" s="5"/>
      <c r="B26" s="5"/>
      <c r="C26" s="406" t="s">
        <v>79</v>
      </c>
      <c r="D26" s="407"/>
    </row>
    <row r="27" spans="1:4" x14ac:dyDescent="0.2">
      <c r="A27" s="5"/>
      <c r="B27" s="5"/>
      <c r="C27" s="22" t="s">
        <v>73</v>
      </c>
      <c r="D27" s="23" t="str">
        <f>VLOOKUP(D8,REFERENCIA!A3:B15,2,FALSE)</f>
        <v>NELSON CINTRA RIBEIRO</v>
      </c>
    </row>
    <row r="28" spans="1:4" ht="13.5" thickBot="1" x14ac:dyDescent="0.25">
      <c r="A28" s="5"/>
      <c r="B28" s="5"/>
      <c r="C28" s="19" t="s">
        <v>80</v>
      </c>
      <c r="D28" s="26" t="s">
        <v>81</v>
      </c>
    </row>
    <row r="29" spans="1:4" ht="15.75" hidden="1" x14ac:dyDescent="0.2">
      <c r="C29" s="2"/>
      <c r="D29" s="3"/>
    </row>
    <row r="30" spans="1:4" ht="15.75" hidden="1" x14ac:dyDescent="0.2">
      <c r="C30" s="2"/>
      <c r="D30" s="3"/>
    </row>
    <row r="32" spans="1:4" hidden="1" x14ac:dyDescent="0.2">
      <c r="D32" s="4"/>
    </row>
  </sheetData>
  <sheetProtection selectLockedCells="1"/>
  <dataConsolidate/>
  <mergeCells count="4">
    <mergeCell ref="C7:D7"/>
    <mergeCell ref="C12:D12"/>
    <mergeCell ref="C20:D20"/>
    <mergeCell ref="C26:D26"/>
  </mergeCells>
  <dataValidations disablePrompts="1" count="1">
    <dataValidation type="decimal" allowBlank="1" showErrorMessage="1" error="Digite um valor em percentual._x000a__x000a_Ou seja um valor de 0% (zero) até 100% (cem). " sqref="D11" xr:uid="{00000000-0002-0000-0200-000000000000}">
      <formula1>0</formula1>
      <formula2>1</formula2>
    </dataValidation>
  </dataValidations>
  <pageMargins left="0.511811024" right="0.511811024" top="0.78740157499999996" bottom="0.78740157499999996" header="0.31496062000000002" footer="0.31496062000000002"/>
  <pageSetup paperSize="9" orientation="portrait" r:id="rId1"/>
  <drawing r:id="rId2"/>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200-000001000000}">
          <x14:formula1>
            <xm:f>REFERENCIA!$A$3:$A$16</xm:f>
          </x14:formula1>
          <xm:sqref>D8</xm:sqref>
        </x14:dataValidation>
        <x14:dataValidation type="list" allowBlank="1" showInputMessage="1" showErrorMessage="1" xr:uid="{00000000-0002-0000-0200-000002000000}">
          <x14:formula1>
            <xm:f>REFERENCIA!$A$29:$A$53</xm:f>
          </x14:formula1>
          <xm:sqref>D10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79998168889431442"/>
    <pageSetUpPr fitToPage="1"/>
  </sheetPr>
  <dimension ref="B2:I26"/>
  <sheetViews>
    <sheetView topLeftCell="A4" workbookViewId="0">
      <selection activeCell="H18" sqref="H18"/>
    </sheetView>
  </sheetViews>
  <sheetFormatPr defaultColWidth="8.85546875" defaultRowHeight="14.25" x14ac:dyDescent="0.2"/>
  <cols>
    <col min="1" max="1" width="8.85546875" style="361"/>
    <col min="2" max="3" width="11.140625" style="361" bestFit="1" customWidth="1"/>
    <col min="4" max="4" width="0.140625" style="361" customWidth="1"/>
    <col min="5" max="5" width="66.7109375" style="361" bestFit="1" customWidth="1"/>
    <col min="6" max="6" width="21.28515625" style="361" customWidth="1"/>
    <col min="7" max="7" width="5.5703125" style="361" bestFit="1" customWidth="1"/>
    <col min="8" max="8" width="16.28515625" style="361" bestFit="1" customWidth="1"/>
    <col min="9" max="9" width="11.28515625" style="361" customWidth="1"/>
    <col min="10" max="16384" width="8.85546875" style="361"/>
  </cols>
  <sheetData>
    <row r="2" spans="2:9" ht="14.45" customHeight="1" x14ac:dyDescent="0.2">
      <c r="B2" s="444"/>
      <c r="C2" s="445"/>
      <c r="D2" s="450" t="s">
        <v>1</v>
      </c>
      <c r="E2" s="451"/>
      <c r="F2" s="451"/>
      <c r="G2" s="451"/>
      <c r="H2" s="451"/>
      <c r="I2" s="452"/>
    </row>
    <row r="3" spans="2:9" ht="14.45" customHeight="1" x14ac:dyDescent="0.2">
      <c r="B3" s="446"/>
      <c r="C3" s="447"/>
      <c r="D3" s="453" t="s">
        <v>89</v>
      </c>
      <c r="E3" s="454"/>
      <c r="F3" s="454"/>
      <c r="G3" s="454"/>
      <c r="H3" s="454"/>
      <c r="I3" s="455"/>
    </row>
    <row r="4" spans="2:9" ht="14.45" customHeight="1" x14ac:dyDescent="0.2">
      <c r="B4" s="448"/>
      <c r="C4" s="449"/>
      <c r="D4" s="456" t="s">
        <v>26</v>
      </c>
      <c r="E4" s="457"/>
      <c r="F4" s="457"/>
      <c r="G4" s="457"/>
      <c r="H4" s="457"/>
      <c r="I4" s="458"/>
    </row>
    <row r="5" spans="2:9" ht="20.45" customHeight="1" x14ac:dyDescent="0.2">
      <c r="B5" s="459" t="s">
        <v>552</v>
      </c>
      <c r="C5" s="460"/>
      <c r="D5" s="460"/>
      <c r="E5" s="460"/>
      <c r="F5" s="460"/>
      <c r="G5" s="460"/>
      <c r="H5" s="460"/>
      <c r="I5" s="461"/>
    </row>
    <row r="6" spans="2:9" ht="14.45" customHeight="1" x14ac:dyDescent="0.2">
      <c r="B6" s="193" t="s">
        <v>58</v>
      </c>
      <c r="C6" s="424" t="s">
        <v>453</v>
      </c>
      <c r="D6" s="424"/>
      <c r="E6" s="424"/>
      <c r="F6" s="424"/>
      <c r="G6" s="443" t="s">
        <v>40</v>
      </c>
      <c r="H6" s="443"/>
      <c r="I6" s="443"/>
    </row>
    <row r="7" spans="2:9" ht="14.45" customHeight="1" x14ac:dyDescent="0.2">
      <c r="B7" s="193" t="s">
        <v>59</v>
      </c>
      <c r="C7" s="423" t="s">
        <v>102</v>
      </c>
      <c r="D7" s="424"/>
      <c r="E7" s="424"/>
      <c r="F7" s="424"/>
      <c r="G7" s="425" t="s">
        <v>553</v>
      </c>
      <c r="H7" s="426"/>
      <c r="I7" s="427"/>
    </row>
    <row r="8" spans="2:9" ht="14.45" customHeight="1" x14ac:dyDescent="0.2">
      <c r="B8" s="193" t="s">
        <v>60</v>
      </c>
      <c r="C8" s="423" t="s">
        <v>452</v>
      </c>
      <c r="D8" s="424"/>
      <c r="E8" s="424"/>
      <c r="F8" s="424"/>
      <c r="G8" s="425"/>
      <c r="H8" s="426"/>
      <c r="I8" s="427"/>
    </row>
    <row r="9" spans="2:9" ht="14.45" customHeight="1" x14ac:dyDescent="0.2">
      <c r="B9" s="193" t="s">
        <v>61</v>
      </c>
      <c r="C9" s="424" t="s">
        <v>558</v>
      </c>
      <c r="D9" s="424"/>
      <c r="E9" s="424"/>
      <c r="F9" s="424"/>
      <c r="G9" s="428"/>
      <c r="H9" s="429"/>
      <c r="I9" s="430"/>
    </row>
    <row r="10" spans="2:9" ht="14.45" customHeight="1" x14ac:dyDescent="0.2">
      <c r="B10" s="431" t="s">
        <v>554</v>
      </c>
      <c r="C10" s="432"/>
      <c r="D10" s="432"/>
      <c r="E10" s="432"/>
      <c r="F10" s="432"/>
      <c r="G10" s="433"/>
      <c r="H10" s="437" t="s">
        <v>29</v>
      </c>
      <c r="I10" s="439">
        <v>0.28819</v>
      </c>
    </row>
    <row r="11" spans="2:9" x14ac:dyDescent="0.2">
      <c r="B11" s="434"/>
      <c r="C11" s="435"/>
      <c r="D11" s="435"/>
      <c r="E11" s="435"/>
      <c r="F11" s="435"/>
      <c r="G11" s="436"/>
      <c r="H11" s="438"/>
      <c r="I11" s="440"/>
    </row>
    <row r="12" spans="2:9" x14ac:dyDescent="0.2">
      <c r="B12" s="362"/>
      <c r="C12" s="363"/>
      <c r="D12" s="363"/>
      <c r="E12" s="364"/>
      <c r="F12" s="365"/>
      <c r="I12" s="366"/>
    </row>
    <row r="13" spans="2:9" ht="14.45" customHeight="1" x14ac:dyDescent="0.2">
      <c r="B13" s="441"/>
      <c r="C13" s="441"/>
      <c r="D13" s="441"/>
      <c r="E13" s="441"/>
      <c r="F13" s="441"/>
      <c r="G13" s="441"/>
      <c r="H13" s="441"/>
      <c r="I13" s="441"/>
    </row>
    <row r="14" spans="2:9" x14ac:dyDescent="0.2">
      <c r="B14" s="442" t="s">
        <v>36</v>
      </c>
      <c r="C14" s="442"/>
      <c r="D14" s="367"/>
      <c r="E14" s="442" t="s">
        <v>44</v>
      </c>
      <c r="F14" s="442"/>
      <c r="G14" s="442"/>
      <c r="H14" s="368" t="s">
        <v>555</v>
      </c>
      <c r="I14" s="368" t="s">
        <v>556</v>
      </c>
    </row>
    <row r="15" spans="2:9" x14ac:dyDescent="0.2">
      <c r="B15" s="412" t="s">
        <v>426</v>
      </c>
      <c r="C15" s="412"/>
      <c r="D15" s="369"/>
      <c r="E15" s="413" t="s">
        <v>503</v>
      </c>
      <c r="F15" s="413"/>
      <c r="G15" s="413"/>
      <c r="H15" s="370">
        <v>16829.5</v>
      </c>
      <c r="I15" s="371">
        <v>0.16874539834271651</v>
      </c>
    </row>
    <row r="16" spans="2:9" ht="34.5" customHeight="1" x14ac:dyDescent="0.2">
      <c r="B16" s="412" t="s">
        <v>449</v>
      </c>
      <c r="C16" s="412"/>
      <c r="D16" s="369"/>
      <c r="E16" s="413" t="s">
        <v>559</v>
      </c>
      <c r="F16" s="413"/>
      <c r="G16" s="413"/>
      <c r="H16" s="370">
        <v>11319.78</v>
      </c>
      <c r="I16" s="371">
        <v>0.11350074483804722</v>
      </c>
    </row>
    <row r="17" spans="2:9" ht="14.25" customHeight="1" x14ac:dyDescent="0.2">
      <c r="B17" s="412" t="s">
        <v>425</v>
      </c>
      <c r="C17" s="412"/>
      <c r="D17" s="369"/>
      <c r="E17" s="413" t="s">
        <v>560</v>
      </c>
      <c r="F17" s="413"/>
      <c r="G17" s="413"/>
      <c r="H17" s="370">
        <v>2788.2</v>
      </c>
      <c r="I17" s="371">
        <v>2.79566190118044E-2</v>
      </c>
    </row>
    <row r="18" spans="2:9" ht="14.25" customHeight="1" x14ac:dyDescent="0.2">
      <c r="B18" s="412" t="s">
        <v>507</v>
      </c>
      <c r="C18" s="412"/>
      <c r="D18" s="369"/>
      <c r="E18" s="413" t="s">
        <v>508</v>
      </c>
      <c r="F18" s="413"/>
      <c r="G18" s="413"/>
      <c r="H18" s="370">
        <v>10277.56</v>
      </c>
      <c r="I18" s="371">
        <v>0.10305065249657859</v>
      </c>
    </row>
    <row r="19" spans="2:9" ht="14.25" customHeight="1" x14ac:dyDescent="0.2">
      <c r="B19" s="412" t="s">
        <v>322</v>
      </c>
      <c r="C19" s="412"/>
      <c r="D19" s="369"/>
      <c r="E19" s="413" t="s">
        <v>561</v>
      </c>
      <c r="F19" s="413"/>
      <c r="G19" s="413"/>
      <c r="H19" s="370">
        <v>7809.39</v>
      </c>
      <c r="I19" s="371">
        <v>7.8302898265761131E-2</v>
      </c>
    </row>
    <row r="20" spans="2:9" ht="14.25" customHeight="1" x14ac:dyDescent="0.2">
      <c r="B20" s="412" t="s">
        <v>480</v>
      </c>
      <c r="C20" s="412"/>
      <c r="D20" s="369"/>
      <c r="E20" s="413" t="s">
        <v>562</v>
      </c>
      <c r="F20" s="413"/>
      <c r="G20" s="413"/>
      <c r="H20" s="370">
        <v>7426.19</v>
      </c>
      <c r="I20" s="371">
        <v>7.4460642901969618E-2</v>
      </c>
    </row>
    <row r="21" spans="2:9" ht="14.25" customHeight="1" x14ac:dyDescent="0.2">
      <c r="B21" s="412" t="s">
        <v>506</v>
      </c>
      <c r="C21" s="412"/>
      <c r="D21" s="369"/>
      <c r="E21" s="413" t="s">
        <v>505</v>
      </c>
      <c r="F21" s="413"/>
      <c r="G21" s="413"/>
      <c r="H21" s="370">
        <v>4127.55</v>
      </c>
      <c r="I21" s="371">
        <v>4.1385963274576165E-2</v>
      </c>
    </row>
    <row r="22" spans="2:9" ht="14.25" customHeight="1" x14ac:dyDescent="0.2">
      <c r="B22" s="412" t="s">
        <v>428</v>
      </c>
      <c r="C22" s="412"/>
      <c r="D22" s="369"/>
      <c r="E22" s="413" t="s">
        <v>563</v>
      </c>
      <c r="F22" s="413"/>
      <c r="G22" s="413"/>
      <c r="H22" s="370">
        <v>3790.24</v>
      </c>
      <c r="I22" s="371">
        <v>3.8003836038771069E-2</v>
      </c>
    </row>
    <row r="23" spans="2:9" ht="14.25" customHeight="1" x14ac:dyDescent="0.2">
      <c r="B23" s="412" t="s">
        <v>479</v>
      </c>
      <c r="C23" s="412"/>
      <c r="D23" s="369"/>
      <c r="E23" s="413" t="s">
        <v>564</v>
      </c>
      <c r="F23" s="413"/>
      <c r="G23" s="413"/>
      <c r="H23" s="370">
        <v>3562.63</v>
      </c>
      <c r="I23" s="371">
        <v>3.5721644641713186E-2</v>
      </c>
    </row>
    <row r="24" spans="2:9" ht="14.25" customHeight="1" x14ac:dyDescent="0.2">
      <c r="B24" s="412" t="s">
        <v>476</v>
      </c>
      <c r="C24" s="412"/>
      <c r="D24" s="369"/>
      <c r="E24" s="413" t="s">
        <v>565</v>
      </c>
      <c r="F24" s="413"/>
      <c r="G24" s="413"/>
      <c r="H24" s="370">
        <v>3149.43</v>
      </c>
      <c r="I24" s="371">
        <v>3.1578586404973505E-2</v>
      </c>
    </row>
    <row r="25" spans="2:9" x14ac:dyDescent="0.2">
      <c r="B25" s="414"/>
      <c r="C25" s="415"/>
      <c r="D25" s="415"/>
      <c r="E25" s="416"/>
      <c r="F25" s="420"/>
      <c r="G25" s="421"/>
      <c r="H25" s="422"/>
      <c r="I25" s="408"/>
    </row>
    <row r="26" spans="2:9" x14ac:dyDescent="0.2">
      <c r="B26" s="417"/>
      <c r="C26" s="418"/>
      <c r="D26" s="418"/>
      <c r="E26" s="419"/>
      <c r="F26" s="410" t="s">
        <v>557</v>
      </c>
      <c r="G26" s="411"/>
      <c r="H26" s="372">
        <v>99733.090000000026</v>
      </c>
      <c r="I26" s="409"/>
    </row>
  </sheetData>
  <mergeCells count="41">
    <mergeCell ref="C6:F6"/>
    <mergeCell ref="G6:I6"/>
    <mergeCell ref="B2:C4"/>
    <mergeCell ref="D2:I2"/>
    <mergeCell ref="D3:I3"/>
    <mergeCell ref="D4:I4"/>
    <mergeCell ref="B5:I5"/>
    <mergeCell ref="B16:C16"/>
    <mergeCell ref="E16:G16"/>
    <mergeCell ref="C7:F7"/>
    <mergeCell ref="G7:I9"/>
    <mergeCell ref="C8:F8"/>
    <mergeCell ref="C9:F9"/>
    <mergeCell ref="B10:G11"/>
    <mergeCell ref="H10:H11"/>
    <mergeCell ref="I10:I11"/>
    <mergeCell ref="B13:I13"/>
    <mergeCell ref="B14:C14"/>
    <mergeCell ref="E14:G14"/>
    <mergeCell ref="B15:C15"/>
    <mergeCell ref="E15:G15"/>
    <mergeCell ref="B17:C17"/>
    <mergeCell ref="E17:G17"/>
    <mergeCell ref="B18:C18"/>
    <mergeCell ref="E18:G18"/>
    <mergeCell ref="B19:C19"/>
    <mergeCell ref="E19:G19"/>
    <mergeCell ref="B20:C20"/>
    <mergeCell ref="E20:G20"/>
    <mergeCell ref="B21:C21"/>
    <mergeCell ref="E21:G21"/>
    <mergeCell ref="B22:C22"/>
    <mergeCell ref="E22:G22"/>
    <mergeCell ref="I25:I26"/>
    <mergeCell ref="F26:G26"/>
    <mergeCell ref="B23:C23"/>
    <mergeCell ref="E23:G23"/>
    <mergeCell ref="B24:C24"/>
    <mergeCell ref="E24:G24"/>
    <mergeCell ref="B25:E26"/>
    <mergeCell ref="F25:H25"/>
  </mergeCells>
  <pageMargins left="0.7" right="0.7" top="0.75" bottom="0.75" header="0.3" footer="0.3"/>
  <pageSetup paperSize="9" scale="91" fitToHeight="0" orientation="landscape" horizontalDpi="4294967292" verticalDpi="300"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tabColor theme="4" tint="0.79998168889431442"/>
    <pageSetUpPr fitToPage="1"/>
  </sheetPr>
  <dimension ref="B1:Y120"/>
  <sheetViews>
    <sheetView tabSelected="1" zoomScale="80" zoomScaleNormal="80" workbookViewId="0">
      <selection activeCell="Y15" sqref="Y15"/>
    </sheetView>
  </sheetViews>
  <sheetFormatPr defaultColWidth="9.140625" defaultRowHeight="15" x14ac:dyDescent="0.25"/>
  <cols>
    <col min="1" max="1" width="9.140625" style="254"/>
    <col min="2" max="2" width="10" style="254" customWidth="1"/>
    <col min="3" max="3" width="16.42578125" style="254" customWidth="1"/>
    <col min="4" max="4" width="12.85546875" style="254" customWidth="1"/>
    <col min="5" max="5" width="12.5703125" style="254" customWidth="1"/>
    <col min="6" max="6" width="13.42578125" style="396" customWidth="1"/>
    <col min="7" max="7" width="60.7109375" style="397" customWidth="1"/>
    <col min="8" max="8" width="9.85546875" style="254" customWidth="1"/>
    <col min="9" max="9" width="13.5703125" style="402" customWidth="1"/>
    <col min="10" max="10" width="15.5703125" style="403" customWidth="1"/>
    <col min="11" max="11" width="19.140625" style="402" customWidth="1"/>
    <col min="12" max="12" width="18.85546875" style="402" customWidth="1"/>
    <col min="13" max="24" width="0" style="254" hidden="1" customWidth="1"/>
    <col min="25" max="25" width="16.7109375" style="254" customWidth="1"/>
    <col min="26" max="26" width="18" style="254" customWidth="1"/>
    <col min="27" max="16384" width="9.140625" style="254"/>
  </cols>
  <sheetData>
    <row r="1" spans="2:12" x14ac:dyDescent="0.25">
      <c r="B1" s="330"/>
      <c r="C1" s="330"/>
      <c r="D1" s="330"/>
      <c r="E1" s="330"/>
      <c r="F1" s="374"/>
      <c r="G1" s="375"/>
      <c r="H1" s="330"/>
      <c r="I1" s="376"/>
      <c r="J1" s="377"/>
      <c r="K1" s="376"/>
      <c r="L1" s="376"/>
    </row>
    <row r="2" spans="2:12" x14ac:dyDescent="0.25">
      <c r="B2" s="327"/>
      <c r="C2" s="66"/>
      <c r="D2" s="67" t="s">
        <v>1</v>
      </c>
      <c r="E2" s="68"/>
      <c r="F2" s="69"/>
      <c r="G2" s="70"/>
      <c r="H2" s="71"/>
      <c r="I2" s="72"/>
      <c r="J2" s="73"/>
      <c r="K2" s="72"/>
      <c r="L2" s="328"/>
    </row>
    <row r="3" spans="2:12" ht="15.75" x14ac:dyDescent="0.25">
      <c r="B3" s="329"/>
      <c r="C3" s="330"/>
      <c r="D3" s="74" t="s">
        <v>89</v>
      </c>
      <c r="E3" s="75"/>
      <c r="F3" s="76"/>
      <c r="G3" s="77"/>
      <c r="H3" s="78"/>
      <c r="I3" s="79"/>
      <c r="J3" s="80"/>
      <c r="K3" s="79"/>
      <c r="L3" s="331"/>
    </row>
    <row r="4" spans="2:12" x14ac:dyDescent="0.2">
      <c r="B4" s="332"/>
      <c r="C4" s="81"/>
      <c r="D4" s="67" t="s">
        <v>26</v>
      </c>
      <c r="E4" s="68"/>
      <c r="F4" s="82"/>
      <c r="G4" s="70"/>
      <c r="H4" s="71"/>
      <c r="I4" s="72"/>
      <c r="J4" s="73"/>
      <c r="K4" s="72"/>
      <c r="L4" s="328"/>
    </row>
    <row r="5" spans="2:12" ht="18" x14ac:dyDescent="0.25">
      <c r="B5" s="472" t="s">
        <v>539</v>
      </c>
      <c r="C5" s="473"/>
      <c r="D5" s="473"/>
      <c r="E5" s="473"/>
      <c r="F5" s="473"/>
      <c r="G5" s="473"/>
      <c r="H5" s="473"/>
      <c r="I5" s="473"/>
      <c r="J5" s="473"/>
      <c r="K5" s="473"/>
      <c r="L5" s="474"/>
    </row>
    <row r="6" spans="2:12" x14ac:dyDescent="0.25">
      <c r="B6" s="333" t="s">
        <v>58</v>
      </c>
      <c r="C6" s="86" t="s">
        <v>453</v>
      </c>
      <c r="D6" s="84"/>
      <c r="E6" s="84"/>
      <c r="F6" s="85"/>
      <c r="G6" s="86"/>
      <c r="H6" s="86"/>
      <c r="I6" s="87"/>
      <c r="J6" s="478" t="s">
        <v>40</v>
      </c>
      <c r="K6" s="479"/>
      <c r="L6" s="480"/>
    </row>
    <row r="7" spans="2:12" x14ac:dyDescent="0.25">
      <c r="B7" s="334" t="s">
        <v>59</v>
      </c>
      <c r="C7" s="88" t="s">
        <v>102</v>
      </c>
      <c r="D7" s="89"/>
      <c r="E7" s="89"/>
      <c r="F7" s="90"/>
      <c r="G7" s="91"/>
      <c r="H7" s="91"/>
      <c r="I7" s="92"/>
      <c r="J7" s="481" t="s">
        <v>355</v>
      </c>
      <c r="K7" s="482"/>
      <c r="L7" s="483"/>
    </row>
    <row r="8" spans="2:12" ht="15" customHeight="1" x14ac:dyDescent="0.25">
      <c r="B8" s="333" t="s">
        <v>60</v>
      </c>
      <c r="C8" s="83" t="s">
        <v>452</v>
      </c>
      <c r="D8" s="84"/>
      <c r="E8" s="84"/>
      <c r="F8" s="85"/>
      <c r="G8" s="86"/>
      <c r="H8" s="86"/>
      <c r="I8" s="87"/>
      <c r="J8" s="481"/>
      <c r="K8" s="482"/>
      <c r="L8" s="483"/>
    </row>
    <row r="9" spans="2:12" ht="15.75" customHeight="1" x14ac:dyDescent="0.25">
      <c r="B9" s="334" t="s">
        <v>29</v>
      </c>
      <c r="C9" s="93">
        <v>0.28819</v>
      </c>
      <c r="D9" s="93"/>
      <c r="E9" s="84"/>
      <c r="F9" s="85"/>
      <c r="G9" s="86"/>
      <c r="H9" s="86"/>
      <c r="I9" s="92"/>
      <c r="J9" s="484"/>
      <c r="K9" s="485"/>
      <c r="L9" s="486"/>
    </row>
    <row r="10" spans="2:12" ht="16.5" customHeight="1" x14ac:dyDescent="0.25">
      <c r="B10" s="334" t="s">
        <v>61</v>
      </c>
      <c r="C10" s="94" t="s">
        <v>558</v>
      </c>
      <c r="D10" s="95"/>
      <c r="E10" s="95"/>
      <c r="F10" s="96"/>
      <c r="G10" s="97"/>
      <c r="H10" s="98"/>
      <c r="I10" s="99"/>
      <c r="J10" s="475" t="s">
        <v>39</v>
      </c>
      <c r="K10" s="475"/>
      <c r="L10" s="335">
        <v>45135</v>
      </c>
    </row>
    <row r="11" spans="2:12" ht="21" x14ac:dyDescent="0.25">
      <c r="B11" s="336" t="s">
        <v>62</v>
      </c>
      <c r="C11" s="100" t="s">
        <v>491</v>
      </c>
      <c r="D11" s="101"/>
      <c r="E11" s="101"/>
      <c r="F11" s="102"/>
      <c r="G11" s="103"/>
      <c r="H11" s="104" t="s">
        <v>63</v>
      </c>
      <c r="I11" s="105">
        <v>90</v>
      </c>
      <c r="J11" s="106" t="s">
        <v>9</v>
      </c>
      <c r="K11" s="476"/>
      <c r="L11" s="477"/>
    </row>
    <row r="12" spans="2:12" x14ac:dyDescent="0.25">
      <c r="B12" s="337" t="s">
        <v>36</v>
      </c>
      <c r="C12" s="107" t="s">
        <v>45</v>
      </c>
      <c r="D12" s="107" t="s">
        <v>43</v>
      </c>
      <c r="E12" s="107" t="s">
        <v>163</v>
      </c>
      <c r="F12" s="107" t="s">
        <v>31</v>
      </c>
      <c r="G12" s="107" t="s">
        <v>44</v>
      </c>
      <c r="H12" s="107" t="s">
        <v>32</v>
      </c>
      <c r="I12" s="108" t="s">
        <v>33</v>
      </c>
      <c r="J12" s="109" t="s">
        <v>46</v>
      </c>
      <c r="K12" s="108" t="s">
        <v>47</v>
      </c>
      <c r="L12" s="338" t="s">
        <v>128</v>
      </c>
    </row>
    <row r="13" spans="2:12" x14ac:dyDescent="0.25">
      <c r="B13" s="339"/>
      <c r="C13" s="354"/>
      <c r="D13" s="355"/>
      <c r="E13" s="355"/>
      <c r="F13" s="356"/>
      <c r="G13" s="357" t="s">
        <v>453</v>
      </c>
      <c r="H13" s="358"/>
      <c r="I13" s="359"/>
      <c r="J13" s="230"/>
      <c r="K13" s="359"/>
      <c r="L13" s="351">
        <v>99733.090000000026</v>
      </c>
    </row>
    <row r="14" spans="2:12" x14ac:dyDescent="0.25">
      <c r="B14" s="340" t="s">
        <v>413</v>
      </c>
      <c r="C14" s="231"/>
      <c r="D14" s="231"/>
      <c r="E14" s="231"/>
      <c r="F14" s="232"/>
      <c r="G14" s="233" t="s">
        <v>321</v>
      </c>
      <c r="H14" s="234"/>
      <c r="I14" s="235"/>
      <c r="J14" s="236"/>
      <c r="K14" s="235"/>
      <c r="L14" s="341">
        <v>4405.6799999999994</v>
      </c>
    </row>
    <row r="15" spans="2:12" x14ac:dyDescent="0.25">
      <c r="B15" s="342" t="s">
        <v>414</v>
      </c>
      <c r="C15" s="237"/>
      <c r="D15" s="237"/>
      <c r="E15" s="237"/>
      <c r="F15" s="238"/>
      <c r="G15" s="239" t="s">
        <v>323</v>
      </c>
      <c r="H15" s="240"/>
      <c r="I15" s="241"/>
      <c r="J15" s="242"/>
      <c r="K15" s="241"/>
      <c r="L15" s="343">
        <v>4070.53</v>
      </c>
    </row>
    <row r="16" spans="2:12" ht="25.5" x14ac:dyDescent="0.25">
      <c r="B16" s="344" t="s">
        <v>415</v>
      </c>
      <c r="C16" s="243" t="s">
        <v>48</v>
      </c>
      <c r="D16" s="243" t="s">
        <v>49</v>
      </c>
      <c r="E16" s="243" t="s">
        <v>415</v>
      </c>
      <c r="F16" s="244">
        <v>97633</v>
      </c>
      <c r="G16" s="187" t="s">
        <v>566</v>
      </c>
      <c r="H16" s="188" t="s">
        <v>38</v>
      </c>
      <c r="I16" s="245">
        <v>124.518</v>
      </c>
      <c r="J16" s="189" t="s">
        <v>567</v>
      </c>
      <c r="K16" s="245">
        <v>22.71</v>
      </c>
      <c r="L16" s="345">
        <v>2827.8</v>
      </c>
    </row>
    <row r="17" spans="2:25" ht="25.5" x14ac:dyDescent="0.25">
      <c r="B17" s="344" t="s">
        <v>458</v>
      </c>
      <c r="C17" s="243" t="s">
        <v>48</v>
      </c>
      <c r="D17" s="243" t="s">
        <v>49</v>
      </c>
      <c r="E17" s="243" t="s">
        <v>458</v>
      </c>
      <c r="F17" s="244">
        <v>97635</v>
      </c>
      <c r="G17" s="187" t="s">
        <v>568</v>
      </c>
      <c r="H17" s="188" t="s">
        <v>38</v>
      </c>
      <c r="I17" s="245">
        <v>33.6</v>
      </c>
      <c r="J17" s="189" t="s">
        <v>569</v>
      </c>
      <c r="K17" s="245">
        <v>15</v>
      </c>
      <c r="L17" s="345">
        <v>504</v>
      </c>
    </row>
    <row r="18" spans="2:25" ht="25.5" x14ac:dyDescent="0.25">
      <c r="B18" s="344" t="s">
        <v>459</v>
      </c>
      <c r="C18" s="243" t="s">
        <v>48</v>
      </c>
      <c r="D18" s="243" t="s">
        <v>49</v>
      </c>
      <c r="E18" s="243" t="s">
        <v>459</v>
      </c>
      <c r="F18" s="244">
        <v>97621</v>
      </c>
      <c r="G18" s="187" t="s">
        <v>570</v>
      </c>
      <c r="H18" s="188" t="s">
        <v>571</v>
      </c>
      <c r="I18" s="245">
        <v>6.3</v>
      </c>
      <c r="J18" s="189" t="s">
        <v>572</v>
      </c>
      <c r="K18" s="245">
        <v>117.26</v>
      </c>
      <c r="L18" s="345">
        <v>738.73</v>
      </c>
    </row>
    <row r="19" spans="2:25" x14ac:dyDescent="0.25">
      <c r="B19" s="342" t="s">
        <v>416</v>
      </c>
      <c r="C19" s="237"/>
      <c r="D19" s="237"/>
      <c r="E19" s="237"/>
      <c r="F19" s="238"/>
      <c r="G19" s="239" t="s">
        <v>324</v>
      </c>
      <c r="H19" s="240"/>
      <c r="I19" s="241"/>
      <c r="J19" s="242"/>
      <c r="K19" s="241"/>
      <c r="L19" s="346">
        <v>335.15</v>
      </c>
    </row>
    <row r="20" spans="2:25" ht="25.5" x14ac:dyDescent="0.25">
      <c r="B20" s="344" t="s">
        <v>417</v>
      </c>
      <c r="C20" s="243" t="s">
        <v>48</v>
      </c>
      <c r="D20" s="243" t="s">
        <v>49</v>
      </c>
      <c r="E20" s="243" t="s">
        <v>417</v>
      </c>
      <c r="F20" s="244">
        <v>97644</v>
      </c>
      <c r="G20" s="187" t="s">
        <v>573</v>
      </c>
      <c r="H20" s="188" t="s">
        <v>38</v>
      </c>
      <c r="I20" s="245">
        <v>25.62</v>
      </c>
      <c r="J20" s="189" t="s">
        <v>574</v>
      </c>
      <c r="K20" s="245">
        <v>9.23</v>
      </c>
      <c r="L20" s="345">
        <v>236.47</v>
      </c>
    </row>
    <row r="21" spans="2:25" ht="25.5" x14ac:dyDescent="0.25">
      <c r="B21" s="344" t="s">
        <v>418</v>
      </c>
      <c r="C21" s="243" t="s">
        <v>48</v>
      </c>
      <c r="D21" s="243" t="s">
        <v>49</v>
      </c>
      <c r="E21" s="243" t="s">
        <v>418</v>
      </c>
      <c r="F21" s="244">
        <v>97663</v>
      </c>
      <c r="G21" s="187" t="s">
        <v>575</v>
      </c>
      <c r="H21" s="188" t="s">
        <v>106</v>
      </c>
      <c r="I21" s="245">
        <v>4</v>
      </c>
      <c r="J21" s="189" t="s">
        <v>576</v>
      </c>
      <c r="K21" s="245">
        <v>12.17</v>
      </c>
      <c r="L21" s="345">
        <v>48.68</v>
      </c>
    </row>
    <row r="22" spans="2:25" ht="25.5" x14ac:dyDescent="0.25">
      <c r="B22" s="344" t="s">
        <v>419</v>
      </c>
      <c r="C22" s="243" t="s">
        <v>48</v>
      </c>
      <c r="D22" s="243" t="s">
        <v>49</v>
      </c>
      <c r="E22" s="243" t="s">
        <v>419</v>
      </c>
      <c r="F22" s="244">
        <v>97666</v>
      </c>
      <c r="G22" s="187" t="s">
        <v>577</v>
      </c>
      <c r="H22" s="188" t="s">
        <v>106</v>
      </c>
      <c r="I22" s="245">
        <v>4</v>
      </c>
      <c r="J22" s="189" t="s">
        <v>578</v>
      </c>
      <c r="K22" s="245">
        <v>8.8699999999999992</v>
      </c>
      <c r="L22" s="345">
        <v>35.479999999999997</v>
      </c>
    </row>
    <row r="23" spans="2:25" ht="25.5" x14ac:dyDescent="0.25">
      <c r="B23" s="344" t="s">
        <v>420</v>
      </c>
      <c r="C23" s="243" t="s">
        <v>48</v>
      </c>
      <c r="D23" s="243" t="s">
        <v>49</v>
      </c>
      <c r="E23" s="243" t="s">
        <v>420</v>
      </c>
      <c r="F23" s="244">
        <v>97665</v>
      </c>
      <c r="G23" s="187" t="s">
        <v>579</v>
      </c>
      <c r="H23" s="188" t="s">
        <v>106</v>
      </c>
      <c r="I23" s="245">
        <v>11</v>
      </c>
      <c r="J23" s="189" t="s">
        <v>580</v>
      </c>
      <c r="K23" s="245">
        <v>1.32</v>
      </c>
      <c r="L23" s="345">
        <v>14.52</v>
      </c>
    </row>
    <row r="24" spans="2:25" x14ac:dyDescent="0.25">
      <c r="B24" s="378"/>
      <c r="C24" s="379"/>
      <c r="D24" s="379"/>
      <c r="E24" s="379"/>
      <c r="F24" s="379"/>
      <c r="G24" s="380"/>
      <c r="H24" s="381"/>
      <c r="I24" s="382"/>
      <c r="J24" s="383"/>
      <c r="K24" s="384"/>
      <c r="L24" s="385"/>
    </row>
    <row r="25" spans="2:25" x14ac:dyDescent="0.25">
      <c r="B25" s="347" t="s">
        <v>10</v>
      </c>
      <c r="C25" s="246"/>
      <c r="D25" s="246"/>
      <c r="E25" s="246"/>
      <c r="F25" s="247"/>
      <c r="G25" s="233" t="s">
        <v>110</v>
      </c>
      <c r="H25" s="248"/>
      <c r="I25" s="249"/>
      <c r="J25" s="250"/>
      <c r="K25" s="249"/>
      <c r="L25" s="341">
        <v>7809.39</v>
      </c>
    </row>
    <row r="26" spans="2:25" x14ac:dyDescent="0.25">
      <c r="B26" s="342" t="s">
        <v>11</v>
      </c>
      <c r="C26" s="237"/>
      <c r="D26" s="237"/>
      <c r="E26" s="237"/>
      <c r="F26" s="238"/>
      <c r="G26" s="239" t="s">
        <v>112</v>
      </c>
      <c r="H26" s="240"/>
      <c r="I26" s="241"/>
      <c r="J26" s="242"/>
      <c r="K26" s="241"/>
      <c r="L26" s="373">
        <v>7809.39</v>
      </c>
    </row>
    <row r="27" spans="2:25" ht="38.25" x14ac:dyDescent="0.25">
      <c r="B27" s="344" t="s">
        <v>322</v>
      </c>
      <c r="C27" s="243" t="s">
        <v>48</v>
      </c>
      <c r="D27" s="243" t="s">
        <v>49</v>
      </c>
      <c r="E27" s="243" t="s">
        <v>322</v>
      </c>
      <c r="F27" s="244">
        <v>87273</v>
      </c>
      <c r="G27" s="187" t="s">
        <v>561</v>
      </c>
      <c r="H27" s="188" t="s">
        <v>38</v>
      </c>
      <c r="I27" s="245">
        <v>100.52</v>
      </c>
      <c r="J27" s="189" t="s">
        <v>581</v>
      </c>
      <c r="K27" s="245">
        <v>77.69</v>
      </c>
      <c r="L27" s="345">
        <v>7809.39</v>
      </c>
      <c r="Y27" s="330"/>
    </row>
    <row r="28" spans="2:25" x14ac:dyDescent="0.25">
      <c r="B28" s="344"/>
      <c r="C28" s="243"/>
      <c r="D28" s="243"/>
      <c r="E28" s="243"/>
      <c r="F28" s="244"/>
      <c r="G28" s="386"/>
      <c r="H28" s="387"/>
      <c r="I28" s="388"/>
      <c r="J28" s="389"/>
      <c r="K28" s="390"/>
      <c r="L28" s="391"/>
      <c r="Y28" s="330"/>
    </row>
    <row r="29" spans="2:25" x14ac:dyDescent="0.25">
      <c r="B29" s="347" t="s">
        <v>12</v>
      </c>
      <c r="C29" s="246"/>
      <c r="D29" s="246"/>
      <c r="E29" s="246"/>
      <c r="F29" s="247"/>
      <c r="G29" s="233" t="s">
        <v>166</v>
      </c>
      <c r="H29" s="248"/>
      <c r="I29" s="249"/>
      <c r="J29" s="250"/>
      <c r="K29" s="249"/>
      <c r="L29" s="341">
        <v>36764.449999999997</v>
      </c>
      <c r="Y29" s="330"/>
    </row>
    <row r="30" spans="2:25" x14ac:dyDescent="0.25">
      <c r="B30" s="342" t="s">
        <v>13</v>
      </c>
      <c r="C30" s="237"/>
      <c r="D30" s="237"/>
      <c r="E30" s="237"/>
      <c r="F30" s="238"/>
      <c r="G30" s="239" t="s">
        <v>463</v>
      </c>
      <c r="H30" s="240"/>
      <c r="I30" s="241"/>
      <c r="J30" s="242"/>
      <c r="K30" s="241"/>
      <c r="L30" s="346">
        <v>118.3</v>
      </c>
      <c r="Y30" s="330"/>
    </row>
    <row r="31" spans="2:25" x14ac:dyDescent="0.25">
      <c r="B31" s="344" t="s">
        <v>356</v>
      </c>
      <c r="C31" s="243" t="s">
        <v>48</v>
      </c>
      <c r="D31" s="243" t="s">
        <v>92</v>
      </c>
      <c r="E31" s="243" t="s">
        <v>356</v>
      </c>
      <c r="F31" s="244">
        <v>150158</v>
      </c>
      <c r="G31" s="251" t="s">
        <v>421</v>
      </c>
      <c r="H31" s="243" t="s">
        <v>38</v>
      </c>
      <c r="I31" s="245">
        <v>4.95</v>
      </c>
      <c r="J31" s="245">
        <v>18.559999999999999</v>
      </c>
      <c r="K31" s="245">
        <v>23.9</v>
      </c>
      <c r="L31" s="345">
        <v>118.3</v>
      </c>
      <c r="Y31" s="330"/>
    </row>
    <row r="32" spans="2:25" x14ac:dyDescent="0.25">
      <c r="B32" s="342" t="s">
        <v>424</v>
      </c>
      <c r="C32" s="237"/>
      <c r="D32" s="237"/>
      <c r="E32" s="237"/>
      <c r="F32" s="238"/>
      <c r="G32" s="239" t="s">
        <v>114</v>
      </c>
      <c r="H32" s="240"/>
      <c r="I32" s="241"/>
      <c r="J32" s="242"/>
      <c r="K32" s="241"/>
      <c r="L32" s="373">
        <v>36646.15</v>
      </c>
    </row>
    <row r="33" spans="2:15" ht="63.75" x14ac:dyDescent="0.25">
      <c r="B33" s="344" t="s">
        <v>425</v>
      </c>
      <c r="C33" s="243" t="s">
        <v>48</v>
      </c>
      <c r="D33" s="243" t="s">
        <v>49</v>
      </c>
      <c r="E33" s="243" t="s">
        <v>425</v>
      </c>
      <c r="F33" s="244">
        <v>100681</v>
      </c>
      <c r="G33" s="187" t="s">
        <v>560</v>
      </c>
      <c r="H33" s="188" t="s">
        <v>106</v>
      </c>
      <c r="I33" s="245">
        <v>2</v>
      </c>
      <c r="J33" s="189" t="s">
        <v>582</v>
      </c>
      <c r="K33" s="245">
        <v>1394.1</v>
      </c>
      <c r="L33" s="345">
        <v>2788.2</v>
      </c>
    </row>
    <row r="34" spans="2:15" ht="38.25" x14ac:dyDescent="0.25">
      <c r="B34" s="344" t="s">
        <v>426</v>
      </c>
      <c r="C34" s="243" t="s">
        <v>48</v>
      </c>
      <c r="D34" s="243" t="s">
        <v>51</v>
      </c>
      <c r="E34" s="243" t="s">
        <v>426</v>
      </c>
      <c r="F34" s="244" t="s">
        <v>328</v>
      </c>
      <c r="G34" s="187" t="s">
        <v>503</v>
      </c>
      <c r="H34" s="188" t="s">
        <v>38</v>
      </c>
      <c r="I34" s="245">
        <v>11.76</v>
      </c>
      <c r="J34" s="189">
        <v>1110.93</v>
      </c>
      <c r="K34" s="245">
        <v>1431.08</v>
      </c>
      <c r="L34" s="345">
        <v>16829.5</v>
      </c>
    </row>
    <row r="35" spans="2:15" x14ac:dyDescent="0.25">
      <c r="B35" s="344" t="s">
        <v>464</v>
      </c>
      <c r="C35" s="243" t="s">
        <v>48</v>
      </c>
      <c r="D35" s="243" t="s">
        <v>92</v>
      </c>
      <c r="E35" s="243" t="s">
        <v>464</v>
      </c>
      <c r="F35" s="252" t="s">
        <v>465</v>
      </c>
      <c r="G35" s="187" t="s">
        <v>466</v>
      </c>
      <c r="H35" s="188" t="s">
        <v>106</v>
      </c>
      <c r="I35" s="245">
        <v>1</v>
      </c>
      <c r="J35" s="213">
        <v>2036.46</v>
      </c>
      <c r="K35" s="245">
        <v>2623.34</v>
      </c>
      <c r="L35" s="345">
        <v>2623.34</v>
      </c>
    </row>
    <row r="36" spans="2:15" ht="25.5" x14ac:dyDescent="0.25">
      <c r="B36" s="344" t="s">
        <v>506</v>
      </c>
      <c r="C36" s="243" t="s">
        <v>48</v>
      </c>
      <c r="D36" s="243" t="s">
        <v>51</v>
      </c>
      <c r="E36" s="243" t="s">
        <v>506</v>
      </c>
      <c r="F36" s="244" t="s">
        <v>333</v>
      </c>
      <c r="G36" s="187" t="s">
        <v>505</v>
      </c>
      <c r="H36" s="188" t="s">
        <v>38</v>
      </c>
      <c r="I36" s="245">
        <v>3.36</v>
      </c>
      <c r="J36" s="189">
        <v>953.62</v>
      </c>
      <c r="K36" s="245">
        <v>1228.44</v>
      </c>
      <c r="L36" s="345">
        <v>4127.55</v>
      </c>
    </row>
    <row r="37" spans="2:15" ht="38.25" x14ac:dyDescent="0.25">
      <c r="B37" s="344" t="s">
        <v>507</v>
      </c>
      <c r="C37" s="243" t="s">
        <v>48</v>
      </c>
      <c r="D37" s="243" t="s">
        <v>51</v>
      </c>
      <c r="E37" s="243" t="s">
        <v>507</v>
      </c>
      <c r="F37" s="244" t="s">
        <v>332</v>
      </c>
      <c r="G37" s="187" t="s">
        <v>508</v>
      </c>
      <c r="H37" s="188" t="s">
        <v>38</v>
      </c>
      <c r="I37" s="245">
        <v>10.08</v>
      </c>
      <c r="J37" s="189">
        <v>791.49999999999989</v>
      </c>
      <c r="K37" s="245">
        <v>1019.6</v>
      </c>
      <c r="L37" s="345">
        <v>10277.56</v>
      </c>
      <c r="M37" s="392"/>
      <c r="N37" s="393">
        <v>0</v>
      </c>
      <c r="O37" s="393">
        <v>0</v>
      </c>
    </row>
    <row r="38" spans="2:15" x14ac:dyDescent="0.25">
      <c r="B38" s="344"/>
      <c r="C38" s="243"/>
      <c r="D38" s="243"/>
      <c r="E38" s="243"/>
      <c r="F38" s="244"/>
      <c r="G38" s="386"/>
      <c r="H38" s="387"/>
      <c r="I38" s="388"/>
      <c r="J38" s="389"/>
      <c r="K38" s="390"/>
      <c r="L38" s="391"/>
    </row>
    <row r="39" spans="2:15" x14ac:dyDescent="0.25">
      <c r="B39" s="347" t="s">
        <v>27</v>
      </c>
      <c r="C39" s="246"/>
      <c r="D39" s="246"/>
      <c r="E39" s="246"/>
      <c r="F39" s="247"/>
      <c r="G39" s="233" t="s">
        <v>108</v>
      </c>
      <c r="H39" s="248"/>
      <c r="I39" s="249"/>
      <c r="J39" s="250"/>
      <c r="K39" s="249"/>
      <c r="L39" s="341">
        <v>4746.8500000000004</v>
      </c>
    </row>
    <row r="40" spans="2:15" x14ac:dyDescent="0.25">
      <c r="B40" s="342" t="s">
        <v>28</v>
      </c>
      <c r="C40" s="237"/>
      <c r="D40" s="237"/>
      <c r="E40" s="237"/>
      <c r="F40" s="238"/>
      <c r="G40" s="239" t="s">
        <v>377</v>
      </c>
      <c r="H40" s="240"/>
      <c r="I40" s="241"/>
      <c r="J40" s="242"/>
      <c r="K40" s="242"/>
      <c r="L40" s="343">
        <v>4746.8499999999995</v>
      </c>
    </row>
    <row r="41" spans="2:15" ht="38.25" x14ac:dyDescent="0.25">
      <c r="B41" s="344" t="s">
        <v>107</v>
      </c>
      <c r="C41" s="243" t="s">
        <v>48</v>
      </c>
      <c r="D41" s="243" t="s">
        <v>49</v>
      </c>
      <c r="E41" s="243" t="s">
        <v>107</v>
      </c>
      <c r="F41" s="244">
        <v>87249</v>
      </c>
      <c r="G41" s="187" t="s">
        <v>583</v>
      </c>
      <c r="H41" s="188" t="s">
        <v>38</v>
      </c>
      <c r="I41" s="245">
        <v>3.84</v>
      </c>
      <c r="J41" s="189" t="s">
        <v>584</v>
      </c>
      <c r="K41" s="245">
        <v>80.2</v>
      </c>
      <c r="L41" s="345">
        <v>307.95999999999998</v>
      </c>
    </row>
    <row r="42" spans="2:15" ht="38.25" x14ac:dyDescent="0.25">
      <c r="B42" s="344" t="s">
        <v>427</v>
      </c>
      <c r="C42" s="243" t="s">
        <v>48</v>
      </c>
      <c r="D42" s="243" t="s">
        <v>49</v>
      </c>
      <c r="E42" s="243" t="s">
        <v>427</v>
      </c>
      <c r="F42" s="244">
        <v>87250</v>
      </c>
      <c r="G42" s="187" t="s">
        <v>585</v>
      </c>
      <c r="H42" s="188" t="s">
        <v>38</v>
      </c>
      <c r="I42" s="245">
        <v>5.2</v>
      </c>
      <c r="J42" s="189" t="s">
        <v>586</v>
      </c>
      <c r="K42" s="245">
        <v>69.75</v>
      </c>
      <c r="L42" s="345">
        <v>362.7</v>
      </c>
    </row>
    <row r="43" spans="2:15" ht="38.25" x14ac:dyDescent="0.25">
      <c r="B43" s="344" t="s">
        <v>428</v>
      </c>
      <c r="C43" s="243" t="s">
        <v>48</v>
      </c>
      <c r="D43" s="243" t="s">
        <v>49</v>
      </c>
      <c r="E43" s="243" t="s">
        <v>428</v>
      </c>
      <c r="F43" s="244">
        <v>87251</v>
      </c>
      <c r="G43" s="187" t="s">
        <v>563</v>
      </c>
      <c r="H43" s="188" t="s">
        <v>38</v>
      </c>
      <c r="I43" s="245">
        <v>61.65</v>
      </c>
      <c r="J43" s="189" t="s">
        <v>587</v>
      </c>
      <c r="K43" s="245">
        <v>61.48</v>
      </c>
      <c r="L43" s="345">
        <v>3790.24</v>
      </c>
    </row>
    <row r="44" spans="2:15" ht="25.5" x14ac:dyDescent="0.25">
      <c r="B44" s="344" t="s">
        <v>429</v>
      </c>
      <c r="C44" s="243" t="s">
        <v>48</v>
      </c>
      <c r="D44" s="243" t="s">
        <v>49</v>
      </c>
      <c r="E44" s="243" t="s">
        <v>429</v>
      </c>
      <c r="F44" s="244">
        <v>88649</v>
      </c>
      <c r="G44" s="187" t="s">
        <v>588</v>
      </c>
      <c r="H44" s="188" t="s">
        <v>120</v>
      </c>
      <c r="I44" s="245">
        <v>29.45</v>
      </c>
      <c r="J44" s="189" t="s">
        <v>589</v>
      </c>
      <c r="K44" s="245">
        <v>9.7100000000000009</v>
      </c>
      <c r="L44" s="345">
        <v>285.95</v>
      </c>
    </row>
    <row r="45" spans="2:15" x14ac:dyDescent="0.25">
      <c r="B45" s="344"/>
      <c r="C45" s="243"/>
      <c r="D45" s="243"/>
      <c r="E45" s="243"/>
      <c r="F45" s="244"/>
      <c r="G45" s="386"/>
      <c r="H45" s="387"/>
      <c r="I45" s="388"/>
      <c r="J45" s="389"/>
      <c r="K45" s="390"/>
      <c r="L45" s="391"/>
    </row>
    <row r="46" spans="2:15" x14ac:dyDescent="0.25">
      <c r="B46" s="347" t="s">
        <v>52</v>
      </c>
      <c r="C46" s="246"/>
      <c r="D46" s="246"/>
      <c r="E46" s="246"/>
      <c r="F46" s="247"/>
      <c r="G46" s="233" t="s">
        <v>435</v>
      </c>
      <c r="H46" s="248"/>
      <c r="I46" s="249"/>
      <c r="J46" s="250"/>
      <c r="K46" s="249"/>
      <c r="L46" s="348">
        <v>1336.3899999999996</v>
      </c>
    </row>
    <row r="47" spans="2:15" x14ac:dyDescent="0.25">
      <c r="B47" s="342" t="s">
        <v>53</v>
      </c>
      <c r="C47" s="237"/>
      <c r="D47" s="237"/>
      <c r="E47" s="237"/>
      <c r="F47" s="238"/>
      <c r="G47" s="239" t="s">
        <v>367</v>
      </c>
      <c r="H47" s="240"/>
      <c r="I47" s="241"/>
      <c r="J47" s="242"/>
      <c r="K47" s="241"/>
      <c r="L47" s="343">
        <v>678.19999999999993</v>
      </c>
    </row>
    <row r="48" spans="2:15" ht="38.25" x14ac:dyDescent="0.25">
      <c r="B48" s="344" t="s">
        <v>325</v>
      </c>
      <c r="C48" s="243" t="s">
        <v>48</v>
      </c>
      <c r="D48" s="243" t="s">
        <v>49</v>
      </c>
      <c r="E48" s="243" t="s">
        <v>325</v>
      </c>
      <c r="F48" s="244">
        <v>89708</v>
      </c>
      <c r="G48" s="187" t="s">
        <v>590</v>
      </c>
      <c r="H48" s="188" t="s">
        <v>106</v>
      </c>
      <c r="I48" s="245">
        <v>1</v>
      </c>
      <c r="J48" s="189" t="s">
        <v>591</v>
      </c>
      <c r="K48" s="245">
        <v>138.37</v>
      </c>
      <c r="L48" s="345">
        <v>138.37</v>
      </c>
    </row>
    <row r="49" spans="2:12" ht="38.25" x14ac:dyDescent="0.25">
      <c r="B49" s="344" t="s">
        <v>326</v>
      </c>
      <c r="C49" s="243" t="s">
        <v>48</v>
      </c>
      <c r="D49" s="243" t="s">
        <v>49</v>
      </c>
      <c r="E49" s="243" t="s">
        <v>326</v>
      </c>
      <c r="F49" s="244">
        <v>89728</v>
      </c>
      <c r="G49" s="187" t="s">
        <v>592</v>
      </c>
      <c r="H49" s="188" t="s">
        <v>106</v>
      </c>
      <c r="I49" s="245">
        <v>1</v>
      </c>
      <c r="J49" s="189" t="s">
        <v>593</v>
      </c>
      <c r="K49" s="245">
        <v>16.510000000000002</v>
      </c>
      <c r="L49" s="345">
        <v>16.510000000000002</v>
      </c>
    </row>
    <row r="50" spans="2:12" ht="38.25" x14ac:dyDescent="0.25">
      <c r="B50" s="344" t="s">
        <v>327</v>
      </c>
      <c r="C50" s="243" t="s">
        <v>48</v>
      </c>
      <c r="D50" s="243" t="s">
        <v>49</v>
      </c>
      <c r="E50" s="243" t="s">
        <v>327</v>
      </c>
      <c r="F50" s="244">
        <v>89746</v>
      </c>
      <c r="G50" s="187" t="s">
        <v>594</v>
      </c>
      <c r="H50" s="188" t="s">
        <v>106</v>
      </c>
      <c r="I50" s="245">
        <v>1</v>
      </c>
      <c r="J50" s="189" t="s">
        <v>595</v>
      </c>
      <c r="K50" s="245">
        <v>35.729999999999997</v>
      </c>
      <c r="L50" s="345">
        <v>35.729999999999997</v>
      </c>
    </row>
    <row r="51" spans="2:12" ht="38.25" x14ac:dyDescent="0.25">
      <c r="B51" s="344" t="s">
        <v>430</v>
      </c>
      <c r="C51" s="243" t="s">
        <v>48</v>
      </c>
      <c r="D51" s="243" t="s">
        <v>49</v>
      </c>
      <c r="E51" s="243" t="s">
        <v>430</v>
      </c>
      <c r="F51" s="244">
        <v>89744</v>
      </c>
      <c r="G51" s="187" t="s">
        <v>596</v>
      </c>
      <c r="H51" s="188" t="s">
        <v>106</v>
      </c>
      <c r="I51" s="245">
        <v>1</v>
      </c>
      <c r="J51" s="189" t="s">
        <v>597</v>
      </c>
      <c r="K51" s="245">
        <v>34.44</v>
      </c>
      <c r="L51" s="345">
        <v>34.44</v>
      </c>
    </row>
    <row r="52" spans="2:12" ht="38.25" x14ac:dyDescent="0.25">
      <c r="B52" s="344" t="s">
        <v>431</v>
      </c>
      <c r="C52" s="243" t="s">
        <v>48</v>
      </c>
      <c r="D52" s="243" t="s">
        <v>49</v>
      </c>
      <c r="E52" s="243" t="s">
        <v>431</v>
      </c>
      <c r="F52" s="244">
        <v>89724</v>
      </c>
      <c r="G52" s="187" t="s">
        <v>598</v>
      </c>
      <c r="H52" s="188" t="s">
        <v>106</v>
      </c>
      <c r="I52" s="245">
        <v>1</v>
      </c>
      <c r="J52" s="189" t="s">
        <v>599</v>
      </c>
      <c r="K52" s="245">
        <v>12</v>
      </c>
      <c r="L52" s="345">
        <v>12</v>
      </c>
    </row>
    <row r="53" spans="2:12" x14ac:dyDescent="0.25">
      <c r="B53" s="344" t="s">
        <v>432</v>
      </c>
      <c r="C53" s="243" t="s">
        <v>48</v>
      </c>
      <c r="D53" s="243" t="s">
        <v>50</v>
      </c>
      <c r="E53" s="243" t="s">
        <v>432</v>
      </c>
      <c r="F53" s="244">
        <v>1301005095</v>
      </c>
      <c r="G53" s="187" t="s">
        <v>600</v>
      </c>
      <c r="H53" s="188" t="s">
        <v>106</v>
      </c>
      <c r="I53" s="245">
        <v>1</v>
      </c>
      <c r="J53" s="189">
        <v>47.43</v>
      </c>
      <c r="K53" s="245">
        <v>61.09</v>
      </c>
      <c r="L53" s="345">
        <v>61.09</v>
      </c>
    </row>
    <row r="54" spans="2:12" ht="38.25" x14ac:dyDescent="0.25">
      <c r="B54" s="344" t="s">
        <v>433</v>
      </c>
      <c r="C54" s="243" t="s">
        <v>48</v>
      </c>
      <c r="D54" s="243" t="s">
        <v>49</v>
      </c>
      <c r="E54" s="243" t="s">
        <v>433</v>
      </c>
      <c r="F54" s="244">
        <v>89714</v>
      </c>
      <c r="G54" s="187" t="s">
        <v>601</v>
      </c>
      <c r="H54" s="188" t="s">
        <v>120</v>
      </c>
      <c r="I54" s="245">
        <v>1.9</v>
      </c>
      <c r="J54" s="189" t="s">
        <v>602</v>
      </c>
      <c r="K54" s="245">
        <v>46.11</v>
      </c>
      <c r="L54" s="345">
        <v>87.6</v>
      </c>
    </row>
    <row r="55" spans="2:12" ht="38.25" x14ac:dyDescent="0.25">
      <c r="B55" s="344" t="s">
        <v>434</v>
      </c>
      <c r="C55" s="243" t="s">
        <v>48</v>
      </c>
      <c r="D55" s="243" t="s">
        <v>49</v>
      </c>
      <c r="E55" s="243" t="s">
        <v>434</v>
      </c>
      <c r="F55" s="244">
        <v>89713</v>
      </c>
      <c r="G55" s="187" t="s">
        <v>603</v>
      </c>
      <c r="H55" s="188" t="s">
        <v>120</v>
      </c>
      <c r="I55" s="245">
        <v>0.35</v>
      </c>
      <c r="J55" s="189" t="s">
        <v>604</v>
      </c>
      <c r="K55" s="245">
        <v>41.71</v>
      </c>
      <c r="L55" s="345">
        <v>14.59</v>
      </c>
    </row>
    <row r="56" spans="2:12" ht="38.25" x14ac:dyDescent="0.25">
      <c r="B56" s="344" t="s">
        <v>485</v>
      </c>
      <c r="C56" s="243" t="s">
        <v>48</v>
      </c>
      <c r="D56" s="243" t="s">
        <v>49</v>
      </c>
      <c r="E56" s="243" t="s">
        <v>485</v>
      </c>
      <c r="F56" s="244">
        <v>89711</v>
      </c>
      <c r="G56" s="187" t="s">
        <v>605</v>
      </c>
      <c r="H56" s="188" t="s">
        <v>120</v>
      </c>
      <c r="I56" s="245">
        <v>1.17</v>
      </c>
      <c r="J56" s="189" t="s">
        <v>606</v>
      </c>
      <c r="K56" s="245">
        <v>24.95</v>
      </c>
      <c r="L56" s="345">
        <v>29.19</v>
      </c>
    </row>
    <row r="57" spans="2:12" ht="38.25" x14ac:dyDescent="0.25">
      <c r="B57" s="344" t="s">
        <v>486</v>
      </c>
      <c r="C57" s="243" t="s">
        <v>48</v>
      </c>
      <c r="D57" s="243" t="s">
        <v>49</v>
      </c>
      <c r="E57" s="243" t="s">
        <v>486</v>
      </c>
      <c r="F57" s="244">
        <v>89731</v>
      </c>
      <c r="G57" s="187" t="s">
        <v>607</v>
      </c>
      <c r="H57" s="188" t="s">
        <v>106</v>
      </c>
      <c r="I57" s="245">
        <v>2</v>
      </c>
      <c r="J57" s="189" t="s">
        <v>608</v>
      </c>
      <c r="K57" s="245">
        <v>17.73</v>
      </c>
      <c r="L57" s="345">
        <v>35.46</v>
      </c>
    </row>
    <row r="58" spans="2:12" ht="38.25" x14ac:dyDescent="0.25">
      <c r="B58" s="344" t="s">
        <v>536</v>
      </c>
      <c r="C58" s="243" t="s">
        <v>48</v>
      </c>
      <c r="D58" s="243" t="s">
        <v>49</v>
      </c>
      <c r="E58" s="243" t="s">
        <v>536</v>
      </c>
      <c r="F58" s="244">
        <v>104348</v>
      </c>
      <c r="G58" s="187" t="s">
        <v>609</v>
      </c>
      <c r="H58" s="188" t="s">
        <v>106</v>
      </c>
      <c r="I58" s="245">
        <v>1</v>
      </c>
      <c r="J58" s="189" t="s">
        <v>610</v>
      </c>
      <c r="K58" s="245">
        <v>16.559999999999999</v>
      </c>
      <c r="L58" s="345">
        <v>16.559999999999999</v>
      </c>
    </row>
    <row r="59" spans="2:12" ht="38.25" x14ac:dyDescent="0.25">
      <c r="B59" s="344" t="s">
        <v>487</v>
      </c>
      <c r="C59" s="243" t="s">
        <v>48</v>
      </c>
      <c r="D59" s="243" t="s">
        <v>49</v>
      </c>
      <c r="E59" s="243" t="s">
        <v>487</v>
      </c>
      <c r="F59" s="244">
        <v>89712</v>
      </c>
      <c r="G59" s="187" t="s">
        <v>611</v>
      </c>
      <c r="H59" s="188" t="s">
        <v>120</v>
      </c>
      <c r="I59" s="245">
        <v>3.57</v>
      </c>
      <c r="J59" s="189" t="s">
        <v>612</v>
      </c>
      <c r="K59" s="245">
        <v>33.14</v>
      </c>
      <c r="L59" s="345">
        <v>118.3</v>
      </c>
    </row>
    <row r="60" spans="2:12" x14ac:dyDescent="0.25">
      <c r="B60" s="344" t="s">
        <v>537</v>
      </c>
      <c r="C60" s="243" t="s">
        <v>48</v>
      </c>
      <c r="D60" s="243" t="s">
        <v>92</v>
      </c>
      <c r="E60" s="243" t="s">
        <v>537</v>
      </c>
      <c r="F60" s="244">
        <v>54170</v>
      </c>
      <c r="G60" s="187" t="s">
        <v>538</v>
      </c>
      <c r="H60" s="188" t="s">
        <v>106</v>
      </c>
      <c r="I60" s="245">
        <v>1</v>
      </c>
      <c r="J60" s="189">
        <v>46.22</v>
      </c>
      <c r="K60" s="245">
        <v>59.54</v>
      </c>
      <c r="L60" s="345">
        <v>59.54</v>
      </c>
    </row>
    <row r="61" spans="2:12" ht="25.5" x14ac:dyDescent="0.25">
      <c r="B61" s="344" t="s">
        <v>487</v>
      </c>
      <c r="C61" s="243" t="s">
        <v>48</v>
      </c>
      <c r="D61" s="243" t="s">
        <v>49</v>
      </c>
      <c r="E61" s="243" t="s">
        <v>487</v>
      </c>
      <c r="F61" s="244">
        <v>93358</v>
      </c>
      <c r="G61" s="187" t="s">
        <v>613</v>
      </c>
      <c r="H61" s="188" t="s">
        <v>571</v>
      </c>
      <c r="I61" s="245">
        <v>0.13500000000000001</v>
      </c>
      <c r="J61" s="189" t="s">
        <v>614</v>
      </c>
      <c r="K61" s="245">
        <v>86.83</v>
      </c>
      <c r="L61" s="345">
        <v>11.72</v>
      </c>
    </row>
    <row r="62" spans="2:12" x14ac:dyDescent="0.25">
      <c r="B62" s="344" t="s">
        <v>488</v>
      </c>
      <c r="C62" s="243" t="s">
        <v>48</v>
      </c>
      <c r="D62" s="243" t="s">
        <v>49</v>
      </c>
      <c r="E62" s="243" t="s">
        <v>488</v>
      </c>
      <c r="F62" s="244">
        <v>96995</v>
      </c>
      <c r="G62" s="187" t="s">
        <v>615</v>
      </c>
      <c r="H62" s="188" t="s">
        <v>571</v>
      </c>
      <c r="I62" s="245">
        <v>0.13500000000000001</v>
      </c>
      <c r="J62" s="189" t="s">
        <v>616</v>
      </c>
      <c r="K62" s="245">
        <v>52.64</v>
      </c>
      <c r="L62" s="345">
        <v>7.1</v>
      </c>
    </row>
    <row r="63" spans="2:12" x14ac:dyDescent="0.25">
      <c r="B63" s="342" t="s">
        <v>436</v>
      </c>
      <c r="C63" s="237"/>
      <c r="D63" s="237"/>
      <c r="E63" s="237"/>
      <c r="F63" s="238"/>
      <c r="G63" s="239" t="s">
        <v>393</v>
      </c>
      <c r="H63" s="240"/>
      <c r="I63" s="241"/>
      <c r="J63" s="242"/>
      <c r="K63" s="241"/>
      <c r="L63" s="343">
        <v>658.18999999999994</v>
      </c>
    </row>
    <row r="64" spans="2:12" ht="25.5" x14ac:dyDescent="0.25">
      <c r="B64" s="344" t="s">
        <v>437</v>
      </c>
      <c r="C64" s="243" t="s">
        <v>48</v>
      </c>
      <c r="D64" s="243" t="s">
        <v>49</v>
      </c>
      <c r="E64" s="243" t="s">
        <v>437</v>
      </c>
      <c r="F64" s="244">
        <v>103018</v>
      </c>
      <c r="G64" s="187" t="s">
        <v>617</v>
      </c>
      <c r="H64" s="188" t="s">
        <v>106</v>
      </c>
      <c r="I64" s="245">
        <v>2</v>
      </c>
      <c r="J64" s="189" t="s">
        <v>618</v>
      </c>
      <c r="K64" s="245">
        <v>299.63</v>
      </c>
      <c r="L64" s="345">
        <v>599.26</v>
      </c>
    </row>
    <row r="65" spans="2:12" ht="25.5" x14ac:dyDescent="0.25">
      <c r="B65" s="344" t="s">
        <v>438</v>
      </c>
      <c r="C65" s="243" t="s">
        <v>48</v>
      </c>
      <c r="D65" s="243" t="s">
        <v>49</v>
      </c>
      <c r="E65" s="243" t="s">
        <v>438</v>
      </c>
      <c r="F65" s="244">
        <v>86913</v>
      </c>
      <c r="G65" s="187" t="s">
        <v>619</v>
      </c>
      <c r="H65" s="188" t="s">
        <v>106</v>
      </c>
      <c r="I65" s="245">
        <v>1</v>
      </c>
      <c r="J65" s="189" t="s">
        <v>620</v>
      </c>
      <c r="K65" s="245">
        <v>58.93</v>
      </c>
      <c r="L65" s="345">
        <v>58.93</v>
      </c>
    </row>
    <row r="66" spans="2:12" x14ac:dyDescent="0.25">
      <c r="B66" s="329"/>
      <c r="C66" s="330"/>
      <c r="D66" s="330"/>
      <c r="E66" s="330"/>
      <c r="F66" s="374"/>
      <c r="G66" s="375"/>
      <c r="H66" s="330"/>
      <c r="I66" s="382"/>
      <c r="J66" s="394"/>
      <c r="K66" s="382"/>
      <c r="L66" s="395"/>
    </row>
    <row r="67" spans="2:12" x14ac:dyDescent="0.25">
      <c r="B67" s="347" t="s">
        <v>109</v>
      </c>
      <c r="C67" s="246"/>
      <c r="D67" s="246"/>
      <c r="E67" s="246"/>
      <c r="F67" s="247"/>
      <c r="G67" s="233" t="s">
        <v>116</v>
      </c>
      <c r="H67" s="248"/>
      <c r="I67" s="249"/>
      <c r="J67" s="250"/>
      <c r="K67" s="249"/>
      <c r="L67" s="341">
        <v>4134.2399999999989</v>
      </c>
    </row>
    <row r="68" spans="2:12" x14ac:dyDescent="0.25">
      <c r="B68" s="342" t="s">
        <v>111</v>
      </c>
      <c r="C68" s="237"/>
      <c r="D68" s="237"/>
      <c r="E68" s="237"/>
      <c r="F68" s="238"/>
      <c r="G68" s="239" t="s">
        <v>116</v>
      </c>
      <c r="H68" s="240"/>
      <c r="I68" s="241"/>
      <c r="J68" s="242"/>
      <c r="K68" s="241"/>
      <c r="L68" s="343">
        <v>4134.24</v>
      </c>
    </row>
    <row r="69" spans="2:12" s="330" customFormat="1" ht="38.25" x14ac:dyDescent="0.25">
      <c r="B69" s="344" t="s">
        <v>368</v>
      </c>
      <c r="C69" s="243" t="s">
        <v>48</v>
      </c>
      <c r="D69" s="243" t="s">
        <v>49</v>
      </c>
      <c r="E69" s="243" t="s">
        <v>368</v>
      </c>
      <c r="F69" s="244">
        <v>95470</v>
      </c>
      <c r="G69" s="187" t="s">
        <v>621</v>
      </c>
      <c r="H69" s="188" t="s">
        <v>106</v>
      </c>
      <c r="I69" s="245">
        <v>2</v>
      </c>
      <c r="J69" s="189" t="s">
        <v>622</v>
      </c>
      <c r="K69" s="245">
        <v>372.87</v>
      </c>
      <c r="L69" s="345">
        <v>745.74</v>
      </c>
    </row>
    <row r="70" spans="2:12" s="330" customFormat="1" ht="25.5" x14ac:dyDescent="0.25">
      <c r="B70" s="344" t="s">
        <v>439</v>
      </c>
      <c r="C70" s="243" t="s">
        <v>48</v>
      </c>
      <c r="D70" s="243" t="s">
        <v>49</v>
      </c>
      <c r="E70" s="243" t="s">
        <v>439</v>
      </c>
      <c r="F70" s="244">
        <v>100849</v>
      </c>
      <c r="G70" s="187" t="s">
        <v>623</v>
      </c>
      <c r="H70" s="188" t="s">
        <v>106</v>
      </c>
      <c r="I70" s="245">
        <v>2</v>
      </c>
      <c r="J70" s="189" t="s">
        <v>624</v>
      </c>
      <c r="K70" s="245">
        <v>61.12</v>
      </c>
      <c r="L70" s="345">
        <v>122.24</v>
      </c>
    </row>
    <row r="71" spans="2:12" s="330" customFormat="1" ht="51" x14ac:dyDescent="0.25">
      <c r="B71" s="344" t="s">
        <v>440</v>
      </c>
      <c r="C71" s="243" t="s">
        <v>48</v>
      </c>
      <c r="D71" s="243" t="s">
        <v>49</v>
      </c>
      <c r="E71" s="243" t="s">
        <v>440</v>
      </c>
      <c r="F71" s="244">
        <v>86939</v>
      </c>
      <c r="G71" s="187" t="s">
        <v>625</v>
      </c>
      <c r="H71" s="188" t="s">
        <v>106</v>
      </c>
      <c r="I71" s="245">
        <v>2</v>
      </c>
      <c r="J71" s="189" t="s">
        <v>626</v>
      </c>
      <c r="K71" s="245">
        <v>517.30999999999995</v>
      </c>
      <c r="L71" s="345">
        <v>1034.6199999999999</v>
      </c>
    </row>
    <row r="72" spans="2:12" s="330" customFormat="1" ht="51" x14ac:dyDescent="0.25">
      <c r="B72" s="344" t="s">
        <v>441</v>
      </c>
      <c r="C72" s="243" t="s">
        <v>48</v>
      </c>
      <c r="D72" s="243" t="s">
        <v>49</v>
      </c>
      <c r="E72" s="243" t="s">
        <v>441</v>
      </c>
      <c r="F72" s="244">
        <v>86919</v>
      </c>
      <c r="G72" s="187" t="s">
        <v>627</v>
      </c>
      <c r="H72" s="188" t="s">
        <v>106</v>
      </c>
      <c r="I72" s="245">
        <v>1</v>
      </c>
      <c r="J72" s="189" t="s">
        <v>628</v>
      </c>
      <c r="K72" s="245">
        <v>1120.02</v>
      </c>
      <c r="L72" s="345">
        <v>1120.02</v>
      </c>
    </row>
    <row r="73" spans="2:12" s="330" customFormat="1" ht="25.5" x14ac:dyDescent="0.25">
      <c r="B73" s="344" t="s">
        <v>442</v>
      </c>
      <c r="C73" s="243" t="s">
        <v>48</v>
      </c>
      <c r="D73" s="243" t="s">
        <v>50</v>
      </c>
      <c r="E73" s="243" t="s">
        <v>442</v>
      </c>
      <c r="F73" s="244">
        <v>1301002030</v>
      </c>
      <c r="G73" s="187" t="s">
        <v>629</v>
      </c>
      <c r="H73" s="188" t="s">
        <v>106</v>
      </c>
      <c r="I73" s="245">
        <v>2</v>
      </c>
      <c r="J73" s="189">
        <v>74.2</v>
      </c>
      <c r="K73" s="245">
        <v>95.58</v>
      </c>
      <c r="L73" s="345">
        <v>191.16</v>
      </c>
    </row>
    <row r="74" spans="2:12" ht="25.5" x14ac:dyDescent="0.25">
      <c r="B74" s="344" t="s">
        <v>443</v>
      </c>
      <c r="C74" s="243" t="s">
        <v>48</v>
      </c>
      <c r="D74" s="243" t="s">
        <v>49</v>
      </c>
      <c r="E74" s="243" t="s">
        <v>443</v>
      </c>
      <c r="F74" s="244">
        <v>95547</v>
      </c>
      <c r="G74" s="187" t="s">
        <v>630</v>
      </c>
      <c r="H74" s="188" t="s">
        <v>106</v>
      </c>
      <c r="I74" s="245">
        <v>3</v>
      </c>
      <c r="J74" s="189" t="s">
        <v>631</v>
      </c>
      <c r="K74" s="245">
        <v>92.22</v>
      </c>
      <c r="L74" s="345">
        <v>276.66000000000003</v>
      </c>
    </row>
    <row r="75" spans="2:12" ht="25.5" x14ac:dyDescent="0.25">
      <c r="B75" s="344" t="s">
        <v>444</v>
      </c>
      <c r="C75" s="243" t="s">
        <v>48</v>
      </c>
      <c r="D75" s="243" t="s">
        <v>50</v>
      </c>
      <c r="E75" s="243" t="s">
        <v>444</v>
      </c>
      <c r="F75" s="244">
        <v>1301004064</v>
      </c>
      <c r="G75" s="187" t="s">
        <v>632</v>
      </c>
      <c r="H75" s="188" t="s">
        <v>106</v>
      </c>
      <c r="I75" s="245">
        <v>3</v>
      </c>
      <c r="J75" s="189">
        <v>74.2</v>
      </c>
      <c r="K75" s="245">
        <v>95.58</v>
      </c>
      <c r="L75" s="345">
        <v>286.74</v>
      </c>
    </row>
    <row r="76" spans="2:12" ht="38.25" x14ac:dyDescent="0.25">
      <c r="B76" s="344" t="s">
        <v>454</v>
      </c>
      <c r="C76" s="243" t="s">
        <v>48</v>
      </c>
      <c r="D76" s="243" t="s">
        <v>50</v>
      </c>
      <c r="E76" s="243" t="s">
        <v>454</v>
      </c>
      <c r="F76" s="244">
        <v>1801000120</v>
      </c>
      <c r="G76" s="187" t="s">
        <v>633</v>
      </c>
      <c r="H76" s="188" t="s">
        <v>38</v>
      </c>
      <c r="I76" s="245">
        <v>0.6</v>
      </c>
      <c r="J76" s="189">
        <v>461.98</v>
      </c>
      <c r="K76" s="245">
        <v>595.11</v>
      </c>
      <c r="L76" s="345">
        <v>357.06</v>
      </c>
    </row>
    <row r="77" spans="2:12" x14ac:dyDescent="0.25">
      <c r="B77" s="344"/>
      <c r="C77" s="243"/>
      <c r="D77" s="243"/>
      <c r="E77" s="243"/>
      <c r="F77" s="244"/>
      <c r="G77" s="386"/>
      <c r="H77" s="387"/>
      <c r="I77" s="388"/>
      <c r="J77" s="389"/>
      <c r="K77" s="390"/>
      <c r="L77" s="391"/>
    </row>
    <row r="78" spans="2:12" x14ac:dyDescent="0.25">
      <c r="B78" s="347" t="s">
        <v>54</v>
      </c>
      <c r="C78" s="246"/>
      <c r="D78" s="246"/>
      <c r="E78" s="246"/>
      <c r="F78" s="247"/>
      <c r="G78" s="233" t="s">
        <v>400</v>
      </c>
      <c r="H78" s="248"/>
      <c r="I78" s="249"/>
      <c r="J78" s="250"/>
      <c r="K78" s="249"/>
      <c r="L78" s="341">
        <v>1740.31</v>
      </c>
    </row>
    <row r="79" spans="2:12" x14ac:dyDescent="0.25">
      <c r="B79" s="342" t="s">
        <v>55</v>
      </c>
      <c r="C79" s="237"/>
      <c r="D79" s="237"/>
      <c r="E79" s="237"/>
      <c r="F79" s="238"/>
      <c r="G79" s="239" t="s">
        <v>445</v>
      </c>
      <c r="H79" s="240"/>
      <c r="I79" s="241"/>
      <c r="J79" s="242"/>
      <c r="K79" s="241"/>
      <c r="L79" s="343">
        <v>1740.31</v>
      </c>
    </row>
    <row r="80" spans="2:12" ht="38.25" x14ac:dyDescent="0.25">
      <c r="B80" s="344" t="s">
        <v>113</v>
      </c>
      <c r="C80" s="243" t="s">
        <v>48</v>
      </c>
      <c r="D80" s="243" t="s">
        <v>50</v>
      </c>
      <c r="E80" s="243" t="s">
        <v>317</v>
      </c>
      <c r="F80" s="244">
        <v>1201001000</v>
      </c>
      <c r="G80" s="187" t="s">
        <v>634</v>
      </c>
      <c r="H80" s="188" t="s">
        <v>106</v>
      </c>
      <c r="I80" s="245">
        <v>11</v>
      </c>
      <c r="J80" s="189">
        <v>122.82</v>
      </c>
      <c r="K80" s="245">
        <v>158.21</v>
      </c>
      <c r="L80" s="345">
        <v>1740.31</v>
      </c>
    </row>
    <row r="81" spans="2:12" x14ac:dyDescent="0.25">
      <c r="B81" s="344"/>
      <c r="C81" s="243"/>
      <c r="D81" s="243"/>
      <c r="E81" s="243"/>
      <c r="F81" s="244"/>
      <c r="G81" s="386"/>
      <c r="H81" s="387"/>
      <c r="I81" s="388"/>
      <c r="J81" s="389"/>
      <c r="K81" s="390"/>
      <c r="L81" s="391"/>
    </row>
    <row r="82" spans="2:12" x14ac:dyDescent="0.25">
      <c r="B82" s="347" t="s">
        <v>56</v>
      </c>
      <c r="C82" s="246"/>
      <c r="D82" s="246"/>
      <c r="E82" s="246"/>
      <c r="F82" s="247"/>
      <c r="G82" s="233" t="s">
        <v>122</v>
      </c>
      <c r="H82" s="248"/>
      <c r="I82" s="249"/>
      <c r="J82" s="250"/>
      <c r="K82" s="249"/>
      <c r="L82" s="341">
        <v>14610.23</v>
      </c>
    </row>
    <row r="83" spans="2:12" x14ac:dyDescent="0.25">
      <c r="B83" s="342" t="s">
        <v>57</v>
      </c>
      <c r="C83" s="237"/>
      <c r="D83" s="237"/>
      <c r="E83" s="237"/>
      <c r="F83" s="238"/>
      <c r="G83" s="239" t="s">
        <v>528</v>
      </c>
      <c r="H83" s="240"/>
      <c r="I83" s="241"/>
      <c r="J83" s="242"/>
      <c r="K83" s="241"/>
      <c r="L83" s="343">
        <v>621.51</v>
      </c>
    </row>
    <row r="84" spans="2:12" ht="25.5" x14ac:dyDescent="0.25">
      <c r="B84" s="344" t="s">
        <v>127</v>
      </c>
      <c r="C84" s="243" t="s">
        <v>48</v>
      </c>
      <c r="D84" s="243" t="s">
        <v>49</v>
      </c>
      <c r="E84" s="243" t="s">
        <v>127</v>
      </c>
      <c r="F84" s="244">
        <v>102219</v>
      </c>
      <c r="G84" s="187" t="s">
        <v>635</v>
      </c>
      <c r="H84" s="188" t="s">
        <v>38</v>
      </c>
      <c r="I84" s="245">
        <v>15.96</v>
      </c>
      <c r="J84" s="189" t="s">
        <v>636</v>
      </c>
      <c r="K84" s="245">
        <v>17.57</v>
      </c>
      <c r="L84" s="345">
        <v>280.41000000000003</v>
      </c>
    </row>
    <row r="85" spans="2:12" ht="51" x14ac:dyDescent="0.25">
      <c r="B85" s="344" t="s">
        <v>529</v>
      </c>
      <c r="C85" s="243" t="s">
        <v>48</v>
      </c>
      <c r="D85" s="243" t="s">
        <v>49</v>
      </c>
      <c r="E85" s="243" t="s">
        <v>529</v>
      </c>
      <c r="F85" s="244">
        <v>100760</v>
      </c>
      <c r="G85" s="187" t="s">
        <v>637</v>
      </c>
      <c r="H85" s="188" t="s">
        <v>38</v>
      </c>
      <c r="I85" s="245">
        <v>6.7200000000000006</v>
      </c>
      <c r="J85" s="189" t="s">
        <v>638</v>
      </c>
      <c r="K85" s="245">
        <v>50.76</v>
      </c>
      <c r="L85" s="345">
        <v>341.1</v>
      </c>
    </row>
    <row r="86" spans="2:12" x14ac:dyDescent="0.25">
      <c r="B86" s="342" t="s">
        <v>391</v>
      </c>
      <c r="C86" s="237"/>
      <c r="D86" s="237"/>
      <c r="E86" s="237"/>
      <c r="F86" s="238"/>
      <c r="G86" s="239" t="s">
        <v>124</v>
      </c>
      <c r="H86" s="240"/>
      <c r="I86" s="241"/>
      <c r="J86" s="242"/>
      <c r="K86" s="241"/>
      <c r="L86" s="343">
        <v>2668.94</v>
      </c>
    </row>
    <row r="87" spans="2:12" ht="25.5" x14ac:dyDescent="0.25">
      <c r="B87" s="344" t="s">
        <v>392</v>
      </c>
      <c r="C87" s="243" t="s">
        <v>48</v>
      </c>
      <c r="D87" s="243" t="s">
        <v>49</v>
      </c>
      <c r="E87" s="243" t="s">
        <v>392</v>
      </c>
      <c r="F87" s="244">
        <v>88489</v>
      </c>
      <c r="G87" s="187" t="s">
        <v>639</v>
      </c>
      <c r="H87" s="188" t="s">
        <v>38</v>
      </c>
      <c r="I87" s="245">
        <v>182.93</v>
      </c>
      <c r="J87" s="189" t="s">
        <v>640</v>
      </c>
      <c r="K87" s="245">
        <v>14.59</v>
      </c>
      <c r="L87" s="345">
        <v>2668.94</v>
      </c>
    </row>
    <row r="88" spans="2:12" x14ac:dyDescent="0.25">
      <c r="B88" s="342" t="s">
        <v>448</v>
      </c>
      <c r="C88" s="237"/>
      <c r="D88" s="237"/>
      <c r="E88" s="237"/>
      <c r="F88" s="238"/>
      <c r="G88" s="239" t="s">
        <v>125</v>
      </c>
      <c r="H88" s="240"/>
      <c r="I88" s="241"/>
      <c r="J88" s="242"/>
      <c r="K88" s="241"/>
      <c r="L88" s="343">
        <v>11319.78</v>
      </c>
    </row>
    <row r="89" spans="2:12" ht="25.5" x14ac:dyDescent="0.25">
      <c r="B89" s="344" t="s">
        <v>449</v>
      </c>
      <c r="C89" s="243" t="s">
        <v>48</v>
      </c>
      <c r="D89" s="243" t="s">
        <v>49</v>
      </c>
      <c r="E89" s="243" t="s">
        <v>449</v>
      </c>
      <c r="F89" s="244">
        <v>1901003505</v>
      </c>
      <c r="G89" s="187" t="s">
        <v>559</v>
      </c>
      <c r="H89" s="188" t="s">
        <v>38</v>
      </c>
      <c r="I89" s="245">
        <v>266.09750000000003</v>
      </c>
      <c r="J89" s="189">
        <v>33.03</v>
      </c>
      <c r="K89" s="245">
        <v>42.54</v>
      </c>
      <c r="L89" s="345">
        <v>11319.78</v>
      </c>
    </row>
    <row r="90" spans="2:12" x14ac:dyDescent="0.25">
      <c r="B90" s="344"/>
      <c r="C90" s="243"/>
      <c r="D90" s="243"/>
      <c r="E90" s="243"/>
      <c r="F90" s="244"/>
      <c r="G90" s="187"/>
      <c r="H90" s="188"/>
      <c r="I90" s="245"/>
      <c r="J90" s="189"/>
      <c r="K90" s="245"/>
      <c r="L90" s="345"/>
    </row>
    <row r="91" spans="2:12" x14ac:dyDescent="0.25">
      <c r="B91" s="347" t="s">
        <v>115</v>
      </c>
      <c r="C91" s="246"/>
      <c r="D91" s="246"/>
      <c r="E91" s="246"/>
      <c r="F91" s="247"/>
      <c r="G91" s="233" t="s">
        <v>474</v>
      </c>
      <c r="H91" s="248"/>
      <c r="I91" s="249"/>
      <c r="J91" s="250"/>
      <c r="K91" s="249"/>
      <c r="L91" s="341">
        <v>4534.5999999999995</v>
      </c>
    </row>
    <row r="92" spans="2:12" x14ac:dyDescent="0.25">
      <c r="B92" s="342" t="s">
        <v>117</v>
      </c>
      <c r="C92" s="237"/>
      <c r="D92" s="237"/>
      <c r="E92" s="237"/>
      <c r="F92" s="238"/>
      <c r="G92" s="239" t="s">
        <v>474</v>
      </c>
      <c r="H92" s="240"/>
      <c r="I92" s="241"/>
      <c r="J92" s="242"/>
      <c r="K92" s="241"/>
      <c r="L92" s="343">
        <v>4534.5999999999995</v>
      </c>
    </row>
    <row r="93" spans="2:12" ht="38.25" x14ac:dyDescent="0.25">
      <c r="B93" s="344" t="s">
        <v>381</v>
      </c>
      <c r="C93" s="243" t="s">
        <v>48</v>
      </c>
      <c r="D93" s="243" t="s">
        <v>49</v>
      </c>
      <c r="E93" s="243" t="s">
        <v>381</v>
      </c>
      <c r="F93" s="244">
        <v>94228</v>
      </c>
      <c r="G93" s="187" t="s">
        <v>641</v>
      </c>
      <c r="H93" s="188" t="s">
        <v>120</v>
      </c>
      <c r="I93" s="245">
        <v>8.17</v>
      </c>
      <c r="J93" s="189" t="s">
        <v>642</v>
      </c>
      <c r="K93" s="245">
        <v>106.98</v>
      </c>
      <c r="L93" s="345">
        <v>874.02</v>
      </c>
    </row>
    <row r="94" spans="2:12" x14ac:dyDescent="0.25">
      <c r="B94" s="344" t="s">
        <v>472</v>
      </c>
      <c r="C94" s="243" t="s">
        <v>48</v>
      </c>
      <c r="D94" s="243" t="s">
        <v>49</v>
      </c>
      <c r="E94" s="243" t="s">
        <v>472</v>
      </c>
      <c r="F94" s="244">
        <v>101979</v>
      </c>
      <c r="G94" s="187" t="s">
        <v>643</v>
      </c>
      <c r="H94" s="188" t="s">
        <v>120</v>
      </c>
      <c r="I94" s="245">
        <v>41.29</v>
      </c>
      <c r="J94" s="189" t="s">
        <v>644</v>
      </c>
      <c r="K94" s="245">
        <v>49.8</v>
      </c>
      <c r="L94" s="345">
        <v>2056.2399999999998</v>
      </c>
    </row>
    <row r="95" spans="2:12" ht="25.5" x14ac:dyDescent="0.25">
      <c r="B95" s="344" t="s">
        <v>473</v>
      </c>
      <c r="C95" s="243" t="s">
        <v>48</v>
      </c>
      <c r="D95" s="243" t="s">
        <v>49</v>
      </c>
      <c r="E95" s="243" t="s">
        <v>473</v>
      </c>
      <c r="F95" s="244">
        <v>98557</v>
      </c>
      <c r="G95" s="187" t="s">
        <v>645</v>
      </c>
      <c r="H95" s="188" t="s">
        <v>38</v>
      </c>
      <c r="I95" s="245">
        <v>27.160000000000004</v>
      </c>
      <c r="J95" s="189" t="s">
        <v>646</v>
      </c>
      <c r="K95" s="245">
        <v>59.07</v>
      </c>
      <c r="L95" s="345">
        <v>1604.34</v>
      </c>
    </row>
    <row r="96" spans="2:12" x14ac:dyDescent="0.25">
      <c r="B96" s="344"/>
      <c r="C96" s="243"/>
      <c r="D96" s="243"/>
      <c r="E96" s="243"/>
      <c r="F96" s="244"/>
      <c r="G96" s="187"/>
      <c r="H96" s="188"/>
      <c r="I96" s="245"/>
      <c r="J96" s="189"/>
      <c r="K96" s="245"/>
      <c r="L96" s="345"/>
    </row>
    <row r="97" spans="2:25" x14ac:dyDescent="0.25">
      <c r="B97" s="347" t="s">
        <v>118</v>
      </c>
      <c r="C97" s="246"/>
      <c r="D97" s="246"/>
      <c r="E97" s="246"/>
      <c r="F97" s="247"/>
      <c r="G97" s="233" t="s">
        <v>477</v>
      </c>
      <c r="H97" s="248"/>
      <c r="I97" s="249"/>
      <c r="J97" s="250"/>
      <c r="K97" s="249"/>
      <c r="L97" s="341">
        <v>3149.43</v>
      </c>
    </row>
    <row r="98" spans="2:25" x14ac:dyDescent="0.25">
      <c r="B98" s="342" t="s">
        <v>475</v>
      </c>
      <c r="C98" s="237"/>
      <c r="D98" s="237"/>
      <c r="E98" s="237"/>
      <c r="F98" s="238"/>
      <c r="G98" s="239" t="s">
        <v>477</v>
      </c>
      <c r="H98" s="240"/>
      <c r="I98" s="241"/>
      <c r="J98" s="242"/>
      <c r="K98" s="241"/>
      <c r="L98" s="343">
        <v>3149.43</v>
      </c>
    </row>
    <row r="99" spans="2:25" ht="25.5" x14ac:dyDescent="0.25">
      <c r="B99" s="344" t="s">
        <v>476</v>
      </c>
      <c r="C99" s="243" t="s">
        <v>48</v>
      </c>
      <c r="D99" s="243" t="s">
        <v>49</v>
      </c>
      <c r="E99" s="243" t="s">
        <v>476</v>
      </c>
      <c r="F99" s="244">
        <v>98689</v>
      </c>
      <c r="G99" s="187" t="s">
        <v>565</v>
      </c>
      <c r="H99" s="188" t="s">
        <v>120</v>
      </c>
      <c r="I99" s="245">
        <v>21.4</v>
      </c>
      <c r="J99" s="189" t="s">
        <v>647</v>
      </c>
      <c r="K99" s="245">
        <v>147.16999999999999</v>
      </c>
      <c r="L99" s="345">
        <v>3149.43</v>
      </c>
    </row>
    <row r="100" spans="2:25" x14ac:dyDescent="0.25">
      <c r="B100" s="344"/>
      <c r="C100" s="243"/>
      <c r="D100" s="243"/>
      <c r="E100" s="243"/>
      <c r="F100" s="244"/>
      <c r="G100" s="386"/>
      <c r="H100" s="387"/>
      <c r="I100" s="388"/>
      <c r="J100" s="389"/>
      <c r="K100" s="390"/>
      <c r="L100" s="391"/>
    </row>
    <row r="101" spans="2:25" x14ac:dyDescent="0.25">
      <c r="B101" s="347" t="s">
        <v>119</v>
      </c>
      <c r="C101" s="246"/>
      <c r="D101" s="246"/>
      <c r="E101" s="246"/>
      <c r="F101" s="247"/>
      <c r="G101" s="233" t="s">
        <v>121</v>
      </c>
      <c r="H101" s="248"/>
      <c r="I101" s="249"/>
      <c r="J101" s="250"/>
      <c r="K101" s="249"/>
      <c r="L101" s="341">
        <v>13148.72</v>
      </c>
    </row>
    <row r="102" spans="2:25" x14ac:dyDescent="0.25">
      <c r="B102" s="342" t="s">
        <v>478</v>
      </c>
      <c r="C102" s="237"/>
      <c r="D102" s="237"/>
      <c r="E102" s="237"/>
      <c r="F102" s="238"/>
      <c r="G102" s="239" t="s">
        <v>121</v>
      </c>
      <c r="H102" s="240"/>
      <c r="I102" s="241"/>
      <c r="J102" s="242"/>
      <c r="K102" s="241"/>
      <c r="L102" s="343">
        <v>13148.720000000001</v>
      </c>
    </row>
    <row r="103" spans="2:25" ht="38.25" x14ac:dyDescent="0.25">
      <c r="B103" s="344" t="s">
        <v>479</v>
      </c>
      <c r="C103" s="243" t="s">
        <v>48</v>
      </c>
      <c r="D103" s="243" t="s">
        <v>50</v>
      </c>
      <c r="E103" s="243" t="s">
        <v>479</v>
      </c>
      <c r="F103" s="244">
        <v>94992</v>
      </c>
      <c r="G103" s="187" t="s">
        <v>564</v>
      </c>
      <c r="H103" s="188" t="s">
        <v>38</v>
      </c>
      <c r="I103" s="245">
        <v>36.07</v>
      </c>
      <c r="J103" s="189" t="s">
        <v>648</v>
      </c>
      <c r="K103" s="245">
        <v>98.77</v>
      </c>
      <c r="L103" s="345">
        <v>3562.63</v>
      </c>
    </row>
    <row r="104" spans="2:25" ht="38.25" x14ac:dyDescent="0.25">
      <c r="B104" s="344" t="s">
        <v>480</v>
      </c>
      <c r="C104" s="243" t="s">
        <v>48</v>
      </c>
      <c r="D104" s="243" t="s">
        <v>50</v>
      </c>
      <c r="E104" s="243" t="s">
        <v>480</v>
      </c>
      <c r="F104" s="244">
        <v>94990</v>
      </c>
      <c r="G104" s="187" t="s">
        <v>562</v>
      </c>
      <c r="H104" s="188" t="s">
        <v>571</v>
      </c>
      <c r="I104" s="245">
        <v>8.1018000000000008</v>
      </c>
      <c r="J104" s="189" t="s">
        <v>649</v>
      </c>
      <c r="K104" s="245">
        <v>916.61</v>
      </c>
      <c r="L104" s="345">
        <v>7426.19</v>
      </c>
    </row>
    <row r="105" spans="2:25" ht="25.5" x14ac:dyDescent="0.25">
      <c r="B105" s="344" t="s">
        <v>481</v>
      </c>
      <c r="C105" s="243" t="s">
        <v>48</v>
      </c>
      <c r="D105" s="243" t="s">
        <v>50</v>
      </c>
      <c r="E105" s="243" t="s">
        <v>481</v>
      </c>
      <c r="F105" s="244">
        <v>103946</v>
      </c>
      <c r="G105" s="187" t="s">
        <v>650</v>
      </c>
      <c r="H105" s="188" t="s">
        <v>38</v>
      </c>
      <c r="I105" s="245">
        <v>7.76</v>
      </c>
      <c r="J105" s="189" t="s">
        <v>651</v>
      </c>
      <c r="K105" s="245">
        <v>15.48</v>
      </c>
      <c r="L105" s="345">
        <v>120.12</v>
      </c>
    </row>
    <row r="106" spans="2:25" ht="25.5" x14ac:dyDescent="0.25">
      <c r="B106" s="344" t="s">
        <v>482</v>
      </c>
      <c r="C106" s="243" t="s">
        <v>48</v>
      </c>
      <c r="D106" s="243" t="s">
        <v>50</v>
      </c>
      <c r="E106" s="243" t="s">
        <v>482</v>
      </c>
      <c r="F106" s="244">
        <v>2001003044</v>
      </c>
      <c r="G106" s="187" t="s">
        <v>652</v>
      </c>
      <c r="H106" s="188" t="s">
        <v>106</v>
      </c>
      <c r="I106" s="245">
        <v>8</v>
      </c>
      <c r="J106" s="189">
        <v>86.77</v>
      </c>
      <c r="K106" s="245">
        <v>111.77</v>
      </c>
      <c r="L106" s="345">
        <v>894.16</v>
      </c>
    </row>
    <row r="107" spans="2:25" ht="38.25" x14ac:dyDescent="0.25">
      <c r="B107" s="344" t="s">
        <v>483</v>
      </c>
      <c r="C107" s="243" t="s">
        <v>48</v>
      </c>
      <c r="D107" s="243" t="s">
        <v>50</v>
      </c>
      <c r="E107" s="243" t="s">
        <v>483</v>
      </c>
      <c r="F107" s="244">
        <v>101162</v>
      </c>
      <c r="G107" s="187" t="s">
        <v>653</v>
      </c>
      <c r="H107" s="188" t="s">
        <v>38</v>
      </c>
      <c r="I107" s="245">
        <v>3.51</v>
      </c>
      <c r="J107" s="189" t="s">
        <v>654</v>
      </c>
      <c r="K107" s="245">
        <v>180.44</v>
      </c>
      <c r="L107" s="345">
        <v>633.34</v>
      </c>
    </row>
    <row r="108" spans="2:25" x14ac:dyDescent="0.25">
      <c r="B108" s="344" t="s">
        <v>484</v>
      </c>
      <c r="C108" s="243" t="s">
        <v>48</v>
      </c>
      <c r="D108" s="243" t="s">
        <v>92</v>
      </c>
      <c r="E108" s="243" t="s">
        <v>484</v>
      </c>
      <c r="F108" s="244">
        <v>70482</v>
      </c>
      <c r="G108" s="187" t="s">
        <v>549</v>
      </c>
      <c r="H108" s="188" t="s">
        <v>106</v>
      </c>
      <c r="I108" s="245">
        <v>1</v>
      </c>
      <c r="J108" s="189">
        <v>397.68</v>
      </c>
      <c r="K108" s="245">
        <v>512.28</v>
      </c>
      <c r="L108" s="345">
        <v>512.28</v>
      </c>
    </row>
    <row r="109" spans="2:25" x14ac:dyDescent="0.25">
      <c r="B109" s="314"/>
      <c r="I109" s="398"/>
      <c r="J109" s="399"/>
      <c r="K109" s="398"/>
      <c r="L109" s="400"/>
    </row>
    <row r="110" spans="2:25" x14ac:dyDescent="0.25">
      <c r="B110" s="347" t="s">
        <v>540</v>
      </c>
      <c r="C110" s="246"/>
      <c r="D110" s="246"/>
      <c r="E110" s="246"/>
      <c r="F110" s="247"/>
      <c r="G110" s="233" t="s">
        <v>544</v>
      </c>
      <c r="H110" s="248"/>
      <c r="I110" s="249"/>
      <c r="J110" s="250"/>
      <c r="K110" s="249"/>
      <c r="L110" s="341">
        <v>3352.8</v>
      </c>
    </row>
    <row r="111" spans="2:25" x14ac:dyDescent="0.25">
      <c r="B111" s="342" t="s">
        <v>541</v>
      </c>
      <c r="C111" s="237"/>
      <c r="D111" s="237"/>
      <c r="E111" s="237"/>
      <c r="F111" s="238"/>
      <c r="G111" s="239" t="s">
        <v>544</v>
      </c>
      <c r="H111" s="240"/>
      <c r="I111" s="241"/>
      <c r="J111" s="242"/>
      <c r="K111" s="241"/>
      <c r="L111" s="343">
        <v>3352.8</v>
      </c>
    </row>
    <row r="112" spans="2:25" ht="25.5" x14ac:dyDescent="0.25">
      <c r="B112" s="344" t="s">
        <v>542</v>
      </c>
      <c r="C112" s="243" t="s">
        <v>48</v>
      </c>
      <c r="D112" s="243" t="s">
        <v>49</v>
      </c>
      <c r="E112" s="243" t="s">
        <v>542</v>
      </c>
      <c r="F112" s="244">
        <v>90777</v>
      </c>
      <c r="G112" s="187" t="s">
        <v>655</v>
      </c>
      <c r="H112" s="188" t="s">
        <v>656</v>
      </c>
      <c r="I112" s="245">
        <v>12</v>
      </c>
      <c r="J112" s="189" t="s">
        <v>657</v>
      </c>
      <c r="K112" s="245">
        <v>126.08</v>
      </c>
      <c r="L112" s="345">
        <v>1512.96</v>
      </c>
      <c r="Y112" s="401"/>
    </row>
    <row r="113" spans="2:12" x14ac:dyDescent="0.25">
      <c r="B113" s="344" t="s">
        <v>543</v>
      </c>
      <c r="C113" s="243" t="s">
        <v>48</v>
      </c>
      <c r="D113" s="243" t="s">
        <v>49</v>
      </c>
      <c r="E113" s="243" t="s">
        <v>543</v>
      </c>
      <c r="F113" s="244">
        <v>90780</v>
      </c>
      <c r="G113" s="187" t="s">
        <v>658</v>
      </c>
      <c r="H113" s="188" t="s">
        <v>656</v>
      </c>
      <c r="I113" s="245">
        <v>48</v>
      </c>
      <c r="J113" s="189" t="s">
        <v>659</v>
      </c>
      <c r="K113" s="245">
        <v>38.33</v>
      </c>
      <c r="L113" s="345">
        <v>1839.84</v>
      </c>
    </row>
    <row r="114" spans="2:12" x14ac:dyDescent="0.25">
      <c r="B114" s="462" t="s">
        <v>550</v>
      </c>
      <c r="C114" s="463"/>
      <c r="D114" s="463"/>
      <c r="E114" s="463"/>
      <c r="F114" s="463"/>
      <c r="G114" s="352"/>
      <c r="H114" s="468" t="s">
        <v>551</v>
      </c>
      <c r="I114" s="463"/>
      <c r="J114" s="463"/>
      <c r="K114" s="463"/>
      <c r="L114" s="469"/>
    </row>
    <row r="115" spans="2:12" x14ac:dyDescent="0.25">
      <c r="B115" s="464"/>
      <c r="C115" s="465"/>
      <c r="D115" s="465"/>
      <c r="E115" s="465"/>
      <c r="F115" s="465"/>
      <c r="G115" s="360"/>
      <c r="H115" s="465"/>
      <c r="I115" s="465"/>
      <c r="J115" s="465"/>
      <c r="K115" s="465"/>
      <c r="L115" s="470"/>
    </row>
    <row r="116" spans="2:12" x14ac:dyDescent="0.25">
      <c r="B116" s="464"/>
      <c r="C116" s="465"/>
      <c r="D116" s="465"/>
      <c r="E116" s="465"/>
      <c r="F116" s="465"/>
      <c r="G116" s="360"/>
      <c r="H116" s="465"/>
      <c r="I116" s="465"/>
      <c r="J116" s="465"/>
      <c r="K116" s="465"/>
      <c r="L116" s="470"/>
    </row>
    <row r="117" spans="2:12" x14ac:dyDescent="0.25">
      <c r="B117" s="464"/>
      <c r="C117" s="465"/>
      <c r="D117" s="465"/>
      <c r="E117" s="465"/>
      <c r="F117" s="465"/>
      <c r="G117" s="360"/>
      <c r="H117" s="465"/>
      <c r="I117" s="465"/>
      <c r="J117" s="465"/>
      <c r="K117" s="465"/>
      <c r="L117" s="470"/>
    </row>
    <row r="118" spans="2:12" x14ac:dyDescent="0.25">
      <c r="B118" s="464"/>
      <c r="C118" s="465"/>
      <c r="D118" s="465"/>
      <c r="E118" s="465"/>
      <c r="F118" s="465"/>
      <c r="G118" s="360"/>
      <c r="H118" s="465"/>
      <c r="I118" s="465"/>
      <c r="J118" s="465"/>
      <c r="K118" s="465"/>
      <c r="L118" s="470"/>
    </row>
    <row r="119" spans="2:12" x14ac:dyDescent="0.25">
      <c r="B119" s="464"/>
      <c r="C119" s="465"/>
      <c r="D119" s="465"/>
      <c r="E119" s="465"/>
      <c r="F119" s="465"/>
      <c r="G119" s="360"/>
      <c r="H119" s="465"/>
      <c r="I119" s="465"/>
      <c r="J119" s="465"/>
      <c r="K119" s="465"/>
      <c r="L119" s="470"/>
    </row>
    <row r="120" spans="2:12" x14ac:dyDescent="0.25">
      <c r="B120" s="466"/>
      <c r="C120" s="467"/>
      <c r="D120" s="467"/>
      <c r="E120" s="467"/>
      <c r="F120" s="467"/>
      <c r="G120" s="353"/>
      <c r="H120" s="467"/>
      <c r="I120" s="467"/>
      <c r="J120" s="467"/>
      <c r="K120" s="467"/>
      <c r="L120" s="471"/>
    </row>
  </sheetData>
  <dataConsolidate/>
  <mergeCells count="7">
    <mergeCell ref="B114:F120"/>
    <mergeCell ref="H114:L120"/>
    <mergeCell ref="B5:L5"/>
    <mergeCell ref="J10:K10"/>
    <mergeCell ref="K11:L11"/>
    <mergeCell ref="J6:L6"/>
    <mergeCell ref="J7:L9"/>
  </mergeCells>
  <phoneticPr fontId="2" type="noConversion"/>
  <dataValidations disablePrompts="1" count="2">
    <dataValidation type="list" allowBlank="1" showInputMessage="1" showErrorMessage="1" sqref="C33:C37 C31 C80 C87 C41:C44 C93:C96 C69:C76 C27 C20:C23 C16:C18 C99 C84:C85 C48:C62 C64:C65 C89:C90 C112:C113 C103:C108" xr:uid="{00000000-0002-0000-0400-000000000000}">
      <formula1>"SERVIÇO,INSUMO"</formula1>
    </dataValidation>
    <dataValidation type="list" allowBlank="1" showInputMessage="1" showErrorMessage="1" sqref="D110:D113 D14:D108" xr:uid="{00000000-0002-0000-0400-000001000000}">
      <formula1>"AGESUL,SINAPI,SBC,SINDUSCON,SEINFRA,COMPOSIÇÃO,COTAÇÃO"</formula1>
    </dataValidation>
  </dataValidations>
  <printOptions horizontalCentered="1"/>
  <pageMargins left="0.23622047244094491" right="0.23622047244094491" top="0.55118110236220474" bottom="0.55118110236220474" header="0.31496062992125984" footer="0.31496062992125984"/>
  <pageSetup paperSize="9" scale="70" fitToHeight="0" orientation="landscape" horizontalDpi="300" verticalDpi="300" r:id="rId1"/>
  <headerFooter>
    <oddFooter>Página &amp;P de &amp;N</oddFooter>
  </headerFooter>
  <rowBreaks count="2" manualBreakCount="2">
    <brk id="67" min="1" max="11" man="1"/>
    <brk id="90" min="1" max="11" man="1"/>
  </rowBreaks>
  <drawing r:id="rId2"/>
  <legacyDrawing r:id="rId3"/>
  <tableParts count="1">
    <tablePart r:id="rId4"/>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3:L272"/>
  <sheetViews>
    <sheetView topLeftCell="A32" zoomScaleNormal="100" workbookViewId="0">
      <selection activeCell="D54" sqref="D54:I54"/>
    </sheetView>
  </sheetViews>
  <sheetFormatPr defaultColWidth="14.42578125" defaultRowHeight="12.75" x14ac:dyDescent="0.2"/>
  <cols>
    <col min="1" max="1" width="14.42578125" style="296"/>
    <col min="2" max="2" width="15.28515625" style="297" customWidth="1"/>
    <col min="3" max="3" width="18.7109375" style="297" customWidth="1"/>
    <col min="4" max="4" width="16.28515625" style="297" customWidth="1"/>
    <col min="5" max="5" width="24.28515625" style="297" customWidth="1"/>
    <col min="6" max="6" width="16" style="297" customWidth="1"/>
    <col min="7" max="7" width="20.140625" style="297" customWidth="1"/>
    <col min="8" max="8" width="14.140625" style="297" customWidth="1"/>
    <col min="9" max="9" width="16.5703125" style="297" customWidth="1"/>
    <col min="10" max="10" width="24.85546875" style="299" customWidth="1"/>
    <col min="11" max="18" width="8.7109375" style="296" customWidth="1"/>
    <col min="19" max="16384" width="14.42578125" style="296"/>
  </cols>
  <sheetData>
    <row r="3" spans="2:10" ht="14.25" x14ac:dyDescent="0.2">
      <c r="B3" s="150"/>
      <c r="C3" s="28"/>
      <c r="D3" s="576" t="s">
        <v>1</v>
      </c>
      <c r="E3" s="576"/>
      <c r="F3" s="576"/>
      <c r="G3" s="576"/>
      <c r="H3" s="576"/>
      <c r="I3" s="576"/>
      <c r="J3" s="577"/>
    </row>
    <row r="4" spans="2:10" ht="15.75" customHeight="1" x14ac:dyDescent="0.2">
      <c r="B4" s="151"/>
      <c r="C4" s="29"/>
      <c r="D4" s="578" t="s">
        <v>89</v>
      </c>
      <c r="E4" s="579"/>
      <c r="F4" s="579"/>
      <c r="G4" s="579"/>
      <c r="H4" s="579"/>
      <c r="I4" s="579"/>
      <c r="J4" s="580"/>
    </row>
    <row r="5" spans="2:10" ht="14.25" customHeight="1" x14ac:dyDescent="0.2">
      <c r="B5" s="152"/>
      <c r="C5" s="30"/>
      <c r="D5" s="581" t="s">
        <v>26</v>
      </c>
      <c r="E5" s="576"/>
      <c r="F5" s="576"/>
      <c r="G5" s="576"/>
      <c r="H5" s="576"/>
      <c r="I5" s="576"/>
      <c r="J5" s="577"/>
    </row>
    <row r="6" spans="2:10" ht="20.25" x14ac:dyDescent="0.2">
      <c r="B6" s="582" t="s">
        <v>146</v>
      </c>
      <c r="C6" s="582"/>
      <c r="D6" s="583"/>
      <c r="E6" s="583"/>
      <c r="F6" s="583"/>
      <c r="G6" s="583"/>
      <c r="H6" s="583"/>
      <c r="I6" s="583"/>
      <c r="J6" s="583"/>
    </row>
    <row r="7" spans="2:10" x14ac:dyDescent="0.2">
      <c r="B7" s="31" t="s">
        <v>147</v>
      </c>
      <c r="C7" s="584" t="s">
        <v>453</v>
      </c>
      <c r="D7" s="585"/>
      <c r="E7" s="585"/>
      <c r="F7" s="585"/>
      <c r="G7" s="585"/>
      <c r="H7" s="585"/>
      <c r="I7" s="593" t="s">
        <v>40</v>
      </c>
      <c r="J7" s="594"/>
    </row>
    <row r="8" spans="2:10" ht="15" customHeight="1" x14ac:dyDescent="0.2">
      <c r="B8" s="31" t="s">
        <v>2</v>
      </c>
      <c r="C8" s="584" t="s">
        <v>102</v>
      </c>
      <c r="D8" s="585"/>
      <c r="E8" s="585"/>
      <c r="F8" s="585"/>
      <c r="G8" s="585"/>
      <c r="H8" s="585"/>
      <c r="I8" s="595" t="s">
        <v>355</v>
      </c>
      <c r="J8" s="596"/>
    </row>
    <row r="9" spans="2:10" ht="12.75" customHeight="1" x14ac:dyDescent="0.2">
      <c r="B9" s="31" t="s">
        <v>3</v>
      </c>
      <c r="C9" s="584" t="s">
        <v>452</v>
      </c>
      <c r="D9" s="585"/>
      <c r="E9" s="585"/>
      <c r="F9" s="585"/>
      <c r="G9" s="585"/>
      <c r="H9" s="585"/>
      <c r="I9" s="595"/>
      <c r="J9" s="596"/>
    </row>
    <row r="10" spans="2:10" ht="19.5" customHeight="1" x14ac:dyDescent="0.2">
      <c r="B10" s="32" t="s">
        <v>61</v>
      </c>
      <c r="C10" s="586" t="s">
        <v>558</v>
      </c>
      <c r="D10" s="587"/>
      <c r="E10" s="587"/>
      <c r="F10" s="587"/>
      <c r="G10" s="587"/>
      <c r="H10" s="588"/>
      <c r="I10" s="597"/>
      <c r="J10" s="598"/>
    </row>
    <row r="11" spans="2:10" x14ac:dyDescent="0.2">
      <c r="B11" s="215"/>
      <c r="C11" s="33"/>
      <c r="D11" s="33"/>
      <c r="E11" s="34"/>
      <c r="F11" s="34"/>
      <c r="G11" s="112"/>
      <c r="H11" s="35"/>
      <c r="I11" s="35"/>
      <c r="J11" s="36"/>
    </row>
    <row r="12" spans="2:10" x14ac:dyDescent="0.2">
      <c r="B12" s="215"/>
      <c r="C12" s="33"/>
      <c r="D12" s="33"/>
      <c r="E12" s="34"/>
      <c r="F12" s="34"/>
      <c r="G12" s="112"/>
      <c r="H12" s="35"/>
      <c r="I12" s="35"/>
      <c r="J12" s="36"/>
    </row>
    <row r="13" spans="2:10" ht="12.75" customHeight="1" x14ac:dyDescent="0.2">
      <c r="B13" s="590" t="s">
        <v>162</v>
      </c>
      <c r="C13" s="591"/>
      <c r="D13" s="591"/>
      <c r="E13" s="591"/>
      <c r="F13" s="591"/>
      <c r="G13" s="591"/>
      <c r="H13" s="591"/>
      <c r="I13" s="591"/>
      <c r="J13" s="592"/>
    </row>
    <row r="14" spans="2:10" x14ac:dyDescent="0.2">
      <c r="B14" s="223" t="s">
        <v>36</v>
      </c>
      <c r="C14" s="223" t="s">
        <v>31</v>
      </c>
      <c r="D14" s="589" t="s">
        <v>44</v>
      </c>
      <c r="E14" s="589"/>
      <c r="F14" s="589"/>
      <c r="G14" s="589"/>
      <c r="H14" s="589"/>
      <c r="I14" s="589"/>
      <c r="J14" s="223" t="s">
        <v>32</v>
      </c>
    </row>
    <row r="15" spans="2:10" ht="12.75" customHeight="1" x14ac:dyDescent="0.2">
      <c r="B15" s="37" t="s">
        <v>413</v>
      </c>
      <c r="C15" s="153"/>
      <c r="D15" s="38" t="s">
        <v>321</v>
      </c>
      <c r="E15" s="38"/>
      <c r="F15" s="38"/>
      <c r="G15" s="38"/>
      <c r="H15" s="38"/>
      <c r="I15" s="38"/>
      <c r="J15" s="39"/>
    </row>
    <row r="16" spans="2:10" x14ac:dyDescent="0.2">
      <c r="B16" s="40" t="s">
        <v>414</v>
      </c>
      <c r="C16" s="113"/>
      <c r="D16" s="41" t="s">
        <v>323</v>
      </c>
      <c r="E16" s="41"/>
      <c r="F16" s="41"/>
      <c r="G16" s="41"/>
      <c r="H16" s="41"/>
      <c r="I16" s="41"/>
      <c r="J16" s="42"/>
    </row>
    <row r="17" spans="2:10" ht="12.75" customHeight="1" x14ac:dyDescent="0.2">
      <c r="B17" s="63" t="s">
        <v>415</v>
      </c>
      <c r="C17" s="64">
        <v>97633</v>
      </c>
      <c r="D17" s="498" t="s">
        <v>566</v>
      </c>
      <c r="E17" s="499"/>
      <c r="F17" s="499"/>
      <c r="G17" s="499"/>
      <c r="H17" s="499"/>
      <c r="I17" s="500"/>
      <c r="J17" s="64" t="s">
        <v>38</v>
      </c>
    </row>
    <row r="18" spans="2:10" x14ac:dyDescent="0.2">
      <c r="B18" s="501" t="s">
        <v>148</v>
      </c>
      <c r="C18" s="502"/>
      <c r="D18" s="502"/>
      <c r="E18" s="502"/>
      <c r="F18" s="502"/>
      <c r="G18" s="503"/>
      <c r="H18" s="504" t="s">
        <v>151</v>
      </c>
      <c r="I18" s="504"/>
      <c r="J18" s="218" t="s">
        <v>152</v>
      </c>
    </row>
    <row r="19" spans="2:10" x14ac:dyDescent="0.2">
      <c r="B19" s="599" t="s">
        <v>167</v>
      </c>
      <c r="C19" s="600"/>
      <c r="D19" s="154" t="s">
        <v>156</v>
      </c>
      <c r="E19" s="154" t="s">
        <v>150</v>
      </c>
      <c r="F19" s="155" t="s">
        <v>370</v>
      </c>
      <c r="G19" s="154" t="s">
        <v>257</v>
      </c>
      <c r="H19" s="601" t="s">
        <v>369</v>
      </c>
      <c r="I19" s="601"/>
      <c r="J19" s="218"/>
    </row>
    <row r="20" spans="2:10" s="149" customFormat="1" ht="12.75" customHeight="1" x14ac:dyDescent="0.2">
      <c r="B20" s="574" t="s">
        <v>455</v>
      </c>
      <c r="C20" s="574"/>
      <c r="D20" s="156">
        <v>6.19</v>
      </c>
      <c r="E20" s="157">
        <v>1.8</v>
      </c>
      <c r="F20" s="157">
        <v>2.36</v>
      </c>
      <c r="G20" s="157">
        <v>1.26</v>
      </c>
      <c r="H20" s="575">
        <v>12.242000000000001</v>
      </c>
      <c r="I20" s="575"/>
      <c r="J20" s="520" t="s">
        <v>371</v>
      </c>
    </row>
    <row r="21" spans="2:10" s="149" customFormat="1" x14ac:dyDescent="0.2">
      <c r="B21" s="574" t="s">
        <v>456</v>
      </c>
      <c r="C21" s="574"/>
      <c r="D21" s="156">
        <v>4.5</v>
      </c>
      <c r="E21" s="157">
        <v>1.8</v>
      </c>
      <c r="F21" s="157">
        <v>1.41</v>
      </c>
      <c r="G21" s="157">
        <v>1.26</v>
      </c>
      <c r="H21" s="575">
        <v>8.25</v>
      </c>
      <c r="I21" s="575"/>
      <c r="J21" s="521"/>
    </row>
    <row r="22" spans="2:10" s="149" customFormat="1" x14ac:dyDescent="0.2">
      <c r="B22" s="574" t="s">
        <v>457</v>
      </c>
      <c r="C22" s="574"/>
      <c r="D22" s="156">
        <v>18.82</v>
      </c>
      <c r="E22" s="157">
        <v>1.8</v>
      </c>
      <c r="F22" s="157">
        <v>18.57</v>
      </c>
      <c r="G22" s="157">
        <v>6.39</v>
      </c>
      <c r="H22" s="575">
        <v>46.056000000000004</v>
      </c>
      <c r="I22" s="575"/>
      <c r="J22" s="521"/>
    </row>
    <row r="23" spans="2:10" s="149" customFormat="1" x14ac:dyDescent="0.2">
      <c r="B23" s="574" t="s">
        <v>410</v>
      </c>
      <c r="C23" s="574"/>
      <c r="D23" s="156"/>
      <c r="E23" s="157"/>
      <c r="F23" s="157">
        <v>9.64</v>
      </c>
      <c r="G23" s="157"/>
      <c r="H23" s="575">
        <v>9.64</v>
      </c>
      <c r="I23" s="575"/>
      <c r="J23" s="521"/>
    </row>
    <row r="24" spans="2:10" s="149" customFormat="1" x14ac:dyDescent="0.2">
      <c r="B24" s="574" t="s">
        <v>252</v>
      </c>
      <c r="C24" s="574"/>
      <c r="D24" s="156">
        <v>9.1999999999999993</v>
      </c>
      <c r="E24" s="157">
        <v>1.8</v>
      </c>
      <c r="F24" s="157">
        <v>5.2</v>
      </c>
      <c r="G24" s="157">
        <v>0.92999999999999994</v>
      </c>
      <c r="H24" s="575">
        <v>20.83</v>
      </c>
      <c r="I24" s="575"/>
      <c r="J24" s="521"/>
    </row>
    <row r="25" spans="2:10" x14ac:dyDescent="0.2">
      <c r="B25" s="574" t="s">
        <v>411</v>
      </c>
      <c r="C25" s="574"/>
      <c r="D25" s="156"/>
      <c r="E25" s="157"/>
      <c r="F25" s="157">
        <v>13.75</v>
      </c>
      <c r="G25" s="157"/>
      <c r="H25" s="575">
        <v>13.75</v>
      </c>
      <c r="I25" s="575"/>
      <c r="J25" s="521"/>
    </row>
    <row r="26" spans="2:10" x14ac:dyDescent="0.2">
      <c r="B26" s="574" t="s">
        <v>412</v>
      </c>
      <c r="C26" s="574"/>
      <c r="D26" s="156"/>
      <c r="E26" s="157"/>
      <c r="F26" s="157">
        <v>13.75</v>
      </c>
      <c r="G26" s="157"/>
      <c r="H26" s="575">
        <v>13.75</v>
      </c>
      <c r="I26" s="575"/>
      <c r="J26" s="522"/>
    </row>
    <row r="27" spans="2:10" x14ac:dyDescent="0.2">
      <c r="B27" s="490" t="s">
        <v>153</v>
      </c>
      <c r="C27" s="491"/>
      <c r="D27" s="491"/>
      <c r="E27" s="491"/>
      <c r="F27" s="491"/>
      <c r="G27" s="492"/>
      <c r="H27" s="493">
        <v>124.518</v>
      </c>
      <c r="I27" s="494"/>
      <c r="J27" s="65"/>
    </row>
    <row r="28" spans="2:10" x14ac:dyDescent="0.2">
      <c r="B28" s="63" t="s">
        <v>458</v>
      </c>
      <c r="C28" s="64">
        <v>97635</v>
      </c>
      <c r="D28" s="498" t="s">
        <v>568</v>
      </c>
      <c r="E28" s="499"/>
      <c r="F28" s="499"/>
      <c r="G28" s="499"/>
      <c r="H28" s="499"/>
      <c r="I28" s="500"/>
      <c r="J28" s="64" t="s">
        <v>38</v>
      </c>
    </row>
    <row r="29" spans="2:10" x14ac:dyDescent="0.2">
      <c r="B29" s="501" t="s">
        <v>148</v>
      </c>
      <c r="C29" s="502"/>
      <c r="D29" s="502"/>
      <c r="E29" s="502"/>
      <c r="F29" s="502"/>
      <c r="G29" s="503"/>
      <c r="H29" s="504" t="s">
        <v>151</v>
      </c>
      <c r="I29" s="504"/>
      <c r="J29" s="218" t="s">
        <v>152</v>
      </c>
    </row>
    <row r="30" spans="2:10" x14ac:dyDescent="0.2">
      <c r="B30" s="505"/>
      <c r="C30" s="506"/>
      <c r="D30" s="506"/>
      <c r="E30" s="506"/>
      <c r="F30" s="506"/>
      <c r="G30" s="507"/>
      <c r="H30" s="489">
        <v>33.6</v>
      </c>
      <c r="I30" s="508"/>
      <c r="J30" s="161" t="s">
        <v>151</v>
      </c>
    </row>
    <row r="31" spans="2:10" x14ac:dyDescent="0.2">
      <c r="B31" s="490" t="s">
        <v>153</v>
      </c>
      <c r="C31" s="491"/>
      <c r="D31" s="491"/>
      <c r="E31" s="491"/>
      <c r="F31" s="491"/>
      <c r="G31" s="492"/>
      <c r="H31" s="493">
        <v>33.6</v>
      </c>
      <c r="I31" s="494"/>
      <c r="J31" s="65"/>
    </row>
    <row r="32" spans="2:10" ht="12.75" customHeight="1" x14ac:dyDescent="0.2">
      <c r="B32" s="63" t="s">
        <v>459</v>
      </c>
      <c r="C32" s="64">
        <v>97621</v>
      </c>
      <c r="D32" s="498" t="s">
        <v>570</v>
      </c>
      <c r="E32" s="499"/>
      <c r="F32" s="499"/>
      <c r="G32" s="499"/>
      <c r="H32" s="499"/>
      <c r="I32" s="500"/>
      <c r="J32" s="64" t="s">
        <v>571</v>
      </c>
    </row>
    <row r="33" spans="2:10" x14ac:dyDescent="0.2">
      <c r="B33" s="501" t="s">
        <v>423</v>
      </c>
      <c r="C33" s="502"/>
      <c r="D33" s="502"/>
      <c r="E33" s="503"/>
      <c r="F33" s="154" t="s">
        <v>460</v>
      </c>
      <c r="G33" s="154" t="s">
        <v>150</v>
      </c>
      <c r="H33" s="504" t="s">
        <v>151</v>
      </c>
      <c r="I33" s="504"/>
      <c r="J33" s="218" t="s">
        <v>152</v>
      </c>
    </row>
    <row r="34" spans="2:10" x14ac:dyDescent="0.2">
      <c r="B34" s="528" t="s">
        <v>461</v>
      </c>
      <c r="C34" s="529"/>
      <c r="D34" s="529"/>
      <c r="E34" s="530"/>
      <c r="F34" s="157">
        <v>0.2</v>
      </c>
      <c r="G34" s="157">
        <v>2.1</v>
      </c>
      <c r="H34" s="489">
        <v>0.42000000000000004</v>
      </c>
      <c r="I34" s="508"/>
      <c r="J34" s="537" t="s">
        <v>151</v>
      </c>
    </row>
    <row r="35" spans="2:10" x14ac:dyDescent="0.2">
      <c r="B35" s="531"/>
      <c r="C35" s="532"/>
      <c r="D35" s="532"/>
      <c r="E35" s="533"/>
      <c r="F35" s="157">
        <v>0.2</v>
      </c>
      <c r="G35" s="157">
        <v>2.1</v>
      </c>
      <c r="H35" s="489">
        <v>0.42000000000000004</v>
      </c>
      <c r="I35" s="508"/>
      <c r="J35" s="538"/>
    </row>
    <row r="36" spans="2:10" x14ac:dyDescent="0.2">
      <c r="B36" s="505" t="s">
        <v>251</v>
      </c>
      <c r="C36" s="506"/>
      <c r="D36" s="506"/>
      <c r="E36" s="507"/>
      <c r="F36" s="157">
        <v>0.4</v>
      </c>
      <c r="G36" s="157">
        <v>2.1</v>
      </c>
      <c r="H36" s="489">
        <v>0.84000000000000008</v>
      </c>
      <c r="I36" s="508"/>
      <c r="J36" s="538"/>
    </row>
    <row r="37" spans="2:10" x14ac:dyDescent="0.2">
      <c r="B37" s="528" t="s">
        <v>412</v>
      </c>
      <c r="C37" s="529"/>
      <c r="D37" s="529"/>
      <c r="E37" s="530"/>
      <c r="F37" s="157">
        <v>0.8</v>
      </c>
      <c r="G37" s="157">
        <v>2.1</v>
      </c>
      <c r="H37" s="489">
        <v>1.6800000000000002</v>
      </c>
      <c r="I37" s="508"/>
      <c r="J37" s="538"/>
    </row>
    <row r="38" spans="2:10" x14ac:dyDescent="0.2">
      <c r="B38" s="531"/>
      <c r="C38" s="532"/>
      <c r="D38" s="532"/>
      <c r="E38" s="533"/>
      <c r="F38" s="157">
        <v>0.3</v>
      </c>
      <c r="G38" s="157">
        <v>2.1</v>
      </c>
      <c r="H38" s="489">
        <v>0.63</v>
      </c>
      <c r="I38" s="508"/>
      <c r="J38" s="538"/>
    </row>
    <row r="39" spans="2:10" x14ac:dyDescent="0.2">
      <c r="B39" s="528" t="s">
        <v>411</v>
      </c>
      <c r="C39" s="529"/>
      <c r="D39" s="529"/>
      <c r="E39" s="530"/>
      <c r="F39" s="157">
        <v>0.8</v>
      </c>
      <c r="G39" s="157">
        <v>2.1</v>
      </c>
      <c r="H39" s="489">
        <v>1.6800000000000002</v>
      </c>
      <c r="I39" s="508"/>
      <c r="J39" s="538"/>
    </row>
    <row r="40" spans="2:10" x14ac:dyDescent="0.2">
      <c r="B40" s="531"/>
      <c r="C40" s="532"/>
      <c r="D40" s="532"/>
      <c r="E40" s="533"/>
      <c r="F40" s="157">
        <v>0.3</v>
      </c>
      <c r="G40" s="157">
        <v>2.1</v>
      </c>
      <c r="H40" s="489">
        <v>0.63</v>
      </c>
      <c r="I40" s="508"/>
      <c r="J40" s="539"/>
    </row>
    <row r="41" spans="2:10" x14ac:dyDescent="0.2">
      <c r="B41" s="490" t="s">
        <v>153</v>
      </c>
      <c r="C41" s="491"/>
      <c r="D41" s="491"/>
      <c r="E41" s="491"/>
      <c r="F41" s="491"/>
      <c r="G41" s="492"/>
      <c r="H41" s="493">
        <v>6.3</v>
      </c>
      <c r="I41" s="494"/>
      <c r="J41" s="65"/>
    </row>
    <row r="42" spans="2:10" x14ac:dyDescent="0.2">
      <c r="B42" s="40" t="s">
        <v>416</v>
      </c>
      <c r="C42" s="113"/>
      <c r="D42" s="41" t="s">
        <v>324</v>
      </c>
      <c r="E42" s="41"/>
      <c r="F42" s="41"/>
      <c r="G42" s="41"/>
      <c r="H42" s="41"/>
      <c r="I42" s="41"/>
      <c r="J42" s="42"/>
    </row>
    <row r="43" spans="2:10" ht="12.75" customHeight="1" x14ac:dyDescent="0.2">
      <c r="B43" s="63" t="s">
        <v>417</v>
      </c>
      <c r="C43" s="64">
        <v>97644</v>
      </c>
      <c r="D43" s="498" t="s">
        <v>573</v>
      </c>
      <c r="E43" s="499"/>
      <c r="F43" s="499"/>
      <c r="G43" s="499"/>
      <c r="H43" s="499"/>
      <c r="I43" s="500"/>
      <c r="J43" s="64" t="s">
        <v>38</v>
      </c>
    </row>
    <row r="44" spans="2:10" x14ac:dyDescent="0.2">
      <c r="B44" s="501" t="s">
        <v>148</v>
      </c>
      <c r="C44" s="502"/>
      <c r="D44" s="503"/>
      <c r="E44" s="154" t="s">
        <v>159</v>
      </c>
      <c r="F44" s="158" t="s">
        <v>149</v>
      </c>
      <c r="G44" s="158" t="s">
        <v>150</v>
      </c>
      <c r="H44" s="158" t="s">
        <v>160</v>
      </c>
      <c r="I44" s="159" t="s">
        <v>151</v>
      </c>
      <c r="J44" s="218" t="s">
        <v>152</v>
      </c>
    </row>
    <row r="45" spans="2:10" x14ac:dyDescent="0.2">
      <c r="B45" s="505"/>
      <c r="C45" s="506"/>
      <c r="D45" s="507"/>
      <c r="E45" s="160" t="s">
        <v>248</v>
      </c>
      <c r="F45" s="160">
        <v>0.6</v>
      </c>
      <c r="G45" s="160">
        <v>2.1</v>
      </c>
      <c r="H45" s="160">
        <v>2</v>
      </c>
      <c r="I45" s="221">
        <v>2.52</v>
      </c>
      <c r="J45" s="537" t="s">
        <v>151</v>
      </c>
    </row>
    <row r="46" spans="2:10" x14ac:dyDescent="0.2">
      <c r="B46" s="534"/>
      <c r="C46" s="535"/>
      <c r="D46" s="536"/>
      <c r="E46" s="160" t="s">
        <v>254</v>
      </c>
      <c r="F46" s="160">
        <v>0.9</v>
      </c>
      <c r="G46" s="160">
        <v>2.1</v>
      </c>
      <c r="H46" s="160">
        <v>2</v>
      </c>
      <c r="I46" s="221">
        <v>3.7800000000000002</v>
      </c>
      <c r="J46" s="538"/>
    </row>
    <row r="47" spans="2:10" x14ac:dyDescent="0.2">
      <c r="B47" s="534"/>
      <c r="C47" s="535"/>
      <c r="D47" s="536"/>
      <c r="E47" s="160" t="s">
        <v>249</v>
      </c>
      <c r="F47" s="160">
        <v>1.4</v>
      </c>
      <c r="G47" s="160">
        <v>2.1</v>
      </c>
      <c r="H47" s="160">
        <v>2</v>
      </c>
      <c r="I47" s="221">
        <v>5.88</v>
      </c>
      <c r="J47" s="538"/>
    </row>
    <row r="48" spans="2:10" x14ac:dyDescent="0.2">
      <c r="B48" s="534"/>
      <c r="C48" s="535"/>
      <c r="D48" s="536"/>
      <c r="E48" s="160" t="s">
        <v>250</v>
      </c>
      <c r="F48" s="160">
        <v>1.6</v>
      </c>
      <c r="G48" s="160">
        <v>2.1</v>
      </c>
      <c r="H48" s="160">
        <v>4</v>
      </c>
      <c r="I48" s="221">
        <v>13.440000000000001</v>
      </c>
      <c r="J48" s="539"/>
    </row>
    <row r="49" spans="2:10" x14ac:dyDescent="0.2">
      <c r="B49" s="516" t="s">
        <v>153</v>
      </c>
      <c r="C49" s="517"/>
      <c r="D49" s="517"/>
      <c r="E49" s="517"/>
      <c r="F49" s="517"/>
      <c r="G49" s="517"/>
      <c r="H49" s="518"/>
      <c r="I49" s="217">
        <v>25.62</v>
      </c>
      <c r="J49" s="65"/>
    </row>
    <row r="50" spans="2:10" ht="12.75" customHeight="1" x14ac:dyDescent="0.2">
      <c r="B50" s="63" t="s">
        <v>418</v>
      </c>
      <c r="C50" s="64">
        <v>97663</v>
      </c>
      <c r="D50" s="498" t="s">
        <v>575</v>
      </c>
      <c r="E50" s="499"/>
      <c r="F50" s="499"/>
      <c r="G50" s="499"/>
      <c r="H50" s="499"/>
      <c r="I50" s="500"/>
      <c r="J50" s="64" t="s">
        <v>106</v>
      </c>
    </row>
    <row r="51" spans="2:10" x14ac:dyDescent="0.2">
      <c r="B51" s="501" t="s">
        <v>148</v>
      </c>
      <c r="C51" s="502"/>
      <c r="D51" s="502"/>
      <c r="E51" s="502"/>
      <c r="F51" s="502"/>
      <c r="G51" s="503"/>
      <c r="H51" s="504" t="s">
        <v>32</v>
      </c>
      <c r="I51" s="504"/>
      <c r="J51" s="218" t="s">
        <v>152</v>
      </c>
    </row>
    <row r="52" spans="2:10" x14ac:dyDescent="0.2">
      <c r="B52" s="505" t="s">
        <v>407</v>
      </c>
      <c r="C52" s="506"/>
      <c r="D52" s="506"/>
      <c r="E52" s="506"/>
      <c r="F52" s="506"/>
      <c r="G52" s="507"/>
      <c r="H52" s="489">
        <v>4</v>
      </c>
      <c r="I52" s="508"/>
      <c r="J52" s="161" t="s">
        <v>32</v>
      </c>
    </row>
    <row r="53" spans="2:10" x14ac:dyDescent="0.2">
      <c r="B53" s="490" t="s">
        <v>153</v>
      </c>
      <c r="C53" s="491"/>
      <c r="D53" s="491"/>
      <c r="E53" s="491"/>
      <c r="F53" s="491"/>
      <c r="G53" s="492"/>
      <c r="H53" s="493">
        <v>4</v>
      </c>
      <c r="I53" s="494"/>
      <c r="J53" s="65"/>
    </row>
    <row r="54" spans="2:10" ht="13.5" customHeight="1" x14ac:dyDescent="0.2">
      <c r="B54" s="63" t="s">
        <v>419</v>
      </c>
      <c r="C54" s="64">
        <v>97666</v>
      </c>
      <c r="D54" s="498" t="s">
        <v>577</v>
      </c>
      <c r="E54" s="499"/>
      <c r="F54" s="499"/>
      <c r="G54" s="499"/>
      <c r="H54" s="499"/>
      <c r="I54" s="500"/>
      <c r="J54" s="64" t="s">
        <v>106</v>
      </c>
    </row>
    <row r="55" spans="2:10" x14ac:dyDescent="0.2">
      <c r="B55" s="501" t="s">
        <v>148</v>
      </c>
      <c r="C55" s="502"/>
      <c r="D55" s="502"/>
      <c r="E55" s="502"/>
      <c r="F55" s="502"/>
      <c r="G55" s="503"/>
      <c r="H55" s="504" t="s">
        <v>32</v>
      </c>
      <c r="I55" s="504"/>
      <c r="J55" s="218" t="s">
        <v>152</v>
      </c>
    </row>
    <row r="56" spans="2:10" x14ac:dyDescent="0.2">
      <c r="B56" s="505" t="s">
        <v>408</v>
      </c>
      <c r="C56" s="506"/>
      <c r="D56" s="506"/>
      <c r="E56" s="506"/>
      <c r="F56" s="506"/>
      <c r="G56" s="507"/>
      <c r="H56" s="489">
        <v>4</v>
      </c>
      <c r="I56" s="508"/>
      <c r="J56" s="161" t="s">
        <v>32</v>
      </c>
    </row>
    <row r="57" spans="2:10" x14ac:dyDescent="0.2">
      <c r="B57" s="490" t="s">
        <v>153</v>
      </c>
      <c r="C57" s="491"/>
      <c r="D57" s="491"/>
      <c r="E57" s="491"/>
      <c r="F57" s="491"/>
      <c r="G57" s="492"/>
      <c r="H57" s="493">
        <v>4</v>
      </c>
      <c r="I57" s="494"/>
      <c r="J57" s="65"/>
    </row>
    <row r="58" spans="2:10" ht="13.5" customHeight="1" x14ac:dyDescent="0.2">
      <c r="B58" s="63" t="s">
        <v>420</v>
      </c>
      <c r="C58" s="64">
        <v>97665</v>
      </c>
      <c r="D58" s="498" t="s">
        <v>579</v>
      </c>
      <c r="E58" s="499"/>
      <c r="F58" s="499"/>
      <c r="G58" s="499"/>
      <c r="H58" s="499"/>
      <c r="I58" s="500"/>
      <c r="J58" s="64" t="s">
        <v>106</v>
      </c>
    </row>
    <row r="59" spans="2:10" x14ac:dyDescent="0.2">
      <c r="B59" s="501" t="s">
        <v>148</v>
      </c>
      <c r="C59" s="502"/>
      <c r="D59" s="502"/>
      <c r="E59" s="502"/>
      <c r="F59" s="502"/>
      <c r="G59" s="503"/>
      <c r="H59" s="504" t="s">
        <v>32</v>
      </c>
      <c r="I59" s="504"/>
      <c r="J59" s="218" t="s">
        <v>152</v>
      </c>
    </row>
    <row r="60" spans="2:10" x14ac:dyDescent="0.2">
      <c r="B60" s="505" t="s">
        <v>462</v>
      </c>
      <c r="C60" s="506"/>
      <c r="D60" s="506"/>
      <c r="E60" s="506"/>
      <c r="F60" s="506"/>
      <c r="G60" s="507"/>
      <c r="H60" s="489">
        <v>11</v>
      </c>
      <c r="I60" s="508"/>
      <c r="J60" s="161" t="s">
        <v>32</v>
      </c>
    </row>
    <row r="61" spans="2:10" x14ac:dyDescent="0.2">
      <c r="B61" s="490" t="s">
        <v>153</v>
      </c>
      <c r="C61" s="491"/>
      <c r="D61" s="491"/>
      <c r="E61" s="491"/>
      <c r="F61" s="491"/>
      <c r="G61" s="492"/>
      <c r="H61" s="493">
        <v>11</v>
      </c>
      <c r="I61" s="494"/>
      <c r="J61" s="65"/>
    </row>
    <row r="62" spans="2:10" x14ac:dyDescent="0.2">
      <c r="B62" s="162" t="s">
        <v>10</v>
      </c>
      <c r="C62" s="113"/>
      <c r="D62" s="163" t="s">
        <v>110</v>
      </c>
      <c r="E62" s="41"/>
      <c r="F62" s="41"/>
      <c r="G62" s="41"/>
      <c r="H62" s="41"/>
      <c r="I62" s="41"/>
      <c r="J62" s="42"/>
    </row>
    <row r="63" spans="2:10" x14ac:dyDescent="0.2">
      <c r="B63" s="164" t="s">
        <v>11</v>
      </c>
      <c r="C63" s="165"/>
      <c r="D63" s="166" t="s">
        <v>112</v>
      </c>
      <c r="E63" s="166"/>
      <c r="F63" s="166"/>
      <c r="G63" s="166"/>
      <c r="H63" s="166"/>
      <c r="I63" s="166"/>
      <c r="J63" s="167"/>
    </row>
    <row r="64" spans="2:10" x14ac:dyDescent="0.2">
      <c r="B64" s="562" t="s">
        <v>123</v>
      </c>
      <c r="C64" s="563"/>
      <c r="D64" s="563"/>
      <c r="E64" s="563"/>
      <c r="F64" s="563"/>
      <c r="G64" s="563"/>
      <c r="H64" s="563"/>
      <c r="I64" s="563"/>
      <c r="J64" s="564"/>
    </row>
    <row r="65" spans="2:10" ht="31.5" customHeight="1" x14ac:dyDescent="0.2">
      <c r="B65" s="501" t="s">
        <v>148</v>
      </c>
      <c r="C65" s="502"/>
      <c r="D65" s="216" t="s">
        <v>167</v>
      </c>
      <c r="E65" s="216" t="s">
        <v>156</v>
      </c>
      <c r="F65" s="216" t="s">
        <v>150</v>
      </c>
      <c r="G65" s="216" t="s">
        <v>151</v>
      </c>
      <c r="H65" s="216" t="s">
        <v>157</v>
      </c>
      <c r="I65" s="216" t="s">
        <v>158</v>
      </c>
      <c r="J65" s="223" t="s">
        <v>152</v>
      </c>
    </row>
    <row r="66" spans="2:10" ht="51.75" customHeight="1" x14ac:dyDescent="0.2">
      <c r="B66" s="540"/>
      <c r="C66" s="541"/>
      <c r="D66" s="168" t="s">
        <v>252</v>
      </c>
      <c r="E66" s="168">
        <v>9.1999999999999993</v>
      </c>
      <c r="F66" s="168">
        <v>3</v>
      </c>
      <c r="G66" s="168">
        <v>27.599999999999998</v>
      </c>
      <c r="H66" s="168">
        <v>3.97</v>
      </c>
      <c r="I66" s="169">
        <v>23.63</v>
      </c>
      <c r="J66" s="520" t="s">
        <v>154</v>
      </c>
    </row>
    <row r="67" spans="2:10" ht="51.75" customHeight="1" x14ac:dyDescent="0.2">
      <c r="B67" s="542"/>
      <c r="C67" s="543"/>
      <c r="D67" s="168" t="s">
        <v>409</v>
      </c>
      <c r="E67" s="168">
        <v>18.82</v>
      </c>
      <c r="F67" s="168">
        <v>3</v>
      </c>
      <c r="G67" s="168">
        <v>56.46</v>
      </c>
      <c r="H67" s="168">
        <v>11.670000000000002</v>
      </c>
      <c r="I67" s="169">
        <v>44.79</v>
      </c>
      <c r="J67" s="521"/>
    </row>
    <row r="68" spans="2:10" ht="51.75" customHeight="1" x14ac:dyDescent="0.2">
      <c r="B68" s="542"/>
      <c r="C68" s="543"/>
      <c r="D68" s="168" t="s">
        <v>455</v>
      </c>
      <c r="E68" s="168">
        <v>7.02</v>
      </c>
      <c r="F68" s="168">
        <v>3</v>
      </c>
      <c r="G68" s="168">
        <v>21.06</v>
      </c>
      <c r="H68" s="168">
        <v>2.19</v>
      </c>
      <c r="I68" s="169">
        <v>18.869999999999997</v>
      </c>
      <c r="J68" s="521"/>
    </row>
    <row r="69" spans="2:10" ht="76.5" customHeight="1" x14ac:dyDescent="0.2">
      <c r="B69" s="544"/>
      <c r="C69" s="545"/>
      <c r="D69" s="168" t="s">
        <v>456</v>
      </c>
      <c r="E69" s="168">
        <v>4.9000000000000004</v>
      </c>
      <c r="F69" s="168">
        <v>3</v>
      </c>
      <c r="G69" s="168">
        <v>14.700000000000001</v>
      </c>
      <c r="H69" s="168">
        <v>1.47</v>
      </c>
      <c r="I69" s="169">
        <v>13.23</v>
      </c>
      <c r="J69" s="521"/>
    </row>
    <row r="70" spans="2:10" ht="13.5" customHeight="1" x14ac:dyDescent="0.2">
      <c r="B70" s="490" t="s">
        <v>153</v>
      </c>
      <c r="C70" s="491"/>
      <c r="D70" s="491"/>
      <c r="E70" s="491"/>
      <c r="F70" s="491"/>
      <c r="G70" s="491"/>
      <c r="H70" s="492"/>
      <c r="I70" s="217">
        <v>100.52</v>
      </c>
      <c r="J70" s="65"/>
    </row>
    <row r="71" spans="2:10" ht="33.75" customHeight="1" x14ac:dyDescent="0.2">
      <c r="B71" s="64" t="s">
        <v>322</v>
      </c>
      <c r="C71" s="64">
        <v>87273</v>
      </c>
      <c r="D71" s="498" t="s">
        <v>561</v>
      </c>
      <c r="E71" s="499"/>
      <c r="F71" s="499"/>
      <c r="G71" s="499"/>
      <c r="H71" s="499"/>
      <c r="I71" s="500"/>
      <c r="J71" s="64" t="s">
        <v>38</v>
      </c>
    </row>
    <row r="72" spans="2:10" x14ac:dyDescent="0.2">
      <c r="B72" s="501" t="s">
        <v>148</v>
      </c>
      <c r="C72" s="502"/>
      <c r="D72" s="502"/>
      <c r="E72" s="502"/>
      <c r="F72" s="502"/>
      <c r="G72" s="503"/>
      <c r="H72" s="603" t="s">
        <v>151</v>
      </c>
      <c r="I72" s="604"/>
      <c r="J72" s="218" t="s">
        <v>152</v>
      </c>
    </row>
    <row r="73" spans="2:10" x14ac:dyDescent="0.2">
      <c r="B73" s="505" t="s">
        <v>155</v>
      </c>
      <c r="C73" s="506"/>
      <c r="D73" s="506"/>
      <c r="E73" s="506"/>
      <c r="F73" s="506"/>
      <c r="G73" s="507"/>
      <c r="H73" s="514">
        <v>100.52</v>
      </c>
      <c r="I73" s="515"/>
      <c r="J73" s="161" t="s">
        <v>151</v>
      </c>
    </row>
    <row r="74" spans="2:10" x14ac:dyDescent="0.2">
      <c r="B74" s="490" t="s">
        <v>153</v>
      </c>
      <c r="C74" s="491"/>
      <c r="D74" s="491"/>
      <c r="E74" s="491"/>
      <c r="F74" s="491"/>
      <c r="G74" s="492"/>
      <c r="H74" s="493">
        <v>100.52</v>
      </c>
      <c r="I74" s="494"/>
      <c r="J74" s="65"/>
    </row>
    <row r="75" spans="2:10" ht="16.5" customHeight="1" x14ac:dyDescent="0.2">
      <c r="B75" s="170" t="s">
        <v>12</v>
      </c>
      <c r="C75" s="171"/>
      <c r="D75" s="172" t="s">
        <v>166</v>
      </c>
      <c r="E75" s="41"/>
      <c r="F75" s="41"/>
      <c r="G75" s="41"/>
      <c r="H75" s="41"/>
      <c r="I75" s="41"/>
      <c r="J75" s="42"/>
    </row>
    <row r="76" spans="2:10" x14ac:dyDescent="0.2">
      <c r="B76" s="227" t="s">
        <v>13</v>
      </c>
      <c r="C76" s="165"/>
      <c r="D76" s="166" t="s">
        <v>463</v>
      </c>
      <c r="E76" s="166"/>
      <c r="F76" s="166"/>
      <c r="G76" s="166"/>
      <c r="H76" s="166"/>
      <c r="I76" s="166"/>
      <c r="J76" s="167"/>
    </row>
    <row r="77" spans="2:10" ht="12.75" customHeight="1" x14ac:dyDescent="0.2">
      <c r="B77" s="64" t="s">
        <v>356</v>
      </c>
      <c r="C77" s="64">
        <v>150158</v>
      </c>
      <c r="D77" s="498" t="s">
        <v>421</v>
      </c>
      <c r="E77" s="499"/>
      <c r="F77" s="499"/>
      <c r="G77" s="499"/>
      <c r="H77" s="499"/>
      <c r="I77" s="500"/>
      <c r="J77" s="64" t="s">
        <v>38</v>
      </c>
    </row>
    <row r="78" spans="2:10" x14ac:dyDescent="0.2">
      <c r="B78" s="218" t="s">
        <v>422</v>
      </c>
      <c r="C78" s="487" t="s">
        <v>423</v>
      </c>
      <c r="D78" s="487"/>
      <c r="E78" s="218" t="s">
        <v>149</v>
      </c>
      <c r="F78" s="218" t="s">
        <v>150</v>
      </c>
      <c r="G78" s="218" t="s">
        <v>33</v>
      </c>
      <c r="H78" s="504" t="s">
        <v>151</v>
      </c>
      <c r="I78" s="504"/>
      <c r="J78" s="218" t="s">
        <v>152</v>
      </c>
    </row>
    <row r="79" spans="2:10" x14ac:dyDescent="0.2">
      <c r="B79" s="228" t="s">
        <v>253</v>
      </c>
      <c r="C79" s="546" t="s">
        <v>409</v>
      </c>
      <c r="D79" s="546"/>
      <c r="E79" s="228">
        <v>1.5</v>
      </c>
      <c r="F79" s="228">
        <v>1.1000000000000001</v>
      </c>
      <c r="G79" s="228">
        <v>3</v>
      </c>
      <c r="H79" s="489">
        <v>4.95</v>
      </c>
      <c r="I79" s="508"/>
      <c r="J79" s="229" t="s">
        <v>151</v>
      </c>
    </row>
    <row r="80" spans="2:10" x14ac:dyDescent="0.2">
      <c r="B80" s="547" t="s">
        <v>153</v>
      </c>
      <c r="C80" s="547"/>
      <c r="D80" s="547"/>
      <c r="E80" s="547"/>
      <c r="F80" s="547"/>
      <c r="G80" s="547"/>
      <c r="H80" s="561">
        <v>4.95</v>
      </c>
      <c r="I80" s="561"/>
      <c r="J80" s="65"/>
    </row>
    <row r="81" spans="2:10" x14ac:dyDescent="0.2">
      <c r="B81" s="227" t="s">
        <v>424</v>
      </c>
      <c r="C81" s="165"/>
      <c r="D81" s="166" t="s">
        <v>114</v>
      </c>
      <c r="E81" s="166"/>
      <c r="F81" s="166"/>
      <c r="G81" s="166"/>
      <c r="H81" s="166"/>
      <c r="I81" s="166"/>
      <c r="J81" s="167"/>
    </row>
    <row r="82" spans="2:10" ht="30" customHeight="1" x14ac:dyDescent="0.2">
      <c r="B82" s="487" t="s">
        <v>44</v>
      </c>
      <c r="C82" s="487"/>
      <c r="D82" s="487"/>
      <c r="E82" s="218" t="s">
        <v>159</v>
      </c>
      <c r="F82" s="218" t="s">
        <v>149</v>
      </c>
      <c r="G82" s="218" t="s">
        <v>150</v>
      </c>
      <c r="H82" s="216" t="s">
        <v>160</v>
      </c>
      <c r="I82" s="218" t="s">
        <v>151</v>
      </c>
      <c r="J82" s="218" t="s">
        <v>148</v>
      </c>
    </row>
    <row r="83" spans="2:10" x14ac:dyDescent="0.2">
      <c r="B83" s="524" t="s">
        <v>497</v>
      </c>
      <c r="C83" s="524"/>
      <c r="D83" s="524"/>
      <c r="E83" s="220" t="s">
        <v>255</v>
      </c>
      <c r="F83" s="219" t="s">
        <v>495</v>
      </c>
      <c r="G83" s="220" t="s">
        <v>496</v>
      </c>
      <c r="H83" s="182">
        <v>2</v>
      </c>
      <c r="I83" s="183">
        <v>2.94</v>
      </c>
      <c r="J83" s="520"/>
    </row>
    <row r="84" spans="2:10" x14ac:dyDescent="0.2">
      <c r="B84" s="524" t="s">
        <v>499</v>
      </c>
      <c r="C84" s="524"/>
      <c r="D84" s="524"/>
      <c r="E84" s="220" t="s">
        <v>258</v>
      </c>
      <c r="F84" s="219" t="s">
        <v>498</v>
      </c>
      <c r="G84" s="220" t="s">
        <v>496</v>
      </c>
      <c r="H84" s="182">
        <v>2</v>
      </c>
      <c r="I84" s="183">
        <v>6.72</v>
      </c>
      <c r="J84" s="521"/>
    </row>
    <row r="85" spans="2:10" x14ac:dyDescent="0.2">
      <c r="B85" s="524" t="s">
        <v>500</v>
      </c>
      <c r="C85" s="524"/>
      <c r="D85" s="524"/>
      <c r="E85" s="220" t="s">
        <v>375</v>
      </c>
      <c r="F85" s="219" t="s">
        <v>498</v>
      </c>
      <c r="G85" s="220" t="s">
        <v>496</v>
      </c>
      <c r="H85" s="182">
        <v>1</v>
      </c>
      <c r="I85" s="183">
        <v>3.36</v>
      </c>
      <c r="J85" s="521"/>
    </row>
    <row r="86" spans="2:10" x14ac:dyDescent="0.2">
      <c r="B86" s="525" t="s">
        <v>504</v>
      </c>
      <c r="C86" s="526"/>
      <c r="D86" s="527"/>
      <c r="E86" s="220" t="s">
        <v>372</v>
      </c>
      <c r="F86" s="219" t="s">
        <v>498</v>
      </c>
      <c r="G86" s="220" t="s">
        <v>496</v>
      </c>
      <c r="H86" s="182">
        <v>1</v>
      </c>
      <c r="I86" s="183">
        <v>3.36</v>
      </c>
      <c r="J86" s="521"/>
    </row>
    <row r="87" spans="2:10" x14ac:dyDescent="0.2">
      <c r="B87" s="524" t="s">
        <v>502</v>
      </c>
      <c r="C87" s="524"/>
      <c r="D87" s="524"/>
      <c r="E87" s="220" t="s">
        <v>373</v>
      </c>
      <c r="F87" s="219" t="s">
        <v>501</v>
      </c>
      <c r="G87" s="220" t="s">
        <v>496</v>
      </c>
      <c r="H87" s="182">
        <v>2</v>
      </c>
      <c r="I87" s="183">
        <v>10.08</v>
      </c>
      <c r="J87" s="521"/>
    </row>
    <row r="88" spans="2:10" x14ac:dyDescent="0.2">
      <c r="B88" s="524" t="s">
        <v>527</v>
      </c>
      <c r="C88" s="524"/>
      <c r="D88" s="524"/>
      <c r="E88" s="220" t="s">
        <v>374</v>
      </c>
      <c r="F88" s="219">
        <v>1.2</v>
      </c>
      <c r="G88" s="220">
        <v>2.1</v>
      </c>
      <c r="H88" s="182">
        <v>2</v>
      </c>
      <c r="I88" s="183">
        <v>5.04</v>
      </c>
      <c r="J88" s="522"/>
    </row>
    <row r="89" spans="2:10" x14ac:dyDescent="0.2">
      <c r="B89" s="490" t="s">
        <v>153</v>
      </c>
      <c r="C89" s="491"/>
      <c r="D89" s="491"/>
      <c r="E89" s="491"/>
      <c r="F89" s="491"/>
      <c r="G89" s="491"/>
      <c r="H89" s="492"/>
      <c r="I89" s="217">
        <v>31.5</v>
      </c>
      <c r="J89" s="65"/>
    </row>
    <row r="90" spans="2:10" ht="48.75" customHeight="1" x14ac:dyDescent="0.2">
      <c r="B90" s="63" t="s">
        <v>425</v>
      </c>
      <c r="C90" s="64">
        <v>100681</v>
      </c>
      <c r="D90" s="498" t="s">
        <v>560</v>
      </c>
      <c r="E90" s="499"/>
      <c r="F90" s="499"/>
      <c r="G90" s="499"/>
      <c r="H90" s="499"/>
      <c r="I90" s="500"/>
      <c r="J90" s="64" t="s">
        <v>106</v>
      </c>
    </row>
    <row r="91" spans="2:10" x14ac:dyDescent="0.2">
      <c r="B91" s="501" t="s">
        <v>423</v>
      </c>
      <c r="C91" s="502"/>
      <c r="D91" s="502"/>
      <c r="E91" s="502"/>
      <c r="F91" s="502"/>
      <c r="G91" s="503"/>
      <c r="H91" s="504" t="s">
        <v>33</v>
      </c>
      <c r="I91" s="504"/>
      <c r="J91" s="218" t="s">
        <v>152</v>
      </c>
    </row>
    <row r="92" spans="2:10" x14ac:dyDescent="0.2">
      <c r="B92" s="523" t="s">
        <v>255</v>
      </c>
      <c r="C92" s="506"/>
      <c r="D92" s="506"/>
      <c r="E92" s="506"/>
      <c r="F92" s="506"/>
      <c r="G92" s="507"/>
      <c r="H92" s="489">
        <v>2</v>
      </c>
      <c r="I92" s="508"/>
      <c r="J92" s="161" t="s">
        <v>33</v>
      </c>
    </row>
    <row r="93" spans="2:10" x14ac:dyDescent="0.2">
      <c r="B93" s="490" t="s">
        <v>153</v>
      </c>
      <c r="C93" s="491"/>
      <c r="D93" s="491"/>
      <c r="E93" s="491"/>
      <c r="F93" s="491"/>
      <c r="G93" s="492"/>
      <c r="H93" s="493">
        <v>2</v>
      </c>
      <c r="I93" s="494"/>
      <c r="J93" s="65"/>
    </row>
    <row r="94" spans="2:10" ht="48.75" customHeight="1" x14ac:dyDescent="0.2">
      <c r="B94" s="63" t="s">
        <v>426</v>
      </c>
      <c r="C94" s="64" t="s">
        <v>328</v>
      </c>
      <c r="D94" s="498" t="s">
        <v>503</v>
      </c>
      <c r="E94" s="499"/>
      <c r="F94" s="499"/>
      <c r="G94" s="499"/>
      <c r="H94" s="499"/>
      <c r="I94" s="500"/>
      <c r="J94" s="64" t="s">
        <v>38</v>
      </c>
    </row>
    <row r="95" spans="2:10" x14ac:dyDescent="0.2">
      <c r="B95" s="501" t="s">
        <v>423</v>
      </c>
      <c r="C95" s="502"/>
      <c r="D95" s="502"/>
      <c r="E95" s="502"/>
      <c r="F95" s="502"/>
      <c r="G95" s="503"/>
      <c r="H95" s="504" t="s">
        <v>151</v>
      </c>
      <c r="I95" s="504"/>
      <c r="J95" s="218" t="s">
        <v>152</v>
      </c>
    </row>
    <row r="96" spans="2:10" x14ac:dyDescent="0.2">
      <c r="B96" s="523" t="s">
        <v>660</v>
      </c>
      <c r="C96" s="506"/>
      <c r="D96" s="506"/>
      <c r="E96" s="506"/>
      <c r="F96" s="506"/>
      <c r="G96" s="507"/>
      <c r="H96" s="489">
        <v>11.76</v>
      </c>
      <c r="I96" s="508"/>
      <c r="J96" s="161" t="s">
        <v>151</v>
      </c>
    </row>
    <row r="97" spans="2:10" x14ac:dyDescent="0.2">
      <c r="B97" s="490" t="s">
        <v>153</v>
      </c>
      <c r="C97" s="491"/>
      <c r="D97" s="491"/>
      <c r="E97" s="491"/>
      <c r="F97" s="491"/>
      <c r="G97" s="492"/>
      <c r="H97" s="493">
        <v>11.76</v>
      </c>
      <c r="I97" s="494"/>
      <c r="J97" s="65"/>
    </row>
    <row r="98" spans="2:10" ht="39.75" customHeight="1" x14ac:dyDescent="0.2">
      <c r="B98" s="63" t="s">
        <v>464</v>
      </c>
      <c r="C98" s="64" t="s">
        <v>465</v>
      </c>
      <c r="D98" s="498" t="s">
        <v>466</v>
      </c>
      <c r="E98" s="499"/>
      <c r="F98" s="499"/>
      <c r="G98" s="499"/>
      <c r="H98" s="499"/>
      <c r="I98" s="500"/>
      <c r="J98" s="64" t="s">
        <v>106</v>
      </c>
    </row>
    <row r="99" spans="2:10" x14ac:dyDescent="0.2">
      <c r="B99" s="501" t="s">
        <v>423</v>
      </c>
      <c r="C99" s="502"/>
      <c r="D99" s="502"/>
      <c r="E99" s="502"/>
      <c r="F99" s="502"/>
      <c r="G99" s="503"/>
      <c r="H99" s="504" t="s">
        <v>33</v>
      </c>
      <c r="I99" s="504"/>
      <c r="J99" s="218" t="s">
        <v>152</v>
      </c>
    </row>
    <row r="100" spans="2:10" x14ac:dyDescent="0.2">
      <c r="B100" s="523" t="s">
        <v>375</v>
      </c>
      <c r="C100" s="506"/>
      <c r="D100" s="506"/>
      <c r="E100" s="506"/>
      <c r="F100" s="506"/>
      <c r="G100" s="507"/>
      <c r="H100" s="489">
        <v>1</v>
      </c>
      <c r="I100" s="508"/>
      <c r="J100" s="229" t="s">
        <v>33</v>
      </c>
    </row>
    <row r="101" spans="2:10" x14ac:dyDescent="0.2">
      <c r="B101" s="490" t="s">
        <v>153</v>
      </c>
      <c r="C101" s="491"/>
      <c r="D101" s="491"/>
      <c r="E101" s="491"/>
      <c r="F101" s="491"/>
      <c r="G101" s="492"/>
      <c r="H101" s="493">
        <v>1</v>
      </c>
      <c r="I101" s="494"/>
      <c r="J101" s="65"/>
    </row>
    <row r="102" spans="2:10" ht="48.75" customHeight="1" x14ac:dyDescent="0.2">
      <c r="B102" s="63" t="s">
        <v>506</v>
      </c>
      <c r="C102" s="64" t="s">
        <v>333</v>
      </c>
      <c r="D102" s="498" t="s">
        <v>505</v>
      </c>
      <c r="E102" s="499"/>
      <c r="F102" s="499"/>
      <c r="G102" s="499"/>
      <c r="H102" s="499"/>
      <c r="I102" s="500"/>
      <c r="J102" s="64" t="s">
        <v>38</v>
      </c>
    </row>
    <row r="103" spans="2:10" x14ac:dyDescent="0.2">
      <c r="B103" s="501" t="s">
        <v>423</v>
      </c>
      <c r="C103" s="502"/>
      <c r="D103" s="502"/>
      <c r="E103" s="502"/>
      <c r="F103" s="502"/>
      <c r="G103" s="503"/>
      <c r="H103" s="504" t="s">
        <v>151</v>
      </c>
      <c r="I103" s="504"/>
      <c r="J103" s="218" t="s">
        <v>152</v>
      </c>
    </row>
    <row r="104" spans="2:10" x14ac:dyDescent="0.2">
      <c r="B104" s="523" t="s">
        <v>372</v>
      </c>
      <c r="C104" s="506"/>
      <c r="D104" s="506"/>
      <c r="E104" s="506"/>
      <c r="F104" s="506"/>
      <c r="G104" s="507"/>
      <c r="H104" s="489">
        <v>3.36</v>
      </c>
      <c r="I104" s="508"/>
      <c r="J104" s="161" t="s">
        <v>151</v>
      </c>
    </row>
    <row r="105" spans="2:10" x14ac:dyDescent="0.2">
      <c r="B105" s="490" t="s">
        <v>153</v>
      </c>
      <c r="C105" s="491"/>
      <c r="D105" s="491"/>
      <c r="E105" s="491"/>
      <c r="F105" s="491"/>
      <c r="G105" s="492"/>
      <c r="H105" s="493">
        <v>3.36</v>
      </c>
      <c r="I105" s="494"/>
      <c r="J105" s="65"/>
    </row>
    <row r="106" spans="2:10" ht="39.75" customHeight="1" x14ac:dyDescent="0.2">
      <c r="B106" s="63" t="s">
        <v>507</v>
      </c>
      <c r="C106" s="64" t="s">
        <v>332</v>
      </c>
      <c r="D106" s="498" t="s">
        <v>508</v>
      </c>
      <c r="E106" s="499"/>
      <c r="F106" s="499"/>
      <c r="G106" s="499"/>
      <c r="H106" s="499"/>
      <c r="I106" s="500"/>
      <c r="J106" s="64" t="s">
        <v>38</v>
      </c>
    </row>
    <row r="107" spans="2:10" x14ac:dyDescent="0.2">
      <c r="B107" s="501" t="s">
        <v>423</v>
      </c>
      <c r="C107" s="502"/>
      <c r="D107" s="502"/>
      <c r="E107" s="502"/>
      <c r="F107" s="502"/>
      <c r="G107" s="503"/>
      <c r="H107" s="504" t="s">
        <v>151</v>
      </c>
      <c r="I107" s="504"/>
      <c r="J107" s="218" t="s">
        <v>152</v>
      </c>
    </row>
    <row r="108" spans="2:10" x14ac:dyDescent="0.2">
      <c r="B108" s="523" t="s">
        <v>373</v>
      </c>
      <c r="C108" s="506"/>
      <c r="D108" s="506"/>
      <c r="E108" s="506"/>
      <c r="F108" s="506"/>
      <c r="G108" s="507"/>
      <c r="H108" s="489">
        <v>10.08</v>
      </c>
      <c r="I108" s="508"/>
      <c r="J108" s="229" t="s">
        <v>151</v>
      </c>
    </row>
    <row r="109" spans="2:10" x14ac:dyDescent="0.2">
      <c r="B109" s="490" t="s">
        <v>153</v>
      </c>
      <c r="C109" s="491"/>
      <c r="D109" s="491"/>
      <c r="E109" s="491"/>
      <c r="F109" s="491"/>
      <c r="G109" s="492"/>
      <c r="H109" s="493">
        <v>10.08</v>
      </c>
      <c r="I109" s="494"/>
      <c r="J109" s="65"/>
    </row>
    <row r="110" spans="2:10" x14ac:dyDescent="0.2">
      <c r="B110" s="162" t="s">
        <v>27</v>
      </c>
      <c r="C110" s="113"/>
      <c r="D110" s="41" t="s">
        <v>108</v>
      </c>
      <c r="E110" s="41"/>
      <c r="F110" s="41"/>
      <c r="G110" s="41"/>
      <c r="H110" s="41"/>
      <c r="I110" s="41"/>
      <c r="J110" s="42"/>
    </row>
    <row r="111" spans="2:10" x14ac:dyDescent="0.2">
      <c r="B111" s="227" t="s">
        <v>28</v>
      </c>
      <c r="C111" s="165"/>
      <c r="D111" s="166" t="s">
        <v>377</v>
      </c>
      <c r="E111" s="166"/>
      <c r="F111" s="166"/>
      <c r="G111" s="166"/>
      <c r="H111" s="166"/>
      <c r="I111" s="166"/>
      <c r="J111" s="167"/>
    </row>
    <row r="112" spans="2:10" x14ac:dyDescent="0.2">
      <c r="B112" s="548" t="s">
        <v>164</v>
      </c>
      <c r="C112" s="549"/>
      <c r="D112" s="549"/>
      <c r="E112" s="549"/>
      <c r="F112" s="549"/>
      <c r="G112" s="549"/>
      <c r="H112" s="549"/>
      <c r="I112" s="549"/>
      <c r="J112" s="550"/>
    </row>
    <row r="113" spans="2:10" x14ac:dyDescent="0.2">
      <c r="B113" s="551" t="s">
        <v>379</v>
      </c>
      <c r="C113" s="552"/>
      <c r="D113" s="552"/>
      <c r="E113" s="552"/>
      <c r="F113" s="552"/>
      <c r="G113" s="552"/>
      <c r="H113" s="552"/>
      <c r="I113" s="552"/>
      <c r="J113" s="553"/>
    </row>
    <row r="114" spans="2:10" ht="15" customHeight="1" x14ac:dyDescent="0.2">
      <c r="B114" s="511"/>
      <c r="C114" s="512"/>
      <c r="D114" s="513"/>
      <c r="E114" s="501" t="s">
        <v>44</v>
      </c>
      <c r="F114" s="502"/>
      <c r="G114" s="503"/>
      <c r="H114" s="504" t="s">
        <v>151</v>
      </c>
      <c r="I114" s="504"/>
      <c r="J114" s="218" t="s">
        <v>152</v>
      </c>
    </row>
    <row r="115" spans="2:10" ht="15" customHeight="1" x14ac:dyDescent="0.2">
      <c r="B115" s="554"/>
      <c r="C115" s="555"/>
      <c r="D115" s="556"/>
      <c r="E115" s="558" t="s">
        <v>252</v>
      </c>
      <c r="F115" s="559"/>
      <c r="G115" s="560"/>
      <c r="H115" s="557">
        <v>18.57</v>
      </c>
      <c r="I115" s="557"/>
      <c r="J115" s="495"/>
    </row>
    <row r="116" spans="2:10" ht="15" customHeight="1" x14ac:dyDescent="0.2">
      <c r="B116" s="554"/>
      <c r="C116" s="555"/>
      <c r="D116" s="556"/>
      <c r="E116" s="558" t="s">
        <v>511</v>
      </c>
      <c r="F116" s="559"/>
      <c r="G116" s="560"/>
      <c r="H116" s="557">
        <v>2.37</v>
      </c>
      <c r="I116" s="557"/>
      <c r="J116" s="496"/>
    </row>
    <row r="117" spans="2:10" ht="15" customHeight="1" x14ac:dyDescent="0.2">
      <c r="B117" s="554"/>
      <c r="C117" s="555"/>
      <c r="D117" s="556"/>
      <c r="E117" s="558" t="s">
        <v>411</v>
      </c>
      <c r="F117" s="559"/>
      <c r="G117" s="560"/>
      <c r="H117" s="557">
        <v>1.47</v>
      </c>
      <c r="I117" s="557"/>
      <c r="J117" s="496"/>
    </row>
    <row r="118" spans="2:10" ht="15" customHeight="1" x14ac:dyDescent="0.2">
      <c r="B118" s="554"/>
      <c r="C118" s="555"/>
      <c r="D118" s="556"/>
      <c r="E118" s="558" t="s">
        <v>412</v>
      </c>
      <c r="F118" s="559"/>
      <c r="G118" s="560"/>
      <c r="H118" s="557">
        <v>15.58</v>
      </c>
      <c r="I118" s="557"/>
      <c r="J118" s="496"/>
    </row>
    <row r="119" spans="2:10" ht="15" customHeight="1" x14ac:dyDescent="0.2">
      <c r="B119" s="554"/>
      <c r="C119" s="555"/>
      <c r="D119" s="556"/>
      <c r="E119" s="558" t="s">
        <v>457</v>
      </c>
      <c r="F119" s="559"/>
      <c r="G119" s="560"/>
      <c r="H119" s="557">
        <v>5.2</v>
      </c>
      <c r="I119" s="557"/>
      <c r="J119" s="496"/>
    </row>
    <row r="120" spans="2:10" ht="15" customHeight="1" x14ac:dyDescent="0.2">
      <c r="B120" s="554"/>
      <c r="C120" s="555"/>
      <c r="D120" s="556"/>
      <c r="E120" s="558" t="s">
        <v>455</v>
      </c>
      <c r="F120" s="559"/>
      <c r="G120" s="560"/>
      <c r="H120" s="557">
        <v>13.75</v>
      </c>
      <c r="I120" s="557"/>
      <c r="J120" s="496"/>
    </row>
    <row r="121" spans="2:10" ht="15" customHeight="1" x14ac:dyDescent="0.2">
      <c r="B121" s="554"/>
      <c r="C121" s="555"/>
      <c r="D121" s="556"/>
      <c r="E121" s="558" t="s">
        <v>456</v>
      </c>
      <c r="F121" s="559"/>
      <c r="G121" s="560"/>
      <c r="H121" s="557">
        <v>13.75</v>
      </c>
      <c r="I121" s="557"/>
      <c r="J121" s="497"/>
    </row>
    <row r="122" spans="2:10" x14ac:dyDescent="0.2">
      <c r="B122" s="569" t="s">
        <v>153</v>
      </c>
      <c r="C122" s="570"/>
      <c r="D122" s="570"/>
      <c r="E122" s="570"/>
      <c r="F122" s="570"/>
      <c r="G122" s="570"/>
      <c r="H122" s="571">
        <v>70.69</v>
      </c>
      <c r="I122" s="571"/>
      <c r="J122" s="222"/>
    </row>
    <row r="123" spans="2:10" ht="34.5" customHeight="1" x14ac:dyDescent="0.2">
      <c r="B123" s="63" t="s">
        <v>107</v>
      </c>
      <c r="C123" s="64">
        <v>87249</v>
      </c>
      <c r="D123" s="498" t="s">
        <v>583</v>
      </c>
      <c r="E123" s="499"/>
      <c r="F123" s="499"/>
      <c r="G123" s="499"/>
      <c r="H123" s="499"/>
      <c r="I123" s="500"/>
      <c r="J123" s="64" t="s">
        <v>38</v>
      </c>
    </row>
    <row r="124" spans="2:10" x14ac:dyDescent="0.2">
      <c r="B124" s="501" t="s">
        <v>148</v>
      </c>
      <c r="C124" s="502"/>
      <c r="D124" s="502"/>
      <c r="E124" s="502"/>
      <c r="F124" s="502"/>
      <c r="G124" s="503"/>
      <c r="H124" s="603" t="s">
        <v>151</v>
      </c>
      <c r="I124" s="604"/>
      <c r="J124" s="218" t="s">
        <v>152</v>
      </c>
    </row>
    <row r="125" spans="2:10" x14ac:dyDescent="0.2">
      <c r="B125" s="505" t="s">
        <v>378</v>
      </c>
      <c r="C125" s="506"/>
      <c r="D125" s="506"/>
      <c r="E125" s="506"/>
      <c r="F125" s="506"/>
      <c r="G125" s="507"/>
      <c r="H125" s="514">
        <v>3.84</v>
      </c>
      <c r="I125" s="515"/>
      <c r="J125" s="161" t="s">
        <v>151</v>
      </c>
    </row>
    <row r="126" spans="2:10" x14ac:dyDescent="0.2">
      <c r="B126" s="490" t="s">
        <v>153</v>
      </c>
      <c r="C126" s="491"/>
      <c r="D126" s="491"/>
      <c r="E126" s="491"/>
      <c r="F126" s="491"/>
      <c r="G126" s="492"/>
      <c r="H126" s="493">
        <v>3.84</v>
      </c>
      <c r="I126" s="494"/>
      <c r="J126" s="65"/>
    </row>
    <row r="127" spans="2:10" ht="36" customHeight="1" x14ac:dyDescent="0.2">
      <c r="B127" s="63" t="s">
        <v>427</v>
      </c>
      <c r="C127" s="64">
        <v>87250</v>
      </c>
      <c r="D127" s="498" t="s">
        <v>585</v>
      </c>
      <c r="E127" s="499"/>
      <c r="F127" s="499"/>
      <c r="G127" s="499"/>
      <c r="H127" s="499"/>
      <c r="I127" s="500"/>
      <c r="J127" s="64" t="s">
        <v>38</v>
      </c>
    </row>
    <row r="128" spans="2:10" x14ac:dyDescent="0.2">
      <c r="B128" s="501" t="s">
        <v>148</v>
      </c>
      <c r="C128" s="502"/>
      <c r="D128" s="502"/>
      <c r="E128" s="502"/>
      <c r="F128" s="502"/>
      <c r="G128" s="503"/>
      <c r="H128" s="603" t="s">
        <v>151</v>
      </c>
      <c r="I128" s="604"/>
      <c r="J128" s="218" t="s">
        <v>152</v>
      </c>
    </row>
    <row r="129" spans="2:10" x14ac:dyDescent="0.2">
      <c r="B129" s="505" t="s">
        <v>378</v>
      </c>
      <c r="C129" s="506"/>
      <c r="D129" s="506"/>
      <c r="E129" s="506"/>
      <c r="F129" s="506"/>
      <c r="G129" s="507"/>
      <c r="H129" s="514">
        <v>5.2</v>
      </c>
      <c r="I129" s="515"/>
      <c r="J129" s="161" t="s">
        <v>151</v>
      </c>
    </row>
    <row r="130" spans="2:10" x14ac:dyDescent="0.2">
      <c r="B130" s="490" t="s">
        <v>153</v>
      </c>
      <c r="C130" s="491"/>
      <c r="D130" s="491"/>
      <c r="E130" s="491"/>
      <c r="F130" s="491"/>
      <c r="G130" s="492"/>
      <c r="H130" s="493">
        <v>5.2</v>
      </c>
      <c r="I130" s="494"/>
      <c r="J130" s="65"/>
    </row>
    <row r="131" spans="2:10" ht="36.75" customHeight="1" x14ac:dyDescent="0.2">
      <c r="B131" s="63" t="s">
        <v>428</v>
      </c>
      <c r="C131" s="64">
        <v>87251</v>
      </c>
      <c r="D131" s="498" t="s">
        <v>563</v>
      </c>
      <c r="E131" s="499"/>
      <c r="F131" s="499"/>
      <c r="G131" s="499"/>
      <c r="H131" s="499"/>
      <c r="I131" s="500"/>
      <c r="J131" s="64" t="s">
        <v>38</v>
      </c>
    </row>
    <row r="132" spans="2:10" x14ac:dyDescent="0.2">
      <c r="B132" s="501" t="s">
        <v>148</v>
      </c>
      <c r="C132" s="502"/>
      <c r="D132" s="502"/>
      <c r="E132" s="502"/>
      <c r="F132" s="502"/>
      <c r="G132" s="503"/>
      <c r="H132" s="504" t="s">
        <v>151</v>
      </c>
      <c r="I132" s="504"/>
      <c r="J132" s="218" t="s">
        <v>152</v>
      </c>
    </row>
    <row r="133" spans="2:10" x14ac:dyDescent="0.2">
      <c r="B133" s="546" t="s">
        <v>378</v>
      </c>
      <c r="C133" s="546"/>
      <c r="D133" s="546"/>
      <c r="E133" s="546"/>
      <c r="F133" s="546"/>
      <c r="G133" s="546"/>
      <c r="H133" s="489">
        <v>61.65</v>
      </c>
      <c r="I133" s="489"/>
      <c r="J133" s="161" t="s">
        <v>151</v>
      </c>
    </row>
    <row r="134" spans="2:10" x14ac:dyDescent="0.2">
      <c r="B134" s="572" t="s">
        <v>153</v>
      </c>
      <c r="C134" s="572"/>
      <c r="D134" s="572"/>
      <c r="E134" s="572"/>
      <c r="F134" s="572"/>
      <c r="G134" s="572"/>
      <c r="H134" s="561">
        <v>61.65</v>
      </c>
      <c r="I134" s="561"/>
      <c r="J134" s="65"/>
    </row>
    <row r="135" spans="2:10" ht="31.5" customHeight="1" x14ac:dyDescent="0.2">
      <c r="B135" s="64" t="s">
        <v>429</v>
      </c>
      <c r="C135" s="64">
        <v>88649</v>
      </c>
      <c r="D135" s="498" t="s">
        <v>588</v>
      </c>
      <c r="E135" s="499"/>
      <c r="F135" s="499"/>
      <c r="G135" s="499"/>
      <c r="H135" s="499"/>
      <c r="I135" s="500"/>
      <c r="J135" s="64" t="s">
        <v>120</v>
      </c>
    </row>
    <row r="136" spans="2:10" x14ac:dyDescent="0.2">
      <c r="B136" s="487" t="s">
        <v>148</v>
      </c>
      <c r="C136" s="487"/>
      <c r="D136" s="487"/>
      <c r="E136" s="504" t="s">
        <v>167</v>
      </c>
      <c r="F136" s="504"/>
      <c r="G136" s="216" t="s">
        <v>156</v>
      </c>
      <c r="H136" s="216" t="s">
        <v>157</v>
      </c>
      <c r="I136" s="216" t="s">
        <v>256</v>
      </c>
      <c r="J136" s="218" t="s">
        <v>152</v>
      </c>
    </row>
    <row r="137" spans="2:10" ht="48" customHeight="1" x14ac:dyDescent="0.2">
      <c r="B137" s="546"/>
      <c r="C137" s="546"/>
      <c r="D137" s="546"/>
      <c r="E137" s="573" t="s">
        <v>511</v>
      </c>
      <c r="F137" s="573"/>
      <c r="G137" s="173" t="s">
        <v>513</v>
      </c>
      <c r="H137" s="173">
        <v>7.6000000000000005</v>
      </c>
      <c r="I137" s="220">
        <v>10.349999999999998</v>
      </c>
      <c r="J137" s="602"/>
    </row>
    <row r="138" spans="2:10" ht="48" customHeight="1" x14ac:dyDescent="0.2">
      <c r="B138" s="546"/>
      <c r="C138" s="546"/>
      <c r="D138" s="546"/>
      <c r="E138" s="573" t="s">
        <v>411</v>
      </c>
      <c r="F138" s="573"/>
      <c r="G138" s="173" t="s">
        <v>515</v>
      </c>
      <c r="H138" s="173">
        <v>5.5</v>
      </c>
      <c r="I138" s="220">
        <v>9.5500000000000007</v>
      </c>
      <c r="J138" s="602"/>
    </row>
    <row r="139" spans="2:10" ht="48" customHeight="1" x14ac:dyDescent="0.2">
      <c r="B139" s="546"/>
      <c r="C139" s="546"/>
      <c r="D139" s="546"/>
      <c r="E139" s="573" t="s">
        <v>412</v>
      </c>
      <c r="F139" s="573"/>
      <c r="G139" s="173" t="s">
        <v>515</v>
      </c>
      <c r="H139" s="173">
        <v>5.5</v>
      </c>
      <c r="I139" s="220">
        <v>9.5500000000000007</v>
      </c>
      <c r="J139" s="602"/>
    </row>
    <row r="140" spans="2:10" x14ac:dyDescent="0.2">
      <c r="B140" s="565" t="s">
        <v>153</v>
      </c>
      <c r="C140" s="566"/>
      <c r="D140" s="566"/>
      <c r="E140" s="566"/>
      <c r="F140" s="566"/>
      <c r="G140" s="566"/>
      <c r="H140" s="567"/>
      <c r="I140" s="174">
        <v>29.45</v>
      </c>
      <c r="J140" s="214"/>
    </row>
    <row r="141" spans="2:10" x14ac:dyDescent="0.2">
      <c r="B141" s="162" t="s">
        <v>52</v>
      </c>
      <c r="C141" s="113"/>
      <c r="D141" s="41" t="s">
        <v>435</v>
      </c>
      <c r="E141" s="41"/>
      <c r="F141" s="41"/>
      <c r="G141" s="41"/>
      <c r="H141" s="41"/>
      <c r="I141" s="41"/>
      <c r="J141" s="42"/>
    </row>
    <row r="142" spans="2:10" x14ac:dyDescent="0.2">
      <c r="B142" s="175"/>
      <c r="C142" s="176"/>
      <c r="D142" s="568" t="s">
        <v>380</v>
      </c>
      <c r="E142" s="568"/>
      <c r="F142" s="568"/>
      <c r="G142" s="568"/>
      <c r="H142" s="568"/>
      <c r="I142" s="568"/>
      <c r="J142" s="177"/>
    </row>
    <row r="143" spans="2:10" x14ac:dyDescent="0.2">
      <c r="B143" s="162" t="s">
        <v>109</v>
      </c>
      <c r="C143" s="113"/>
      <c r="D143" s="509" t="s">
        <v>116</v>
      </c>
      <c r="E143" s="509"/>
      <c r="F143" s="509"/>
      <c r="G143" s="509"/>
      <c r="H143" s="509"/>
      <c r="I143" s="509"/>
      <c r="J143" s="42"/>
    </row>
    <row r="144" spans="2:10" ht="36" customHeight="1" x14ac:dyDescent="0.2">
      <c r="B144" s="63" t="s">
        <v>368</v>
      </c>
      <c r="C144" s="64">
        <v>95470</v>
      </c>
      <c r="D144" s="498" t="s">
        <v>621</v>
      </c>
      <c r="E144" s="499"/>
      <c r="F144" s="499"/>
      <c r="G144" s="499"/>
      <c r="H144" s="499"/>
      <c r="I144" s="500"/>
      <c r="J144" s="64" t="s">
        <v>106</v>
      </c>
    </row>
    <row r="145" spans="2:10" x14ac:dyDescent="0.2">
      <c r="B145" s="501" t="s">
        <v>148</v>
      </c>
      <c r="C145" s="502"/>
      <c r="D145" s="502"/>
      <c r="E145" s="502"/>
      <c r="F145" s="502"/>
      <c r="G145" s="503"/>
      <c r="H145" s="504" t="s">
        <v>33</v>
      </c>
      <c r="I145" s="504"/>
      <c r="J145" s="218" t="s">
        <v>152</v>
      </c>
    </row>
    <row r="146" spans="2:10" x14ac:dyDescent="0.2">
      <c r="B146" s="505" t="s">
        <v>171</v>
      </c>
      <c r="C146" s="506"/>
      <c r="D146" s="506"/>
      <c r="E146" s="506"/>
      <c r="F146" s="506"/>
      <c r="G146" s="507"/>
      <c r="H146" s="489">
        <v>2</v>
      </c>
      <c r="I146" s="508"/>
      <c r="J146" s="161" t="s">
        <v>32</v>
      </c>
    </row>
    <row r="147" spans="2:10" x14ac:dyDescent="0.2">
      <c r="B147" s="490" t="s">
        <v>153</v>
      </c>
      <c r="C147" s="491"/>
      <c r="D147" s="491"/>
      <c r="E147" s="491"/>
      <c r="F147" s="491"/>
      <c r="G147" s="492"/>
      <c r="H147" s="493">
        <v>2</v>
      </c>
      <c r="I147" s="494"/>
      <c r="J147" s="65"/>
    </row>
    <row r="148" spans="2:10" ht="12.75" customHeight="1" x14ac:dyDescent="0.2">
      <c r="B148" s="63" t="s">
        <v>439</v>
      </c>
      <c r="C148" s="64">
        <v>100849</v>
      </c>
      <c r="D148" s="498" t="s">
        <v>623</v>
      </c>
      <c r="E148" s="499"/>
      <c r="F148" s="499"/>
      <c r="G148" s="499"/>
      <c r="H148" s="499"/>
      <c r="I148" s="500"/>
      <c r="J148" s="64" t="s">
        <v>106</v>
      </c>
    </row>
    <row r="149" spans="2:10" x14ac:dyDescent="0.2">
      <c r="B149" s="501" t="s">
        <v>148</v>
      </c>
      <c r="C149" s="502"/>
      <c r="D149" s="502"/>
      <c r="E149" s="502"/>
      <c r="F149" s="502"/>
      <c r="G149" s="503"/>
      <c r="H149" s="504" t="s">
        <v>33</v>
      </c>
      <c r="I149" s="504"/>
      <c r="J149" s="218" t="s">
        <v>152</v>
      </c>
    </row>
    <row r="150" spans="2:10" x14ac:dyDescent="0.2">
      <c r="B150" s="505" t="s">
        <v>171</v>
      </c>
      <c r="C150" s="506"/>
      <c r="D150" s="506"/>
      <c r="E150" s="506"/>
      <c r="F150" s="506"/>
      <c r="G150" s="507"/>
      <c r="H150" s="489">
        <v>2</v>
      </c>
      <c r="I150" s="508"/>
      <c r="J150" s="161" t="s">
        <v>32</v>
      </c>
    </row>
    <row r="151" spans="2:10" x14ac:dyDescent="0.2">
      <c r="B151" s="490" t="s">
        <v>153</v>
      </c>
      <c r="C151" s="491"/>
      <c r="D151" s="491"/>
      <c r="E151" s="491"/>
      <c r="F151" s="491"/>
      <c r="G151" s="492"/>
      <c r="H151" s="493">
        <v>2</v>
      </c>
      <c r="I151" s="494"/>
      <c r="J151" s="65"/>
    </row>
    <row r="152" spans="2:10" ht="57.75" customHeight="1" x14ac:dyDescent="0.2">
      <c r="B152" s="63" t="s">
        <v>440</v>
      </c>
      <c r="C152" s="64">
        <v>86939</v>
      </c>
      <c r="D152" s="498" t="s">
        <v>625</v>
      </c>
      <c r="E152" s="499"/>
      <c r="F152" s="499"/>
      <c r="G152" s="499"/>
      <c r="H152" s="499"/>
      <c r="I152" s="500"/>
      <c r="J152" s="64" t="s">
        <v>106</v>
      </c>
    </row>
    <row r="153" spans="2:10" x14ac:dyDescent="0.2">
      <c r="B153" s="501" t="s">
        <v>148</v>
      </c>
      <c r="C153" s="502"/>
      <c r="D153" s="502"/>
      <c r="E153" s="502"/>
      <c r="F153" s="502"/>
      <c r="G153" s="503"/>
      <c r="H153" s="504" t="s">
        <v>33</v>
      </c>
      <c r="I153" s="504"/>
      <c r="J153" s="218" t="s">
        <v>152</v>
      </c>
    </row>
    <row r="154" spans="2:10" x14ac:dyDescent="0.2">
      <c r="B154" s="505" t="s">
        <v>171</v>
      </c>
      <c r="C154" s="506"/>
      <c r="D154" s="506"/>
      <c r="E154" s="506"/>
      <c r="F154" s="506"/>
      <c r="G154" s="507"/>
      <c r="H154" s="489">
        <v>2</v>
      </c>
      <c r="I154" s="508"/>
      <c r="J154" s="161" t="s">
        <v>32</v>
      </c>
    </row>
    <row r="155" spans="2:10" x14ac:dyDescent="0.2">
      <c r="B155" s="490" t="s">
        <v>153</v>
      </c>
      <c r="C155" s="491"/>
      <c r="D155" s="491"/>
      <c r="E155" s="491"/>
      <c r="F155" s="491"/>
      <c r="G155" s="492"/>
      <c r="H155" s="493">
        <v>2</v>
      </c>
      <c r="I155" s="494"/>
      <c r="J155" s="65"/>
    </row>
    <row r="156" spans="2:10" ht="33.75" customHeight="1" x14ac:dyDescent="0.2">
      <c r="B156" s="63" t="s">
        <v>441</v>
      </c>
      <c r="C156" s="64">
        <v>86919</v>
      </c>
      <c r="D156" s="498" t="s">
        <v>627</v>
      </c>
      <c r="E156" s="499"/>
      <c r="F156" s="499"/>
      <c r="G156" s="499"/>
      <c r="H156" s="499"/>
      <c r="I156" s="500"/>
      <c r="J156" s="64" t="s">
        <v>106</v>
      </c>
    </row>
    <row r="157" spans="2:10" x14ac:dyDescent="0.2">
      <c r="B157" s="501" t="s">
        <v>148</v>
      </c>
      <c r="C157" s="502"/>
      <c r="D157" s="502"/>
      <c r="E157" s="502"/>
      <c r="F157" s="502"/>
      <c r="G157" s="503"/>
      <c r="H157" s="504" t="s">
        <v>33</v>
      </c>
      <c r="I157" s="504"/>
      <c r="J157" s="218" t="s">
        <v>152</v>
      </c>
    </row>
    <row r="158" spans="2:10" x14ac:dyDescent="0.2">
      <c r="B158" s="505" t="s">
        <v>446</v>
      </c>
      <c r="C158" s="506"/>
      <c r="D158" s="506"/>
      <c r="E158" s="506"/>
      <c r="F158" s="506"/>
      <c r="G158" s="507"/>
      <c r="H158" s="489">
        <v>1</v>
      </c>
      <c r="I158" s="508"/>
      <c r="J158" s="161" t="s">
        <v>32</v>
      </c>
    </row>
    <row r="159" spans="2:10" x14ac:dyDescent="0.2">
      <c r="B159" s="490" t="s">
        <v>153</v>
      </c>
      <c r="C159" s="491"/>
      <c r="D159" s="491"/>
      <c r="E159" s="491"/>
      <c r="F159" s="491"/>
      <c r="G159" s="492"/>
      <c r="H159" s="493">
        <v>1</v>
      </c>
      <c r="I159" s="494"/>
      <c r="J159" s="65"/>
    </row>
    <row r="160" spans="2:10" ht="12.75" customHeight="1" x14ac:dyDescent="0.2">
      <c r="B160" s="63" t="s">
        <v>442</v>
      </c>
      <c r="C160" s="64">
        <v>1301002030</v>
      </c>
      <c r="D160" s="498" t="s">
        <v>629</v>
      </c>
      <c r="E160" s="499"/>
      <c r="F160" s="499"/>
      <c r="G160" s="499"/>
      <c r="H160" s="499"/>
      <c r="I160" s="500"/>
      <c r="J160" s="64" t="s">
        <v>106</v>
      </c>
    </row>
    <row r="161" spans="2:10" x14ac:dyDescent="0.2">
      <c r="B161" s="501" t="s">
        <v>148</v>
      </c>
      <c r="C161" s="502"/>
      <c r="D161" s="502"/>
      <c r="E161" s="502"/>
      <c r="F161" s="502"/>
      <c r="G161" s="503"/>
      <c r="H161" s="504" t="s">
        <v>33</v>
      </c>
      <c r="I161" s="504"/>
      <c r="J161" s="218" t="s">
        <v>152</v>
      </c>
    </row>
    <row r="162" spans="2:10" x14ac:dyDescent="0.2">
      <c r="B162" s="534" t="s">
        <v>171</v>
      </c>
      <c r="C162" s="535"/>
      <c r="D162" s="535"/>
      <c r="E162" s="535"/>
      <c r="F162" s="535"/>
      <c r="G162" s="536"/>
      <c r="H162" s="489">
        <v>2</v>
      </c>
      <c r="I162" s="508"/>
      <c r="J162" s="161" t="s">
        <v>32</v>
      </c>
    </row>
    <row r="163" spans="2:10" x14ac:dyDescent="0.2">
      <c r="B163" s="490" t="s">
        <v>153</v>
      </c>
      <c r="C163" s="491"/>
      <c r="D163" s="491"/>
      <c r="E163" s="491"/>
      <c r="F163" s="491"/>
      <c r="G163" s="492"/>
      <c r="H163" s="493">
        <v>2</v>
      </c>
      <c r="I163" s="494"/>
      <c r="J163" s="65"/>
    </row>
    <row r="164" spans="2:10" ht="27" customHeight="1" x14ac:dyDescent="0.2">
      <c r="B164" s="63" t="s">
        <v>443</v>
      </c>
      <c r="C164" s="64">
        <v>95547</v>
      </c>
      <c r="D164" s="498" t="s">
        <v>630</v>
      </c>
      <c r="E164" s="499"/>
      <c r="F164" s="499"/>
      <c r="G164" s="499"/>
      <c r="H164" s="499"/>
      <c r="I164" s="500"/>
      <c r="J164" s="64" t="s">
        <v>106</v>
      </c>
    </row>
    <row r="165" spans="2:10" x14ac:dyDescent="0.2">
      <c r="B165" s="501" t="s">
        <v>148</v>
      </c>
      <c r="C165" s="502"/>
      <c r="D165" s="502"/>
      <c r="E165" s="502"/>
      <c r="F165" s="502"/>
      <c r="G165" s="503"/>
      <c r="H165" s="504" t="s">
        <v>33</v>
      </c>
      <c r="I165" s="504"/>
      <c r="J165" s="218" t="s">
        <v>152</v>
      </c>
    </row>
    <row r="166" spans="2:10" x14ac:dyDescent="0.2">
      <c r="B166" s="505" t="s">
        <v>447</v>
      </c>
      <c r="C166" s="506"/>
      <c r="D166" s="506"/>
      <c r="E166" s="506"/>
      <c r="F166" s="506"/>
      <c r="G166" s="507"/>
      <c r="H166" s="489">
        <v>3</v>
      </c>
      <c r="I166" s="508"/>
      <c r="J166" s="161" t="s">
        <v>32</v>
      </c>
    </row>
    <row r="167" spans="2:10" x14ac:dyDescent="0.2">
      <c r="B167" s="490" t="s">
        <v>153</v>
      </c>
      <c r="C167" s="491"/>
      <c r="D167" s="491"/>
      <c r="E167" s="491"/>
      <c r="F167" s="491"/>
      <c r="G167" s="492"/>
      <c r="H167" s="493">
        <v>3</v>
      </c>
      <c r="I167" s="494"/>
      <c r="J167" s="65"/>
    </row>
    <row r="168" spans="2:10" ht="12.75" customHeight="1" x14ac:dyDescent="0.2">
      <c r="B168" s="63" t="s">
        <v>444</v>
      </c>
      <c r="C168" s="64">
        <v>1301004064</v>
      </c>
      <c r="D168" s="498" t="s">
        <v>632</v>
      </c>
      <c r="E168" s="499"/>
      <c r="F168" s="499"/>
      <c r="G168" s="499"/>
      <c r="H168" s="499"/>
      <c r="I168" s="500"/>
      <c r="J168" s="64" t="s">
        <v>106</v>
      </c>
    </row>
    <row r="169" spans="2:10" x14ac:dyDescent="0.2">
      <c r="B169" s="501" t="s">
        <v>148</v>
      </c>
      <c r="C169" s="502"/>
      <c r="D169" s="502"/>
      <c r="E169" s="502"/>
      <c r="F169" s="502"/>
      <c r="G169" s="503"/>
      <c r="H169" s="504" t="s">
        <v>33</v>
      </c>
      <c r="I169" s="504"/>
      <c r="J169" s="218" t="s">
        <v>152</v>
      </c>
    </row>
    <row r="170" spans="2:10" x14ac:dyDescent="0.2">
      <c r="B170" s="534" t="s">
        <v>447</v>
      </c>
      <c r="C170" s="535"/>
      <c r="D170" s="535"/>
      <c r="E170" s="535"/>
      <c r="F170" s="535"/>
      <c r="G170" s="536"/>
      <c r="H170" s="489">
        <v>3</v>
      </c>
      <c r="I170" s="508"/>
      <c r="J170" s="161" t="s">
        <v>32</v>
      </c>
    </row>
    <row r="171" spans="2:10" x14ac:dyDescent="0.2">
      <c r="B171" s="490" t="s">
        <v>153</v>
      </c>
      <c r="C171" s="491"/>
      <c r="D171" s="491"/>
      <c r="E171" s="491"/>
      <c r="F171" s="491"/>
      <c r="G171" s="492"/>
      <c r="H171" s="493">
        <v>3</v>
      </c>
      <c r="I171" s="494"/>
      <c r="J171" s="65"/>
    </row>
    <row r="172" spans="2:10" ht="35.25" customHeight="1" x14ac:dyDescent="0.2">
      <c r="B172" s="63" t="s">
        <v>454</v>
      </c>
      <c r="C172" s="64">
        <v>1801000120</v>
      </c>
      <c r="D172" s="498" t="s">
        <v>633</v>
      </c>
      <c r="E172" s="499"/>
      <c r="F172" s="499"/>
      <c r="G172" s="499"/>
      <c r="H172" s="499"/>
      <c r="I172" s="500"/>
      <c r="J172" s="64" t="s">
        <v>38</v>
      </c>
    </row>
    <row r="173" spans="2:10" ht="12.75" customHeight="1" x14ac:dyDescent="0.2">
      <c r="B173" s="511" t="s">
        <v>169</v>
      </c>
      <c r="C173" s="512"/>
      <c r="D173" s="512"/>
      <c r="E173" s="513"/>
      <c r="F173" s="218" t="s">
        <v>168</v>
      </c>
      <c r="G173" s="218" t="s">
        <v>165</v>
      </c>
      <c r="H173" s="501" t="s">
        <v>151</v>
      </c>
      <c r="I173" s="503"/>
      <c r="J173" s="218" t="s">
        <v>152</v>
      </c>
    </row>
    <row r="174" spans="2:10" ht="12.75" customHeight="1" x14ac:dyDescent="0.2">
      <c r="B174" s="505" t="s">
        <v>171</v>
      </c>
      <c r="C174" s="506"/>
      <c r="D174" s="506"/>
      <c r="E174" s="507"/>
      <c r="F174" s="219">
        <v>0.5</v>
      </c>
      <c r="G174" s="219">
        <v>0.6</v>
      </c>
      <c r="H174" s="514">
        <v>0.6</v>
      </c>
      <c r="I174" s="515"/>
      <c r="J174" s="228" t="s">
        <v>450</v>
      </c>
    </row>
    <row r="175" spans="2:10" ht="12.75" customHeight="1" x14ac:dyDescent="0.2">
      <c r="B175" s="516"/>
      <c r="C175" s="517"/>
      <c r="D175" s="517"/>
      <c r="E175" s="517"/>
      <c r="F175" s="517"/>
      <c r="G175" s="518"/>
      <c r="H175" s="493">
        <v>0.6</v>
      </c>
      <c r="I175" s="494"/>
      <c r="J175" s="65"/>
    </row>
    <row r="176" spans="2:10" x14ac:dyDescent="0.2">
      <c r="B176" s="162" t="s">
        <v>54</v>
      </c>
      <c r="C176" s="113"/>
      <c r="D176" s="41" t="s">
        <v>400</v>
      </c>
      <c r="E176" s="41"/>
      <c r="F176" s="41"/>
      <c r="G176" s="41"/>
      <c r="H176" s="41"/>
      <c r="I176" s="41"/>
      <c r="J176" s="42"/>
    </row>
    <row r="177" spans="2:10" ht="12.75" customHeight="1" x14ac:dyDescent="0.2">
      <c r="B177" s="175"/>
      <c r="C177" s="176"/>
      <c r="D177" s="568" t="s">
        <v>382</v>
      </c>
      <c r="E177" s="568"/>
      <c r="F177" s="568"/>
      <c r="G177" s="568"/>
      <c r="H177" s="568"/>
      <c r="I177" s="568"/>
      <c r="J177" s="177"/>
    </row>
    <row r="178" spans="2:10" x14ac:dyDescent="0.2">
      <c r="B178" s="178" t="s">
        <v>56</v>
      </c>
      <c r="C178" s="179"/>
      <c r="D178" s="180" t="s">
        <v>122</v>
      </c>
      <c r="E178" s="180"/>
      <c r="F178" s="180"/>
      <c r="G178" s="180"/>
      <c r="H178" s="180"/>
      <c r="I178" s="180"/>
      <c r="J178" s="181"/>
    </row>
    <row r="179" spans="2:10" x14ac:dyDescent="0.2">
      <c r="B179" s="224" t="s">
        <v>57</v>
      </c>
      <c r="C179" s="225"/>
      <c r="D179" s="510" t="s">
        <v>528</v>
      </c>
      <c r="E179" s="510"/>
      <c r="F179" s="510"/>
      <c r="G179" s="510"/>
      <c r="H179" s="510"/>
      <c r="I179" s="510"/>
      <c r="J179" s="226"/>
    </row>
    <row r="180" spans="2:10" ht="32.25" customHeight="1" x14ac:dyDescent="0.2">
      <c r="B180" s="63" t="s">
        <v>127</v>
      </c>
      <c r="C180" s="64">
        <v>102219</v>
      </c>
      <c r="D180" s="498" t="s">
        <v>635</v>
      </c>
      <c r="E180" s="499"/>
      <c r="F180" s="499"/>
      <c r="G180" s="499"/>
      <c r="H180" s="499"/>
      <c r="I180" s="500"/>
      <c r="J180" s="64" t="s">
        <v>38</v>
      </c>
    </row>
    <row r="181" spans="2:10" x14ac:dyDescent="0.2">
      <c r="B181" s="216" t="s">
        <v>422</v>
      </c>
      <c r="C181" s="216" t="s">
        <v>149</v>
      </c>
      <c r="D181" s="216" t="s">
        <v>150</v>
      </c>
      <c r="E181" s="216" t="s">
        <v>151</v>
      </c>
      <c r="F181" s="487" t="s">
        <v>160</v>
      </c>
      <c r="G181" s="487"/>
      <c r="H181" s="487" t="s">
        <v>158</v>
      </c>
      <c r="I181" s="487"/>
      <c r="J181" s="218" t="s">
        <v>152</v>
      </c>
    </row>
    <row r="182" spans="2:10" ht="12.75" customHeight="1" x14ac:dyDescent="0.2">
      <c r="B182" s="182" t="s">
        <v>372</v>
      </c>
      <c r="C182" s="219">
        <v>0.8</v>
      </c>
      <c r="D182" s="219">
        <v>2.1</v>
      </c>
      <c r="E182" s="219">
        <v>1.6800000000000002</v>
      </c>
      <c r="F182" s="488">
        <v>1</v>
      </c>
      <c r="G182" s="488"/>
      <c r="H182" s="489">
        <v>3.3600000000000003</v>
      </c>
      <c r="I182" s="489"/>
      <c r="J182" s="605" t="s">
        <v>161</v>
      </c>
    </row>
    <row r="183" spans="2:10" x14ac:dyDescent="0.2">
      <c r="B183" s="219" t="s">
        <v>255</v>
      </c>
      <c r="C183" s="219">
        <v>0.7</v>
      </c>
      <c r="D183" s="219">
        <v>2.1</v>
      </c>
      <c r="E183" s="219">
        <v>1.47</v>
      </c>
      <c r="F183" s="488">
        <v>2</v>
      </c>
      <c r="G183" s="488"/>
      <c r="H183" s="489">
        <v>5.88</v>
      </c>
      <c r="I183" s="489"/>
      <c r="J183" s="606"/>
    </row>
    <row r="184" spans="2:10" x14ac:dyDescent="0.2">
      <c r="B184" s="219" t="s">
        <v>375</v>
      </c>
      <c r="C184" s="219">
        <v>1.6</v>
      </c>
      <c r="D184" s="219">
        <v>2.1</v>
      </c>
      <c r="E184" s="219">
        <v>3.3600000000000003</v>
      </c>
      <c r="F184" s="488">
        <v>1</v>
      </c>
      <c r="G184" s="488"/>
      <c r="H184" s="489">
        <v>6.7200000000000006</v>
      </c>
      <c r="I184" s="489"/>
      <c r="J184" s="607"/>
    </row>
    <row r="185" spans="2:10" x14ac:dyDescent="0.2">
      <c r="B185" s="490" t="s">
        <v>153</v>
      </c>
      <c r="C185" s="491"/>
      <c r="D185" s="491"/>
      <c r="E185" s="491"/>
      <c r="F185" s="491"/>
      <c r="G185" s="492"/>
      <c r="H185" s="493">
        <v>15.96</v>
      </c>
      <c r="I185" s="494"/>
      <c r="J185" s="65"/>
    </row>
    <row r="186" spans="2:10" ht="32.25" customHeight="1" x14ac:dyDescent="0.2">
      <c r="B186" s="63" t="s">
        <v>529</v>
      </c>
      <c r="C186" s="64">
        <v>100760</v>
      </c>
      <c r="D186" s="498" t="s">
        <v>637</v>
      </c>
      <c r="E186" s="499"/>
      <c r="F186" s="499"/>
      <c r="G186" s="499"/>
      <c r="H186" s="499"/>
      <c r="I186" s="500"/>
      <c r="J186" s="64" t="s">
        <v>38</v>
      </c>
    </row>
    <row r="187" spans="2:10" x14ac:dyDescent="0.2">
      <c r="B187" s="216" t="s">
        <v>422</v>
      </c>
      <c r="C187" s="216" t="s">
        <v>149</v>
      </c>
      <c r="D187" s="216" t="s">
        <v>150</v>
      </c>
      <c r="E187" s="216" t="s">
        <v>151</v>
      </c>
      <c r="F187" s="487" t="s">
        <v>160</v>
      </c>
      <c r="G187" s="487"/>
      <c r="H187" s="487" t="s">
        <v>158</v>
      </c>
      <c r="I187" s="487"/>
      <c r="J187" s="218" t="s">
        <v>152</v>
      </c>
    </row>
    <row r="188" spans="2:10" ht="24" x14ac:dyDescent="0.2">
      <c r="B188" s="182" t="s">
        <v>372</v>
      </c>
      <c r="C188" s="219">
        <v>1.6</v>
      </c>
      <c r="D188" s="219">
        <v>2.1</v>
      </c>
      <c r="E188" s="219">
        <v>3.3600000000000003</v>
      </c>
      <c r="F188" s="488">
        <v>1</v>
      </c>
      <c r="G188" s="488"/>
      <c r="H188" s="489">
        <v>6.7200000000000006</v>
      </c>
      <c r="I188" s="489"/>
      <c r="J188" s="295" t="s">
        <v>161</v>
      </c>
    </row>
    <row r="189" spans="2:10" x14ac:dyDescent="0.2">
      <c r="B189" s="490" t="s">
        <v>153</v>
      </c>
      <c r="C189" s="491"/>
      <c r="D189" s="491"/>
      <c r="E189" s="491"/>
      <c r="F189" s="491"/>
      <c r="G189" s="492"/>
      <c r="H189" s="493">
        <v>6.7200000000000006</v>
      </c>
      <c r="I189" s="494"/>
      <c r="J189" s="65"/>
    </row>
    <row r="190" spans="2:10" ht="12.75" customHeight="1" x14ac:dyDescent="0.2">
      <c r="B190" s="224" t="s">
        <v>391</v>
      </c>
      <c r="C190" s="225"/>
      <c r="D190" s="510" t="s">
        <v>124</v>
      </c>
      <c r="E190" s="510"/>
      <c r="F190" s="510"/>
      <c r="G190" s="510"/>
      <c r="H190" s="510"/>
      <c r="I190" s="510"/>
      <c r="J190" s="226"/>
    </row>
    <row r="191" spans="2:10" ht="12.75" customHeight="1" x14ac:dyDescent="0.2">
      <c r="B191" s="63" t="s">
        <v>392</v>
      </c>
      <c r="C191" s="64">
        <v>88489</v>
      </c>
      <c r="D191" s="498" t="s">
        <v>639</v>
      </c>
      <c r="E191" s="499"/>
      <c r="F191" s="499"/>
      <c r="G191" s="499"/>
      <c r="H191" s="499"/>
      <c r="I191" s="500"/>
      <c r="J191" s="64" t="s">
        <v>38</v>
      </c>
    </row>
    <row r="192" spans="2:10" ht="30" customHeight="1" x14ac:dyDescent="0.2">
      <c r="B192" s="487" t="s">
        <v>169</v>
      </c>
      <c r="C192" s="487"/>
      <c r="D192" s="487"/>
      <c r="E192" s="218" t="s">
        <v>156</v>
      </c>
      <c r="F192" s="218" t="s">
        <v>150</v>
      </c>
      <c r="G192" s="218" t="s">
        <v>151</v>
      </c>
      <c r="H192" s="216" t="s">
        <v>532</v>
      </c>
      <c r="I192" s="218" t="s">
        <v>158</v>
      </c>
      <c r="J192" s="218" t="s">
        <v>152</v>
      </c>
    </row>
    <row r="193" spans="2:12" ht="12.75" customHeight="1" x14ac:dyDescent="0.2">
      <c r="B193" s="519" t="s">
        <v>511</v>
      </c>
      <c r="C193" s="519"/>
      <c r="D193" s="519"/>
      <c r="E193" s="220">
        <v>17.95</v>
      </c>
      <c r="F193" s="219">
        <v>3</v>
      </c>
      <c r="G193" s="220">
        <v>53.849999999999994</v>
      </c>
      <c r="H193" s="182">
        <v>16.38</v>
      </c>
      <c r="I193" s="183">
        <v>37.47</v>
      </c>
      <c r="J193" s="520" t="s">
        <v>172</v>
      </c>
    </row>
    <row r="194" spans="2:12" x14ac:dyDescent="0.2">
      <c r="B194" s="519" t="s">
        <v>411</v>
      </c>
      <c r="C194" s="519"/>
      <c r="D194" s="519"/>
      <c r="E194" s="220">
        <v>15.05</v>
      </c>
      <c r="F194" s="219">
        <v>3</v>
      </c>
      <c r="G194" s="220">
        <v>45.150000000000006</v>
      </c>
      <c r="H194" s="182">
        <v>11.760000000000002</v>
      </c>
      <c r="I194" s="183">
        <v>33.39</v>
      </c>
      <c r="J194" s="521"/>
    </row>
    <row r="195" spans="2:12" x14ac:dyDescent="0.2">
      <c r="B195" s="519" t="s">
        <v>412</v>
      </c>
      <c r="C195" s="519"/>
      <c r="D195" s="519"/>
      <c r="E195" s="220">
        <v>15.05</v>
      </c>
      <c r="F195" s="219">
        <v>3</v>
      </c>
      <c r="G195" s="220">
        <v>45.150000000000006</v>
      </c>
      <c r="H195" s="182">
        <v>11.760000000000002</v>
      </c>
      <c r="I195" s="183">
        <v>33.39</v>
      </c>
      <c r="J195" s="521"/>
    </row>
    <row r="196" spans="2:12" x14ac:dyDescent="0.2">
      <c r="B196" s="519" t="s">
        <v>530</v>
      </c>
      <c r="C196" s="519"/>
      <c r="D196" s="519"/>
      <c r="E196" s="220">
        <v>18.940000000000001</v>
      </c>
      <c r="F196" s="219">
        <v>3</v>
      </c>
      <c r="G196" s="220">
        <v>56.820000000000007</v>
      </c>
      <c r="H196" s="182">
        <v>17.48</v>
      </c>
      <c r="I196" s="183">
        <v>39.340000000000003</v>
      </c>
      <c r="J196" s="521"/>
    </row>
    <row r="197" spans="2:12" x14ac:dyDescent="0.2">
      <c r="B197" s="519" t="s">
        <v>531</v>
      </c>
      <c r="C197" s="519"/>
      <c r="D197" s="519"/>
      <c r="E197" s="220">
        <v>18.940000000000001</v>
      </c>
      <c r="F197" s="219">
        <v>3</v>
      </c>
      <c r="G197" s="220">
        <v>56.820000000000007</v>
      </c>
      <c r="H197" s="182">
        <v>17.48</v>
      </c>
      <c r="I197" s="183">
        <v>39.340000000000003</v>
      </c>
      <c r="J197" s="521"/>
    </row>
    <row r="198" spans="2:12" x14ac:dyDescent="0.2">
      <c r="B198" s="490" t="s">
        <v>153</v>
      </c>
      <c r="C198" s="491"/>
      <c r="D198" s="491"/>
      <c r="E198" s="491"/>
      <c r="F198" s="491"/>
      <c r="G198" s="491"/>
      <c r="H198" s="492"/>
      <c r="I198" s="217">
        <v>182.93</v>
      </c>
      <c r="J198" s="65"/>
    </row>
    <row r="199" spans="2:12" ht="12.75" customHeight="1" x14ac:dyDescent="0.2">
      <c r="B199" s="224" t="s">
        <v>448</v>
      </c>
      <c r="C199" s="225"/>
      <c r="D199" s="510" t="s">
        <v>125</v>
      </c>
      <c r="E199" s="510"/>
      <c r="F199" s="510"/>
      <c r="G199" s="510"/>
      <c r="H199" s="510"/>
      <c r="I199" s="510"/>
      <c r="J199" s="226"/>
    </row>
    <row r="200" spans="2:12" s="298" customFormat="1" x14ac:dyDescent="0.2">
      <c r="B200" s="501" t="s">
        <v>148</v>
      </c>
      <c r="C200" s="502"/>
      <c r="D200" s="503"/>
      <c r="E200" s="218" t="s">
        <v>156</v>
      </c>
      <c r="F200" s="218" t="s">
        <v>150</v>
      </c>
      <c r="G200" s="218" t="s">
        <v>157</v>
      </c>
      <c r="H200" s="504" t="s">
        <v>151</v>
      </c>
      <c r="I200" s="504"/>
      <c r="J200" s="218" t="s">
        <v>152</v>
      </c>
    </row>
    <row r="201" spans="2:12" x14ac:dyDescent="0.2">
      <c r="B201" s="505" t="s">
        <v>533</v>
      </c>
      <c r="C201" s="506"/>
      <c r="D201" s="507"/>
      <c r="E201" s="219">
        <v>44.61</v>
      </c>
      <c r="F201" s="219">
        <v>4.1500000000000004</v>
      </c>
      <c r="G201" s="219">
        <v>39.910000000000004</v>
      </c>
      <c r="H201" s="489">
        <v>145.22150000000002</v>
      </c>
      <c r="I201" s="508"/>
      <c r="J201" s="537" t="s">
        <v>151</v>
      </c>
    </row>
    <row r="202" spans="2:12" x14ac:dyDescent="0.2">
      <c r="B202" s="505" t="s">
        <v>469</v>
      </c>
      <c r="C202" s="506"/>
      <c r="D202" s="507"/>
      <c r="E202" s="219">
        <v>39.49</v>
      </c>
      <c r="F202" s="219">
        <v>0.4</v>
      </c>
      <c r="G202" s="219"/>
      <c r="H202" s="489">
        <v>15.796000000000001</v>
      </c>
      <c r="I202" s="508"/>
      <c r="J202" s="538"/>
    </row>
    <row r="203" spans="2:12" x14ac:dyDescent="0.2">
      <c r="B203" s="505" t="s">
        <v>470</v>
      </c>
      <c r="C203" s="506"/>
      <c r="D203" s="507"/>
      <c r="E203" s="219">
        <v>20.8</v>
      </c>
      <c r="F203" s="219">
        <v>6</v>
      </c>
      <c r="G203" s="219">
        <v>30.36</v>
      </c>
      <c r="H203" s="489">
        <v>94.440000000000012</v>
      </c>
      <c r="I203" s="508"/>
      <c r="J203" s="538"/>
    </row>
    <row r="204" spans="2:12" x14ac:dyDescent="0.2">
      <c r="B204" s="505" t="s">
        <v>471</v>
      </c>
      <c r="C204" s="506"/>
      <c r="D204" s="507"/>
      <c r="E204" s="219"/>
      <c r="F204" s="219"/>
      <c r="G204" s="219"/>
      <c r="H204" s="489">
        <v>10.64</v>
      </c>
      <c r="I204" s="508"/>
      <c r="J204" s="539"/>
    </row>
    <row r="205" spans="2:12" ht="15" x14ac:dyDescent="0.25">
      <c r="B205" s="490" t="s">
        <v>153</v>
      </c>
      <c r="C205" s="491"/>
      <c r="D205" s="491"/>
      <c r="E205" s="491"/>
      <c r="F205" s="491"/>
      <c r="G205" s="492"/>
      <c r="H205" s="493">
        <v>266.09750000000003</v>
      </c>
      <c r="I205" s="494"/>
      <c r="J205" s="65"/>
      <c r="K205" s="48"/>
      <c r="L205" s="48"/>
    </row>
    <row r="206" spans="2:12" ht="34.5" customHeight="1" x14ac:dyDescent="0.2">
      <c r="B206" s="63" t="s">
        <v>449</v>
      </c>
      <c r="C206" s="64">
        <v>1901003505</v>
      </c>
      <c r="D206" s="498" t="s">
        <v>559</v>
      </c>
      <c r="E206" s="499"/>
      <c r="F206" s="499"/>
      <c r="G206" s="499"/>
      <c r="H206" s="499"/>
      <c r="I206" s="500"/>
      <c r="J206" s="64" t="s">
        <v>38</v>
      </c>
    </row>
    <row r="207" spans="2:12" s="298" customFormat="1" x14ac:dyDescent="0.2">
      <c r="B207" s="501" t="s">
        <v>148</v>
      </c>
      <c r="C207" s="502"/>
      <c r="D207" s="502"/>
      <c r="E207" s="502"/>
      <c r="F207" s="502"/>
      <c r="G207" s="503"/>
      <c r="H207" s="504" t="s">
        <v>151</v>
      </c>
      <c r="I207" s="504"/>
      <c r="J207" s="218" t="s">
        <v>152</v>
      </c>
    </row>
    <row r="208" spans="2:12" x14ac:dyDescent="0.2">
      <c r="B208" s="505"/>
      <c r="C208" s="506"/>
      <c r="D208" s="506"/>
      <c r="E208" s="506"/>
      <c r="F208" s="506"/>
      <c r="G208" s="507"/>
      <c r="H208" s="489">
        <v>266.09750000000003</v>
      </c>
      <c r="I208" s="508"/>
      <c r="J208" s="229" t="s">
        <v>151</v>
      </c>
    </row>
    <row r="209" spans="2:12" ht="15" x14ac:dyDescent="0.25">
      <c r="B209" s="490" t="s">
        <v>153</v>
      </c>
      <c r="C209" s="491"/>
      <c r="D209" s="491"/>
      <c r="E209" s="491"/>
      <c r="F209" s="491"/>
      <c r="G209" s="492"/>
      <c r="H209" s="493">
        <v>266.09750000000003</v>
      </c>
      <c r="I209" s="494"/>
      <c r="J209" s="65"/>
      <c r="K209" s="48"/>
      <c r="L209" s="48"/>
    </row>
    <row r="210" spans="2:12" x14ac:dyDescent="0.2">
      <c r="B210" s="178" t="s">
        <v>115</v>
      </c>
      <c r="C210" s="179"/>
      <c r="D210" s="180" t="s">
        <v>474</v>
      </c>
      <c r="E210" s="180"/>
      <c r="F210" s="180"/>
      <c r="G210" s="180"/>
      <c r="H210" s="180"/>
      <c r="I210" s="180"/>
      <c r="J210" s="181"/>
    </row>
    <row r="211" spans="2:12" x14ac:dyDescent="0.2">
      <c r="B211" s="253" t="s">
        <v>117</v>
      </c>
      <c r="C211" s="225"/>
      <c r="D211" s="510" t="s">
        <v>474</v>
      </c>
      <c r="E211" s="510"/>
      <c r="F211" s="510"/>
      <c r="G211" s="510"/>
      <c r="H211" s="510"/>
      <c r="I211" s="510"/>
      <c r="J211" s="226"/>
    </row>
    <row r="212" spans="2:12" ht="32.25" customHeight="1" x14ac:dyDescent="0.25">
      <c r="B212" s="63" t="s">
        <v>381</v>
      </c>
      <c r="C212" s="64">
        <v>94228</v>
      </c>
      <c r="D212" s="498" t="s">
        <v>641</v>
      </c>
      <c r="E212" s="499"/>
      <c r="F212" s="499"/>
      <c r="G212" s="499"/>
      <c r="H212" s="499"/>
      <c r="I212" s="500"/>
      <c r="J212" s="64" t="s">
        <v>120</v>
      </c>
      <c r="K212" s="48"/>
      <c r="L212" s="48"/>
    </row>
    <row r="213" spans="2:12" ht="15" x14ac:dyDescent="0.25">
      <c r="B213" s="501" t="s">
        <v>148</v>
      </c>
      <c r="C213" s="502"/>
      <c r="D213" s="502"/>
      <c r="E213" s="502"/>
      <c r="F213" s="502"/>
      <c r="G213" s="503"/>
      <c r="H213" s="504" t="s">
        <v>460</v>
      </c>
      <c r="I213" s="504"/>
      <c r="J213" s="218" t="s">
        <v>152</v>
      </c>
      <c r="K213" s="48"/>
      <c r="L213" s="48"/>
    </row>
    <row r="214" spans="2:12" ht="15" x14ac:dyDescent="0.25">
      <c r="B214" s="505"/>
      <c r="C214" s="506"/>
      <c r="D214" s="506"/>
      <c r="E214" s="506"/>
      <c r="F214" s="506"/>
      <c r="G214" s="507"/>
      <c r="H214" s="489">
        <v>8.17</v>
      </c>
      <c r="I214" s="508"/>
      <c r="J214" s="229" t="s">
        <v>460</v>
      </c>
      <c r="K214" s="48"/>
      <c r="L214" s="48"/>
    </row>
    <row r="215" spans="2:12" ht="15" x14ac:dyDescent="0.25">
      <c r="B215" s="490" t="s">
        <v>153</v>
      </c>
      <c r="C215" s="491"/>
      <c r="D215" s="491"/>
      <c r="E215" s="491"/>
      <c r="F215" s="491"/>
      <c r="G215" s="492"/>
      <c r="H215" s="493">
        <v>8.17</v>
      </c>
      <c r="I215" s="494"/>
      <c r="J215" s="65"/>
      <c r="K215" s="48"/>
      <c r="L215" s="48"/>
    </row>
    <row r="216" spans="2:12" ht="15" x14ac:dyDescent="0.25">
      <c r="B216" s="63" t="s">
        <v>472</v>
      </c>
      <c r="C216" s="64">
        <v>101979</v>
      </c>
      <c r="D216" s="498" t="s">
        <v>643</v>
      </c>
      <c r="E216" s="499"/>
      <c r="F216" s="499"/>
      <c r="G216" s="499"/>
      <c r="H216" s="499"/>
      <c r="I216" s="500"/>
      <c r="J216" s="64" t="s">
        <v>120</v>
      </c>
      <c r="K216" s="48"/>
      <c r="L216" s="48"/>
    </row>
    <row r="217" spans="2:12" ht="15" x14ac:dyDescent="0.25">
      <c r="B217" s="501" t="s">
        <v>148</v>
      </c>
      <c r="C217" s="502"/>
      <c r="D217" s="502"/>
      <c r="E217" s="502"/>
      <c r="F217" s="502"/>
      <c r="G217" s="503"/>
      <c r="H217" s="504" t="s">
        <v>460</v>
      </c>
      <c r="I217" s="504"/>
      <c r="J217" s="218" t="s">
        <v>152</v>
      </c>
      <c r="K217" s="48"/>
      <c r="L217" s="48"/>
    </row>
    <row r="218" spans="2:12" ht="15" x14ac:dyDescent="0.25">
      <c r="B218" s="505"/>
      <c r="C218" s="506"/>
      <c r="D218" s="506"/>
      <c r="E218" s="506"/>
      <c r="F218" s="506"/>
      <c r="G218" s="507"/>
      <c r="H218" s="489">
        <v>41.29</v>
      </c>
      <c r="I218" s="508"/>
      <c r="J218" s="229" t="s">
        <v>460</v>
      </c>
      <c r="K218" s="48"/>
      <c r="L218" s="48"/>
    </row>
    <row r="219" spans="2:12" ht="15" x14ac:dyDescent="0.25">
      <c r="B219" s="490" t="s">
        <v>153</v>
      </c>
      <c r="C219" s="491"/>
      <c r="D219" s="491"/>
      <c r="E219" s="491"/>
      <c r="F219" s="491"/>
      <c r="G219" s="492"/>
      <c r="H219" s="493">
        <v>41.29</v>
      </c>
      <c r="I219" s="494"/>
      <c r="J219" s="65"/>
      <c r="K219" s="48"/>
      <c r="L219" s="48"/>
    </row>
    <row r="220" spans="2:12" ht="25.5" customHeight="1" x14ac:dyDescent="0.25">
      <c r="B220" s="63" t="s">
        <v>473</v>
      </c>
      <c r="C220" s="64">
        <v>98557</v>
      </c>
      <c r="D220" s="498" t="s">
        <v>645</v>
      </c>
      <c r="E220" s="499"/>
      <c r="F220" s="499"/>
      <c r="G220" s="499"/>
      <c r="H220" s="499"/>
      <c r="I220" s="500"/>
      <c r="J220" s="64" t="s">
        <v>38</v>
      </c>
      <c r="K220" s="48"/>
      <c r="L220" s="48"/>
    </row>
    <row r="221" spans="2:12" ht="15" x14ac:dyDescent="0.25">
      <c r="B221" s="501" t="s">
        <v>148</v>
      </c>
      <c r="C221" s="502"/>
      <c r="D221" s="502"/>
      <c r="E221" s="502"/>
      <c r="F221" s="502"/>
      <c r="G221" s="503"/>
      <c r="H221" s="504" t="s">
        <v>151</v>
      </c>
      <c r="I221" s="504"/>
      <c r="J221" s="218" t="s">
        <v>152</v>
      </c>
      <c r="K221" s="48"/>
      <c r="L221" s="48"/>
    </row>
    <row r="222" spans="2:12" ht="15" x14ac:dyDescent="0.25">
      <c r="B222" s="505"/>
      <c r="C222" s="506"/>
      <c r="D222" s="506"/>
      <c r="E222" s="506"/>
      <c r="F222" s="506"/>
      <c r="G222" s="507"/>
      <c r="H222" s="489">
        <v>27.160000000000004</v>
      </c>
      <c r="I222" s="508"/>
      <c r="J222" s="229" t="s">
        <v>151</v>
      </c>
      <c r="K222" s="48"/>
      <c r="L222" s="48"/>
    </row>
    <row r="223" spans="2:12" ht="15" x14ac:dyDescent="0.25">
      <c r="B223" s="490" t="s">
        <v>153</v>
      </c>
      <c r="C223" s="491"/>
      <c r="D223" s="491"/>
      <c r="E223" s="491"/>
      <c r="F223" s="491"/>
      <c r="G223" s="492"/>
      <c r="H223" s="493">
        <v>27.160000000000004</v>
      </c>
      <c r="I223" s="494"/>
      <c r="J223" s="65"/>
      <c r="K223" s="48"/>
      <c r="L223" s="48"/>
    </row>
    <row r="224" spans="2:12" x14ac:dyDescent="0.2">
      <c r="B224" s="178" t="s">
        <v>118</v>
      </c>
      <c r="C224" s="179"/>
      <c r="D224" s="180" t="s">
        <v>477</v>
      </c>
      <c r="E224" s="180"/>
      <c r="F224" s="180"/>
      <c r="G224" s="180"/>
      <c r="H224" s="180"/>
      <c r="I224" s="180"/>
      <c r="J224" s="181"/>
    </row>
    <row r="225" spans="2:12" x14ac:dyDescent="0.2">
      <c r="B225" s="253" t="s">
        <v>475</v>
      </c>
      <c r="C225" s="225"/>
      <c r="D225" s="510" t="s">
        <v>477</v>
      </c>
      <c r="E225" s="510"/>
      <c r="F225" s="510"/>
      <c r="G225" s="510"/>
      <c r="H225" s="510"/>
      <c r="I225" s="510"/>
      <c r="J225" s="226"/>
    </row>
    <row r="226" spans="2:12" ht="35.25" customHeight="1" x14ac:dyDescent="0.2">
      <c r="B226" s="63" t="s">
        <v>476</v>
      </c>
      <c r="C226" s="64">
        <v>98689</v>
      </c>
      <c r="D226" s="498" t="s">
        <v>565</v>
      </c>
      <c r="E226" s="499"/>
      <c r="F226" s="499"/>
      <c r="G226" s="499"/>
      <c r="H226" s="499"/>
      <c r="I226" s="500"/>
      <c r="J226" s="64" t="s">
        <v>120</v>
      </c>
    </row>
    <row r="227" spans="2:12" ht="12.75" customHeight="1" x14ac:dyDescent="0.2">
      <c r="B227" s="501" t="s">
        <v>423</v>
      </c>
      <c r="C227" s="502"/>
      <c r="D227" s="502"/>
      <c r="E227" s="502"/>
      <c r="F227" s="502"/>
      <c r="G227" s="503"/>
      <c r="H227" s="501" t="s">
        <v>460</v>
      </c>
      <c r="I227" s="503"/>
      <c r="J227" s="218" t="s">
        <v>152</v>
      </c>
    </row>
    <row r="228" spans="2:12" ht="12.75" customHeight="1" x14ac:dyDescent="0.2">
      <c r="B228" s="505" t="s">
        <v>489</v>
      </c>
      <c r="C228" s="506"/>
      <c r="D228" s="506"/>
      <c r="E228" s="506"/>
      <c r="F228" s="506"/>
      <c r="G228" s="507"/>
      <c r="H228" s="514">
        <v>3.2</v>
      </c>
      <c r="I228" s="515"/>
      <c r="J228" s="608" t="s">
        <v>460</v>
      </c>
    </row>
    <row r="229" spans="2:12" ht="12.75" customHeight="1" x14ac:dyDescent="0.2">
      <c r="B229" s="505" t="s">
        <v>511</v>
      </c>
      <c r="C229" s="506"/>
      <c r="D229" s="506"/>
      <c r="E229" s="506"/>
      <c r="F229" s="506"/>
      <c r="G229" s="507"/>
      <c r="H229" s="514">
        <v>2.4</v>
      </c>
      <c r="I229" s="515"/>
      <c r="J229" s="609"/>
    </row>
    <row r="230" spans="2:12" ht="12.75" customHeight="1" x14ac:dyDescent="0.2">
      <c r="B230" s="505" t="s">
        <v>455</v>
      </c>
      <c r="C230" s="506"/>
      <c r="D230" s="506"/>
      <c r="E230" s="506"/>
      <c r="F230" s="506"/>
      <c r="G230" s="507"/>
      <c r="H230" s="514">
        <v>0.7</v>
      </c>
      <c r="I230" s="515"/>
      <c r="J230" s="609"/>
    </row>
    <row r="231" spans="2:12" ht="12.75" customHeight="1" x14ac:dyDescent="0.2">
      <c r="B231" s="505" t="s">
        <v>456</v>
      </c>
      <c r="C231" s="506"/>
      <c r="D231" s="506"/>
      <c r="E231" s="506"/>
      <c r="F231" s="506"/>
      <c r="G231" s="507"/>
      <c r="H231" s="514">
        <v>0.7</v>
      </c>
      <c r="I231" s="515"/>
      <c r="J231" s="609"/>
    </row>
    <row r="232" spans="2:12" ht="12.75" customHeight="1" x14ac:dyDescent="0.2">
      <c r="B232" s="505" t="s">
        <v>467</v>
      </c>
      <c r="C232" s="506"/>
      <c r="D232" s="506"/>
      <c r="E232" s="506"/>
      <c r="F232" s="506"/>
      <c r="G232" s="507"/>
      <c r="H232" s="514">
        <v>3.6</v>
      </c>
      <c r="I232" s="515"/>
      <c r="J232" s="609"/>
    </row>
    <row r="233" spans="2:12" ht="12.75" customHeight="1" x14ac:dyDescent="0.2">
      <c r="B233" s="505" t="s">
        <v>468</v>
      </c>
      <c r="C233" s="506"/>
      <c r="D233" s="506"/>
      <c r="E233" s="506"/>
      <c r="F233" s="506"/>
      <c r="G233" s="507"/>
      <c r="H233" s="514">
        <v>3.6</v>
      </c>
      <c r="I233" s="515"/>
      <c r="J233" s="609"/>
    </row>
    <row r="234" spans="2:12" ht="12.75" customHeight="1" x14ac:dyDescent="0.2">
      <c r="B234" s="505" t="s">
        <v>411</v>
      </c>
      <c r="C234" s="506"/>
      <c r="D234" s="506"/>
      <c r="E234" s="506"/>
      <c r="F234" s="506"/>
      <c r="G234" s="507"/>
      <c r="H234" s="514">
        <v>3.5999999999999996</v>
      </c>
      <c r="I234" s="515"/>
      <c r="J234" s="609"/>
    </row>
    <row r="235" spans="2:12" ht="12.75" customHeight="1" x14ac:dyDescent="0.2">
      <c r="B235" s="505" t="s">
        <v>412</v>
      </c>
      <c r="C235" s="506"/>
      <c r="D235" s="506"/>
      <c r="E235" s="506"/>
      <c r="F235" s="506"/>
      <c r="G235" s="507"/>
      <c r="H235" s="514">
        <v>3.5999999999999996</v>
      </c>
      <c r="I235" s="515"/>
      <c r="J235" s="610"/>
    </row>
    <row r="236" spans="2:12" ht="12.75" customHeight="1" x14ac:dyDescent="0.2">
      <c r="B236" s="516"/>
      <c r="C236" s="517"/>
      <c r="D236" s="517"/>
      <c r="E236" s="517"/>
      <c r="F236" s="517"/>
      <c r="G236" s="518"/>
      <c r="H236" s="493">
        <v>21.4</v>
      </c>
      <c r="I236" s="494"/>
      <c r="J236" s="65"/>
    </row>
    <row r="237" spans="2:12" ht="12.75" customHeight="1" x14ac:dyDescent="0.2">
      <c r="B237" s="184" t="s">
        <v>119</v>
      </c>
      <c r="C237" s="185"/>
      <c r="D237" s="509" t="s">
        <v>121</v>
      </c>
      <c r="E237" s="509"/>
      <c r="F237" s="509"/>
      <c r="G237" s="509"/>
      <c r="H237" s="509"/>
      <c r="I237" s="509"/>
      <c r="J237" s="186"/>
    </row>
    <row r="238" spans="2:12" x14ac:dyDescent="0.2">
      <c r="B238" s="253" t="s">
        <v>478</v>
      </c>
      <c r="C238" s="225"/>
      <c r="D238" s="510" t="s">
        <v>121</v>
      </c>
      <c r="E238" s="510"/>
      <c r="F238" s="510"/>
      <c r="G238" s="510"/>
      <c r="H238" s="510"/>
      <c r="I238" s="510"/>
      <c r="J238" s="226"/>
    </row>
    <row r="239" spans="2:12" ht="25.5" customHeight="1" x14ac:dyDescent="0.25">
      <c r="B239" s="63" t="s">
        <v>479</v>
      </c>
      <c r="C239" s="64">
        <v>94992</v>
      </c>
      <c r="D239" s="498" t="s">
        <v>564</v>
      </c>
      <c r="E239" s="499"/>
      <c r="F239" s="499"/>
      <c r="G239" s="499"/>
      <c r="H239" s="499"/>
      <c r="I239" s="500"/>
      <c r="J239" s="64" t="s">
        <v>38</v>
      </c>
      <c r="K239" s="48"/>
      <c r="L239" s="48"/>
    </row>
    <row r="240" spans="2:12" ht="15" x14ac:dyDescent="0.25">
      <c r="B240" s="501" t="s">
        <v>148</v>
      </c>
      <c r="C240" s="502"/>
      <c r="D240" s="502"/>
      <c r="E240" s="502"/>
      <c r="F240" s="502"/>
      <c r="G240" s="503"/>
      <c r="H240" s="504" t="s">
        <v>151</v>
      </c>
      <c r="I240" s="504"/>
      <c r="J240" s="218" t="s">
        <v>152</v>
      </c>
      <c r="K240" s="48"/>
      <c r="L240" s="48"/>
    </row>
    <row r="241" spans="2:12" ht="15" x14ac:dyDescent="0.25">
      <c r="B241" s="505"/>
      <c r="C241" s="506"/>
      <c r="D241" s="506"/>
      <c r="E241" s="506"/>
      <c r="F241" s="506"/>
      <c r="G241" s="507"/>
      <c r="H241" s="489">
        <v>36.07</v>
      </c>
      <c r="I241" s="508"/>
      <c r="J241" s="229" t="s">
        <v>151</v>
      </c>
      <c r="K241" s="48"/>
      <c r="L241" s="48"/>
    </row>
    <row r="242" spans="2:12" ht="15" x14ac:dyDescent="0.25">
      <c r="B242" s="490" t="s">
        <v>153</v>
      </c>
      <c r="C242" s="491"/>
      <c r="D242" s="491"/>
      <c r="E242" s="491"/>
      <c r="F242" s="491"/>
      <c r="G242" s="492"/>
      <c r="H242" s="493">
        <v>36.07</v>
      </c>
      <c r="I242" s="494"/>
      <c r="J242" s="65"/>
      <c r="K242" s="48"/>
      <c r="L242" s="48"/>
    </row>
    <row r="243" spans="2:12" ht="25.5" customHeight="1" x14ac:dyDescent="0.25">
      <c r="B243" s="63" t="s">
        <v>480</v>
      </c>
      <c r="C243" s="64">
        <v>94990</v>
      </c>
      <c r="D243" s="498" t="s">
        <v>562</v>
      </c>
      <c r="E243" s="499"/>
      <c r="F243" s="499"/>
      <c r="G243" s="499"/>
      <c r="H243" s="499"/>
      <c r="I243" s="500"/>
      <c r="J243" s="64" t="s">
        <v>571</v>
      </c>
      <c r="K243" s="48"/>
      <c r="L243" s="48"/>
    </row>
    <row r="244" spans="2:12" ht="12.75" customHeight="1" x14ac:dyDescent="0.2">
      <c r="B244" s="511" t="s">
        <v>169</v>
      </c>
      <c r="C244" s="512"/>
      <c r="D244" s="512"/>
      <c r="E244" s="513"/>
      <c r="F244" s="218" t="s">
        <v>151</v>
      </c>
      <c r="G244" s="218" t="s">
        <v>535</v>
      </c>
      <c r="H244" s="501" t="s">
        <v>534</v>
      </c>
      <c r="I244" s="503"/>
      <c r="J244" s="218" t="s">
        <v>152</v>
      </c>
    </row>
    <row r="245" spans="2:12" ht="12.75" customHeight="1" x14ac:dyDescent="0.2">
      <c r="B245" s="505"/>
      <c r="C245" s="506"/>
      <c r="D245" s="506"/>
      <c r="E245" s="507"/>
      <c r="F245" s="219">
        <v>115.74</v>
      </c>
      <c r="G245" s="219">
        <v>7.0000000000000007E-2</v>
      </c>
      <c r="H245" s="514">
        <v>8.1018000000000008</v>
      </c>
      <c r="I245" s="515"/>
      <c r="J245" s="228" t="s">
        <v>534</v>
      </c>
    </row>
    <row r="246" spans="2:12" ht="12.75" customHeight="1" x14ac:dyDescent="0.2">
      <c r="B246" s="516"/>
      <c r="C246" s="517"/>
      <c r="D246" s="517"/>
      <c r="E246" s="517"/>
      <c r="F246" s="517"/>
      <c r="G246" s="518"/>
      <c r="H246" s="493">
        <v>8.1018000000000008</v>
      </c>
      <c r="I246" s="494"/>
      <c r="J246" s="65"/>
    </row>
    <row r="247" spans="2:12" ht="25.5" customHeight="1" x14ac:dyDescent="0.25">
      <c r="B247" s="63" t="s">
        <v>481</v>
      </c>
      <c r="C247" s="64">
        <v>103946</v>
      </c>
      <c r="D247" s="498" t="s">
        <v>650</v>
      </c>
      <c r="E247" s="499"/>
      <c r="F247" s="499"/>
      <c r="G247" s="499"/>
      <c r="H247" s="499"/>
      <c r="I247" s="500"/>
      <c r="J247" s="64" t="s">
        <v>38</v>
      </c>
      <c r="K247" s="48"/>
      <c r="L247" s="48"/>
    </row>
    <row r="248" spans="2:12" ht="15" x14ac:dyDescent="0.25">
      <c r="B248" s="501" t="s">
        <v>148</v>
      </c>
      <c r="C248" s="502"/>
      <c r="D248" s="502"/>
      <c r="E248" s="502"/>
      <c r="F248" s="502"/>
      <c r="G248" s="503"/>
      <c r="H248" s="504" t="s">
        <v>151</v>
      </c>
      <c r="I248" s="504"/>
      <c r="J248" s="218" t="s">
        <v>152</v>
      </c>
      <c r="K248" s="48"/>
      <c r="L248" s="48"/>
    </row>
    <row r="249" spans="2:12" ht="15" x14ac:dyDescent="0.25">
      <c r="B249" s="505"/>
      <c r="C249" s="506"/>
      <c r="D249" s="506"/>
      <c r="E249" s="506"/>
      <c r="F249" s="506"/>
      <c r="G249" s="507"/>
      <c r="H249" s="489">
        <v>7.76</v>
      </c>
      <c r="I249" s="508"/>
      <c r="J249" s="229" t="s">
        <v>151</v>
      </c>
      <c r="K249" s="48"/>
      <c r="L249" s="48"/>
    </row>
    <row r="250" spans="2:12" ht="15" x14ac:dyDescent="0.25">
      <c r="B250" s="490" t="s">
        <v>153</v>
      </c>
      <c r="C250" s="491"/>
      <c r="D250" s="491"/>
      <c r="E250" s="491"/>
      <c r="F250" s="491"/>
      <c r="G250" s="492"/>
      <c r="H250" s="493">
        <v>7.76</v>
      </c>
      <c r="I250" s="494"/>
      <c r="J250" s="65"/>
      <c r="K250" s="48"/>
      <c r="L250" s="48"/>
    </row>
    <row r="251" spans="2:12" ht="25.5" customHeight="1" x14ac:dyDescent="0.25">
      <c r="B251" s="63" t="s">
        <v>482</v>
      </c>
      <c r="C251" s="64">
        <v>2001003044</v>
      </c>
      <c r="D251" s="498" t="s">
        <v>652</v>
      </c>
      <c r="E251" s="499"/>
      <c r="F251" s="499"/>
      <c r="G251" s="499"/>
      <c r="H251" s="499"/>
      <c r="I251" s="500"/>
      <c r="J251" s="64" t="s">
        <v>106</v>
      </c>
      <c r="K251" s="48"/>
      <c r="L251" s="48"/>
    </row>
    <row r="252" spans="2:12" ht="15" x14ac:dyDescent="0.25">
      <c r="B252" s="501" t="s">
        <v>148</v>
      </c>
      <c r="C252" s="502"/>
      <c r="D252" s="502"/>
      <c r="E252" s="502"/>
      <c r="F252" s="502"/>
      <c r="G252" s="503"/>
      <c r="H252" s="504" t="s">
        <v>33</v>
      </c>
      <c r="I252" s="504"/>
      <c r="J252" s="218" t="s">
        <v>152</v>
      </c>
      <c r="K252" s="48"/>
      <c r="L252" s="48"/>
    </row>
    <row r="253" spans="2:12" ht="15" x14ac:dyDescent="0.25">
      <c r="B253" s="505"/>
      <c r="C253" s="506"/>
      <c r="D253" s="506"/>
      <c r="E253" s="506"/>
      <c r="F253" s="506"/>
      <c r="G253" s="507"/>
      <c r="H253" s="489">
        <v>8</v>
      </c>
      <c r="I253" s="508"/>
      <c r="J253" s="229" t="s">
        <v>33</v>
      </c>
      <c r="K253" s="48"/>
      <c r="L253" s="48"/>
    </row>
    <row r="254" spans="2:12" ht="15" x14ac:dyDescent="0.25">
      <c r="B254" s="490" t="s">
        <v>153</v>
      </c>
      <c r="C254" s="491"/>
      <c r="D254" s="491"/>
      <c r="E254" s="491"/>
      <c r="F254" s="491"/>
      <c r="G254" s="492"/>
      <c r="H254" s="493">
        <v>8</v>
      </c>
      <c r="I254" s="494"/>
      <c r="J254" s="65"/>
      <c r="K254" s="48"/>
      <c r="L254" s="48"/>
    </row>
    <row r="255" spans="2:12" ht="25.5" customHeight="1" x14ac:dyDescent="0.25">
      <c r="B255" s="63" t="s">
        <v>483</v>
      </c>
      <c r="C255" s="64">
        <v>101162</v>
      </c>
      <c r="D255" s="498" t="s">
        <v>653</v>
      </c>
      <c r="E255" s="499"/>
      <c r="F255" s="499"/>
      <c r="G255" s="499"/>
      <c r="H255" s="499"/>
      <c r="I255" s="500"/>
      <c r="J255" s="64" t="s">
        <v>38</v>
      </c>
      <c r="K255" s="48"/>
      <c r="L255" s="48"/>
    </row>
    <row r="256" spans="2:12" ht="15" x14ac:dyDescent="0.25">
      <c r="B256" s="501" t="s">
        <v>148</v>
      </c>
      <c r="C256" s="502"/>
      <c r="D256" s="502"/>
      <c r="E256" s="502"/>
      <c r="F256" s="502"/>
      <c r="G256" s="503"/>
      <c r="H256" s="504" t="s">
        <v>151</v>
      </c>
      <c r="I256" s="504"/>
      <c r="J256" s="218" t="s">
        <v>152</v>
      </c>
      <c r="K256" s="48"/>
      <c r="L256" s="48"/>
    </row>
    <row r="257" spans="2:12" ht="15" x14ac:dyDescent="0.25">
      <c r="B257" s="505"/>
      <c r="C257" s="506"/>
      <c r="D257" s="506"/>
      <c r="E257" s="506"/>
      <c r="F257" s="506"/>
      <c r="G257" s="507"/>
      <c r="H257" s="489">
        <v>3.51</v>
      </c>
      <c r="I257" s="508"/>
      <c r="J257" s="229" t="s">
        <v>151</v>
      </c>
      <c r="K257" s="48"/>
      <c r="L257" s="48"/>
    </row>
    <row r="258" spans="2:12" ht="15" x14ac:dyDescent="0.25">
      <c r="B258" s="490" t="s">
        <v>153</v>
      </c>
      <c r="C258" s="491"/>
      <c r="D258" s="491"/>
      <c r="E258" s="491"/>
      <c r="F258" s="491"/>
      <c r="G258" s="492"/>
      <c r="H258" s="493">
        <v>3.51</v>
      </c>
      <c r="I258" s="494"/>
      <c r="J258" s="65"/>
      <c r="K258" s="48"/>
      <c r="L258" s="48"/>
    </row>
    <row r="259" spans="2:12" ht="25.5" customHeight="1" x14ac:dyDescent="0.25">
      <c r="B259" s="63" t="s">
        <v>484</v>
      </c>
      <c r="C259" s="64">
        <v>70482</v>
      </c>
      <c r="D259" s="498" t="s">
        <v>549</v>
      </c>
      <c r="E259" s="499"/>
      <c r="F259" s="499"/>
      <c r="G259" s="499"/>
      <c r="H259" s="499"/>
      <c r="I259" s="500"/>
      <c r="J259" s="64" t="s">
        <v>106</v>
      </c>
      <c r="K259" s="48"/>
      <c r="L259" s="48"/>
    </row>
    <row r="260" spans="2:12" ht="15" x14ac:dyDescent="0.25">
      <c r="B260" s="501" t="s">
        <v>148</v>
      </c>
      <c r="C260" s="502"/>
      <c r="D260" s="502"/>
      <c r="E260" s="502"/>
      <c r="F260" s="502"/>
      <c r="G260" s="503"/>
      <c r="H260" s="504" t="s">
        <v>33</v>
      </c>
      <c r="I260" s="504"/>
      <c r="J260" s="218" t="s">
        <v>152</v>
      </c>
      <c r="K260" s="48"/>
      <c r="L260" s="48"/>
    </row>
    <row r="261" spans="2:12" ht="15" x14ac:dyDescent="0.25">
      <c r="B261" s="505" t="s">
        <v>456</v>
      </c>
      <c r="C261" s="506"/>
      <c r="D261" s="506"/>
      <c r="E261" s="506"/>
      <c r="F261" s="506"/>
      <c r="G261" s="507"/>
      <c r="H261" s="489">
        <v>1</v>
      </c>
      <c r="I261" s="508"/>
      <c r="J261" s="229" t="s">
        <v>33</v>
      </c>
      <c r="K261" s="48"/>
      <c r="L261" s="48"/>
    </row>
    <row r="262" spans="2:12" ht="15" x14ac:dyDescent="0.25">
      <c r="B262" s="490" t="s">
        <v>153</v>
      </c>
      <c r="C262" s="491"/>
      <c r="D262" s="491"/>
      <c r="E262" s="491"/>
      <c r="F262" s="491"/>
      <c r="G262" s="492"/>
      <c r="H262" s="493">
        <v>1</v>
      </c>
      <c r="I262" s="494"/>
      <c r="J262" s="65"/>
      <c r="K262" s="48"/>
      <c r="L262" s="48"/>
    </row>
    <row r="263" spans="2:12" ht="12.75" customHeight="1" x14ac:dyDescent="0.2">
      <c r="B263" s="349" t="s">
        <v>540</v>
      </c>
      <c r="C263" s="185"/>
      <c r="D263" s="509" t="s">
        <v>544</v>
      </c>
      <c r="E263" s="509"/>
      <c r="F263" s="509"/>
      <c r="G263" s="509"/>
      <c r="H263" s="509"/>
      <c r="I263" s="509"/>
      <c r="J263" s="186"/>
    </row>
    <row r="264" spans="2:12" x14ac:dyDescent="0.2">
      <c r="B264" s="253" t="s">
        <v>541</v>
      </c>
      <c r="C264" s="225"/>
      <c r="D264" s="510" t="s">
        <v>544</v>
      </c>
      <c r="E264" s="510"/>
      <c r="F264" s="510"/>
      <c r="G264" s="510"/>
      <c r="H264" s="510"/>
      <c r="I264" s="510"/>
      <c r="J264" s="226"/>
    </row>
    <row r="265" spans="2:12" ht="32.25" customHeight="1" x14ac:dyDescent="0.2">
      <c r="B265" s="63" t="s">
        <v>542</v>
      </c>
      <c r="C265" s="64">
        <v>90777</v>
      </c>
      <c r="D265" s="498" t="s">
        <v>655</v>
      </c>
      <c r="E265" s="499"/>
      <c r="F265" s="499"/>
      <c r="G265" s="499"/>
      <c r="H265" s="499"/>
      <c r="I265" s="500"/>
      <c r="J265" s="64" t="s">
        <v>656</v>
      </c>
    </row>
    <row r="266" spans="2:12" x14ac:dyDescent="0.2">
      <c r="B266" s="65" t="s">
        <v>148</v>
      </c>
      <c r="C266" s="216" t="s">
        <v>547</v>
      </c>
      <c r="D266" s="216" t="s">
        <v>546</v>
      </c>
      <c r="E266" s="216" t="s">
        <v>160</v>
      </c>
      <c r="F266" s="487" t="s">
        <v>545</v>
      </c>
      <c r="G266" s="487"/>
      <c r="H266" s="487" t="s">
        <v>158</v>
      </c>
      <c r="I266" s="487"/>
      <c r="J266" s="218" t="s">
        <v>152</v>
      </c>
    </row>
    <row r="267" spans="2:12" ht="24" x14ac:dyDescent="0.2">
      <c r="B267" s="350" t="s">
        <v>153</v>
      </c>
      <c r="C267" s="219">
        <v>3</v>
      </c>
      <c r="D267" s="219">
        <v>1</v>
      </c>
      <c r="E267" s="219">
        <v>1</v>
      </c>
      <c r="F267" s="488">
        <v>4</v>
      </c>
      <c r="G267" s="488"/>
      <c r="H267" s="489">
        <v>12</v>
      </c>
      <c r="I267" s="489"/>
      <c r="J267" s="295" t="s">
        <v>548</v>
      </c>
    </row>
    <row r="268" spans="2:12" x14ac:dyDescent="0.2">
      <c r="B268" s="490" t="s">
        <v>153</v>
      </c>
      <c r="C268" s="491"/>
      <c r="D268" s="491"/>
      <c r="E268" s="491"/>
      <c r="F268" s="491"/>
      <c r="G268" s="492"/>
      <c r="H268" s="493">
        <v>12</v>
      </c>
      <c r="I268" s="494"/>
      <c r="J268" s="65"/>
    </row>
    <row r="269" spans="2:12" ht="32.25" customHeight="1" x14ac:dyDescent="0.2">
      <c r="B269" s="63" t="s">
        <v>543</v>
      </c>
      <c r="C269" s="64">
        <v>90780</v>
      </c>
      <c r="D269" s="498" t="s">
        <v>658</v>
      </c>
      <c r="E269" s="499"/>
      <c r="F269" s="499"/>
      <c r="G269" s="499"/>
      <c r="H269" s="499"/>
      <c r="I269" s="500"/>
      <c r="J269" s="64" t="s">
        <v>656</v>
      </c>
    </row>
    <row r="270" spans="2:12" x14ac:dyDescent="0.2">
      <c r="B270" s="65" t="s">
        <v>148</v>
      </c>
      <c r="C270" s="216" t="s">
        <v>547</v>
      </c>
      <c r="D270" s="216" t="s">
        <v>546</v>
      </c>
      <c r="E270" s="216" t="s">
        <v>160</v>
      </c>
      <c r="F270" s="487" t="s">
        <v>545</v>
      </c>
      <c r="G270" s="487"/>
      <c r="H270" s="487" t="s">
        <v>158</v>
      </c>
      <c r="I270" s="487"/>
      <c r="J270" s="218" t="s">
        <v>152</v>
      </c>
    </row>
    <row r="271" spans="2:12" ht="24" x14ac:dyDescent="0.2">
      <c r="B271" s="350" t="s">
        <v>153</v>
      </c>
      <c r="C271" s="219">
        <v>3</v>
      </c>
      <c r="D271" s="219">
        <v>4</v>
      </c>
      <c r="E271" s="219">
        <v>1</v>
      </c>
      <c r="F271" s="488">
        <v>4</v>
      </c>
      <c r="G271" s="488"/>
      <c r="H271" s="489">
        <v>48</v>
      </c>
      <c r="I271" s="489"/>
      <c r="J271" s="295" t="s">
        <v>548</v>
      </c>
    </row>
    <row r="272" spans="2:12" x14ac:dyDescent="0.2">
      <c r="B272" s="490" t="s">
        <v>153</v>
      </c>
      <c r="C272" s="491"/>
      <c r="D272" s="491"/>
      <c r="E272" s="491"/>
      <c r="F272" s="491"/>
      <c r="G272" s="492"/>
      <c r="H272" s="493">
        <v>48</v>
      </c>
      <c r="I272" s="494"/>
      <c r="J272" s="65"/>
    </row>
  </sheetData>
  <mergeCells count="417">
    <mergeCell ref="B258:G258"/>
    <mergeCell ref="H258:I258"/>
    <mergeCell ref="D251:I251"/>
    <mergeCell ref="B252:G252"/>
    <mergeCell ref="H252:I252"/>
    <mergeCell ref="B253:G253"/>
    <mergeCell ref="H253:I253"/>
    <mergeCell ref="B254:G254"/>
    <mergeCell ref="H254:I254"/>
    <mergeCell ref="D255:I255"/>
    <mergeCell ref="B256:G256"/>
    <mergeCell ref="H256:I256"/>
    <mergeCell ref="D247:I247"/>
    <mergeCell ref="B248:G248"/>
    <mergeCell ref="H248:I248"/>
    <mergeCell ref="B249:G249"/>
    <mergeCell ref="H249:I249"/>
    <mergeCell ref="B250:G250"/>
    <mergeCell ref="H250:I250"/>
    <mergeCell ref="B257:G257"/>
    <mergeCell ref="H257:I257"/>
    <mergeCell ref="D239:I239"/>
    <mergeCell ref="B240:G240"/>
    <mergeCell ref="H240:I240"/>
    <mergeCell ref="B241:G241"/>
    <mergeCell ref="H241:I241"/>
    <mergeCell ref="B242:G242"/>
    <mergeCell ref="H242:I242"/>
    <mergeCell ref="D238:I238"/>
    <mergeCell ref="D243:I243"/>
    <mergeCell ref="B236:G236"/>
    <mergeCell ref="H236:I236"/>
    <mergeCell ref="D225:I225"/>
    <mergeCell ref="B227:G227"/>
    <mergeCell ref="B228:G228"/>
    <mergeCell ref="B229:G229"/>
    <mergeCell ref="H229:I229"/>
    <mergeCell ref="B230:G230"/>
    <mergeCell ref="H230:I230"/>
    <mergeCell ref="B231:G231"/>
    <mergeCell ref="H231:I231"/>
    <mergeCell ref="B235:G235"/>
    <mergeCell ref="H235:I235"/>
    <mergeCell ref="B234:G234"/>
    <mergeCell ref="H234:I234"/>
    <mergeCell ref="J228:J235"/>
    <mergeCell ref="B232:G232"/>
    <mergeCell ref="H232:I232"/>
    <mergeCell ref="B233:G233"/>
    <mergeCell ref="H233:I233"/>
    <mergeCell ref="B222:G222"/>
    <mergeCell ref="H222:I222"/>
    <mergeCell ref="B223:G223"/>
    <mergeCell ref="H223:I223"/>
    <mergeCell ref="D226:I226"/>
    <mergeCell ref="H227:I227"/>
    <mergeCell ref="H228:I228"/>
    <mergeCell ref="D216:I216"/>
    <mergeCell ref="B217:G217"/>
    <mergeCell ref="H217:I217"/>
    <mergeCell ref="B218:G218"/>
    <mergeCell ref="H218:I218"/>
    <mergeCell ref="B219:G219"/>
    <mergeCell ref="H219:I219"/>
    <mergeCell ref="D220:I220"/>
    <mergeCell ref="B221:G221"/>
    <mergeCell ref="H221:I221"/>
    <mergeCell ref="B215:G215"/>
    <mergeCell ref="H215:I215"/>
    <mergeCell ref="H205:I205"/>
    <mergeCell ref="B207:G207"/>
    <mergeCell ref="H207:I207"/>
    <mergeCell ref="B208:G208"/>
    <mergeCell ref="H208:I208"/>
    <mergeCell ref="B209:G209"/>
    <mergeCell ref="H209:I209"/>
    <mergeCell ref="J201:J204"/>
    <mergeCell ref="F182:G182"/>
    <mergeCell ref="H182:I182"/>
    <mergeCell ref="F183:G183"/>
    <mergeCell ref="D211:I211"/>
    <mergeCell ref="D212:I212"/>
    <mergeCell ref="B213:G213"/>
    <mergeCell ref="H213:I213"/>
    <mergeCell ref="B214:G214"/>
    <mergeCell ref="H214:I214"/>
    <mergeCell ref="J182:J184"/>
    <mergeCell ref="J193:J197"/>
    <mergeCell ref="H200:I200"/>
    <mergeCell ref="B185:G185"/>
    <mergeCell ref="H185:I185"/>
    <mergeCell ref="B193:D193"/>
    <mergeCell ref="B194:D194"/>
    <mergeCell ref="B198:H198"/>
    <mergeCell ref="B195:D195"/>
    <mergeCell ref="B196:D196"/>
    <mergeCell ref="D190:I190"/>
    <mergeCell ref="H183:I183"/>
    <mergeCell ref="F184:G184"/>
    <mergeCell ref="H184:I184"/>
    <mergeCell ref="J34:J40"/>
    <mergeCell ref="B34:E35"/>
    <mergeCell ref="D28:I28"/>
    <mergeCell ref="H29:I29"/>
    <mergeCell ref="H30:I30"/>
    <mergeCell ref="B31:G31"/>
    <mergeCell ref="H31:I31"/>
    <mergeCell ref="D94:I94"/>
    <mergeCell ref="B95:G95"/>
    <mergeCell ref="H95:I95"/>
    <mergeCell ref="H40:I40"/>
    <mergeCell ref="H35:I35"/>
    <mergeCell ref="B36:E36"/>
    <mergeCell ref="H36:I36"/>
    <mergeCell ref="H38:I38"/>
    <mergeCell ref="D54:I54"/>
    <mergeCell ref="H52:I52"/>
    <mergeCell ref="B56:G56"/>
    <mergeCell ref="H56:I56"/>
    <mergeCell ref="D77:I77"/>
    <mergeCell ref="H72:I72"/>
    <mergeCell ref="H79:I79"/>
    <mergeCell ref="H55:I55"/>
    <mergeCell ref="D50:I50"/>
    <mergeCell ref="B53:G53"/>
    <mergeCell ref="H53:I53"/>
    <mergeCell ref="B55:G55"/>
    <mergeCell ref="D179:I179"/>
    <mergeCell ref="D180:I180"/>
    <mergeCell ref="J137:J139"/>
    <mergeCell ref="B124:G124"/>
    <mergeCell ref="H124:I124"/>
    <mergeCell ref="B126:G126"/>
    <mergeCell ref="H126:I126"/>
    <mergeCell ref="E120:G120"/>
    <mergeCell ref="E118:G118"/>
    <mergeCell ref="H154:I154"/>
    <mergeCell ref="H174:I174"/>
    <mergeCell ref="B175:G175"/>
    <mergeCell ref="H175:I175"/>
    <mergeCell ref="B167:G167"/>
    <mergeCell ref="D127:I127"/>
    <mergeCell ref="B128:G128"/>
    <mergeCell ref="H128:I128"/>
    <mergeCell ref="H155:I155"/>
    <mergeCell ref="H166:I166"/>
    <mergeCell ref="B159:G159"/>
    <mergeCell ref="D152:I152"/>
    <mergeCell ref="D143:I143"/>
    <mergeCell ref="D144:I144"/>
    <mergeCell ref="B151:G151"/>
    <mergeCell ref="B146:G146"/>
    <mergeCell ref="H150:I150"/>
    <mergeCell ref="B153:G153"/>
    <mergeCell ref="H153:I153"/>
    <mergeCell ref="B150:G150"/>
    <mergeCell ref="B157:G157"/>
    <mergeCell ref="H157:I157"/>
    <mergeCell ref="B147:G147"/>
    <mergeCell ref="H147:I147"/>
    <mergeCell ref="B52:G52"/>
    <mergeCell ref="D17:I17"/>
    <mergeCell ref="D43:I43"/>
    <mergeCell ref="H20:I20"/>
    <mergeCell ref="B18:G18"/>
    <mergeCell ref="H18:I18"/>
    <mergeCell ref="B27:G27"/>
    <mergeCell ref="H27:I27"/>
    <mergeCell ref="B20:C20"/>
    <mergeCell ref="B21:C21"/>
    <mergeCell ref="H21:I21"/>
    <mergeCell ref="B19:C19"/>
    <mergeCell ref="H19:I19"/>
    <mergeCell ref="B47:D47"/>
    <mergeCell ref="D32:I32"/>
    <mergeCell ref="B29:G29"/>
    <mergeCell ref="H33:I33"/>
    <mergeCell ref="B30:G30"/>
    <mergeCell ref="H34:I34"/>
    <mergeCell ref="B41:G41"/>
    <mergeCell ref="H41:I41"/>
    <mergeCell ref="B33:E33"/>
    <mergeCell ref="H37:I37"/>
    <mergeCell ref="B37:E38"/>
    <mergeCell ref="D3:J3"/>
    <mergeCell ref="D4:J4"/>
    <mergeCell ref="D5:J5"/>
    <mergeCell ref="B6:J6"/>
    <mergeCell ref="C7:H7"/>
    <mergeCell ref="C8:H8"/>
    <mergeCell ref="C9:H9"/>
    <mergeCell ref="C10:H10"/>
    <mergeCell ref="D14:I14"/>
    <mergeCell ref="B13:J13"/>
    <mergeCell ref="I7:J7"/>
    <mergeCell ref="I8:J10"/>
    <mergeCell ref="J20:J26"/>
    <mergeCell ref="B22:C22"/>
    <mergeCell ref="H22:I22"/>
    <mergeCell ref="B23:C23"/>
    <mergeCell ref="H23:I23"/>
    <mergeCell ref="B26:C26"/>
    <mergeCell ref="H26:I26"/>
    <mergeCell ref="B24:C24"/>
    <mergeCell ref="H24:I24"/>
    <mergeCell ref="B25:C25"/>
    <mergeCell ref="H25:I25"/>
    <mergeCell ref="F181:G181"/>
    <mergeCell ref="H181:I181"/>
    <mergeCell ref="B169:G169"/>
    <mergeCell ref="D168:I168"/>
    <mergeCell ref="H167:I167"/>
    <mergeCell ref="D172:I172"/>
    <mergeCell ref="B173:E173"/>
    <mergeCell ref="H173:I173"/>
    <mergeCell ref="B174:E174"/>
    <mergeCell ref="D177:I177"/>
    <mergeCell ref="B122:G122"/>
    <mergeCell ref="H122:I122"/>
    <mergeCell ref="E115:G115"/>
    <mergeCell ref="H146:I146"/>
    <mergeCell ref="B149:G149"/>
    <mergeCell ref="B134:G134"/>
    <mergeCell ref="E119:G119"/>
    <mergeCell ref="E117:G117"/>
    <mergeCell ref="H119:I119"/>
    <mergeCell ref="H120:I120"/>
    <mergeCell ref="H134:I134"/>
    <mergeCell ref="B129:G129"/>
    <mergeCell ref="H129:I129"/>
    <mergeCell ref="D123:I123"/>
    <mergeCell ref="H118:I118"/>
    <mergeCell ref="D135:I135"/>
    <mergeCell ref="H133:I133"/>
    <mergeCell ref="H116:I116"/>
    <mergeCell ref="B125:G125"/>
    <mergeCell ref="H125:I125"/>
    <mergeCell ref="B137:D139"/>
    <mergeCell ref="E137:F137"/>
    <mergeCell ref="E138:F138"/>
    <mergeCell ref="E139:F139"/>
    <mergeCell ref="B132:G132"/>
    <mergeCell ref="H132:I132"/>
    <mergeCell ref="B171:G171"/>
    <mergeCell ref="H171:I171"/>
    <mergeCell ref="H169:I169"/>
    <mergeCell ref="B161:G161"/>
    <mergeCell ref="H161:I161"/>
    <mergeCell ref="B162:G162"/>
    <mergeCell ref="H162:I162"/>
    <mergeCell ref="H163:I163"/>
    <mergeCell ref="B154:G154"/>
    <mergeCell ref="B170:G170"/>
    <mergeCell ref="H170:I170"/>
    <mergeCell ref="H149:I149"/>
    <mergeCell ref="B145:G145"/>
    <mergeCell ref="B165:G165"/>
    <mergeCell ref="H145:I145"/>
    <mergeCell ref="D142:I142"/>
    <mergeCell ref="H159:I159"/>
    <mergeCell ref="D156:I156"/>
    <mergeCell ref="D160:I160"/>
    <mergeCell ref="D164:I164"/>
    <mergeCell ref="B158:G158"/>
    <mergeCell ref="H158:I158"/>
    <mergeCell ref="B51:G51"/>
    <mergeCell ref="H51:I51"/>
    <mergeCell ref="B192:D192"/>
    <mergeCell ref="D191:I191"/>
    <mergeCell ref="B64:J64"/>
    <mergeCell ref="H73:I73"/>
    <mergeCell ref="B91:G91"/>
    <mergeCell ref="H91:I91"/>
    <mergeCell ref="B72:G72"/>
    <mergeCell ref="B65:C65"/>
    <mergeCell ref="B70:H70"/>
    <mergeCell ref="B163:G163"/>
    <mergeCell ref="E121:G121"/>
    <mergeCell ref="B140:H140"/>
    <mergeCell ref="H151:I151"/>
    <mergeCell ref="D148:I148"/>
    <mergeCell ref="B136:D136"/>
    <mergeCell ref="E136:F136"/>
    <mergeCell ref="H115:I115"/>
    <mergeCell ref="B133:G133"/>
    <mergeCell ref="E114:G114"/>
    <mergeCell ref="H165:I165"/>
    <mergeCell ref="B166:G166"/>
    <mergeCell ref="D131:I131"/>
    <mergeCell ref="H92:I92"/>
    <mergeCell ref="H93:I93"/>
    <mergeCell ref="D98:I98"/>
    <mergeCell ref="H78:I78"/>
    <mergeCell ref="B92:G92"/>
    <mergeCell ref="B93:G93"/>
    <mergeCell ref="B100:G100"/>
    <mergeCell ref="H100:I100"/>
    <mergeCell ref="H60:I60"/>
    <mergeCell ref="H61:I61"/>
    <mergeCell ref="B99:G99"/>
    <mergeCell ref="H99:I99"/>
    <mergeCell ref="H80:I80"/>
    <mergeCell ref="B88:D88"/>
    <mergeCell ref="H97:I97"/>
    <mergeCell ref="D90:I90"/>
    <mergeCell ref="H74:I74"/>
    <mergeCell ref="B112:J112"/>
    <mergeCell ref="B113:J113"/>
    <mergeCell ref="B101:G101"/>
    <mergeCell ref="H101:I101"/>
    <mergeCell ref="B114:D121"/>
    <mergeCell ref="H114:I114"/>
    <mergeCell ref="H121:I121"/>
    <mergeCell ref="B107:G107"/>
    <mergeCell ref="H107:I107"/>
    <mergeCell ref="B108:G108"/>
    <mergeCell ref="H108:I108"/>
    <mergeCell ref="B109:G109"/>
    <mergeCell ref="H109:I109"/>
    <mergeCell ref="E116:G116"/>
    <mergeCell ref="H117:I117"/>
    <mergeCell ref="H39:I39"/>
    <mergeCell ref="B39:E40"/>
    <mergeCell ref="B48:D48"/>
    <mergeCell ref="J45:J48"/>
    <mergeCell ref="B82:D82"/>
    <mergeCell ref="B66:C69"/>
    <mergeCell ref="C78:D78"/>
    <mergeCell ref="C79:D79"/>
    <mergeCell ref="B44:D44"/>
    <mergeCell ref="B45:D45"/>
    <mergeCell ref="B46:D46"/>
    <mergeCell ref="B60:G60"/>
    <mergeCell ref="B61:G61"/>
    <mergeCell ref="B57:G57"/>
    <mergeCell ref="H57:I57"/>
    <mergeCell ref="J66:J69"/>
    <mergeCell ref="B74:G74"/>
    <mergeCell ref="B49:H49"/>
    <mergeCell ref="B73:G73"/>
    <mergeCell ref="D71:I71"/>
    <mergeCell ref="B80:G80"/>
    <mergeCell ref="D58:I58"/>
    <mergeCell ref="B59:G59"/>
    <mergeCell ref="H59:I59"/>
    <mergeCell ref="J83:J88"/>
    <mergeCell ref="D186:I186"/>
    <mergeCell ref="F187:G187"/>
    <mergeCell ref="H187:I187"/>
    <mergeCell ref="F188:G188"/>
    <mergeCell ref="H188:I188"/>
    <mergeCell ref="B89:H89"/>
    <mergeCell ref="D102:I102"/>
    <mergeCell ref="B103:G103"/>
    <mergeCell ref="H103:I103"/>
    <mergeCell ref="B104:G104"/>
    <mergeCell ref="H104:I104"/>
    <mergeCell ref="B105:G105"/>
    <mergeCell ref="H105:I105"/>
    <mergeCell ref="D106:I106"/>
    <mergeCell ref="B83:D83"/>
    <mergeCell ref="B84:D84"/>
    <mergeCell ref="B85:D85"/>
    <mergeCell ref="B86:D86"/>
    <mergeCell ref="B87:D87"/>
    <mergeCell ref="B96:G96"/>
    <mergeCell ref="H96:I96"/>
    <mergeCell ref="B97:G97"/>
    <mergeCell ref="B155:G155"/>
    <mergeCell ref="D269:I269"/>
    <mergeCell ref="B189:G189"/>
    <mergeCell ref="H189:I189"/>
    <mergeCell ref="B244:E244"/>
    <mergeCell ref="H244:I244"/>
    <mergeCell ref="B245:E245"/>
    <mergeCell ref="H245:I245"/>
    <mergeCell ref="B246:G246"/>
    <mergeCell ref="H246:I246"/>
    <mergeCell ref="D265:I265"/>
    <mergeCell ref="D237:I237"/>
    <mergeCell ref="D206:I206"/>
    <mergeCell ref="D199:I199"/>
    <mergeCell ref="B197:D197"/>
    <mergeCell ref="H201:I201"/>
    <mergeCell ref="B205:G205"/>
    <mergeCell ref="B200:D200"/>
    <mergeCell ref="B201:D201"/>
    <mergeCell ref="B202:D202"/>
    <mergeCell ref="B203:D203"/>
    <mergeCell ref="B204:D204"/>
    <mergeCell ref="H202:I202"/>
    <mergeCell ref="H203:I203"/>
    <mergeCell ref="H204:I204"/>
    <mergeCell ref="F270:G270"/>
    <mergeCell ref="H270:I270"/>
    <mergeCell ref="F271:G271"/>
    <mergeCell ref="H271:I271"/>
    <mergeCell ref="B272:G272"/>
    <mergeCell ref="H272:I272"/>
    <mergeCell ref="J115:J121"/>
    <mergeCell ref="H130:I130"/>
    <mergeCell ref="B130:G130"/>
    <mergeCell ref="D259:I259"/>
    <mergeCell ref="B260:G260"/>
    <mergeCell ref="H260:I260"/>
    <mergeCell ref="B261:G261"/>
    <mergeCell ref="H261:I261"/>
    <mergeCell ref="B262:G262"/>
    <mergeCell ref="H262:I262"/>
    <mergeCell ref="F266:G266"/>
    <mergeCell ref="H266:I266"/>
    <mergeCell ref="F267:G267"/>
    <mergeCell ref="H267:I267"/>
    <mergeCell ref="B268:G268"/>
    <mergeCell ref="H268:I268"/>
    <mergeCell ref="D263:I263"/>
    <mergeCell ref="D264:I264"/>
  </mergeCells>
  <phoneticPr fontId="2" type="noConversion"/>
  <conditionalFormatting sqref="F11:H12">
    <cfRule type="cellIs" dxfId="23" priority="26" operator="equal">
      <formula>0</formula>
    </cfRule>
  </conditionalFormatting>
  <printOptions horizontalCentered="1"/>
  <pageMargins left="0.23622047244094491" right="0.23622047244094491" top="0.39370078740157483" bottom="0.39370078740157483" header="0" footer="0.19685039370078741"/>
  <pageSetup paperSize="9" scale="60" fitToHeight="0" orientation="portrait" r:id="rId1"/>
  <headerFooter>
    <oddFooter>Página &amp;P de &amp;N</oddFooter>
  </headerFooter>
  <rowBreaks count="2" manualBreakCount="2">
    <brk id="88" min="1" max="9" man="1"/>
    <brk id="158" min="1" max="9" man="1"/>
  </rowBreaks>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3:F272"/>
  <sheetViews>
    <sheetView workbookViewId="0"/>
  </sheetViews>
  <sheetFormatPr defaultColWidth="9.140625" defaultRowHeight="15" outlineLevelRow="1" x14ac:dyDescent="0.25"/>
  <cols>
    <col min="1" max="1" width="9.140625" style="48"/>
    <col min="2" max="2" width="68.7109375" style="48" bestFit="1" customWidth="1"/>
    <col min="3" max="3" width="12.7109375" style="48" bestFit="1" customWidth="1"/>
    <col min="4" max="4" width="47.42578125" style="48" bestFit="1" customWidth="1"/>
    <col min="5" max="5" width="4.42578125" style="48" bestFit="1" customWidth="1"/>
    <col min="6" max="6" width="32.28515625" style="48" bestFit="1" customWidth="1"/>
    <col min="7" max="16384" width="9.140625" style="48"/>
  </cols>
  <sheetData>
    <row r="3" spans="2:6" ht="19.5" x14ac:dyDescent="0.25">
      <c r="B3" s="43" t="s">
        <v>337</v>
      </c>
      <c r="C3" s="47"/>
      <c r="D3" s="47"/>
      <c r="E3" s="47"/>
      <c r="F3" s="47"/>
    </row>
    <row r="4" spans="2:6" ht="19.5" outlineLevel="1" x14ac:dyDescent="0.25">
      <c r="B4" s="45" t="s">
        <v>174</v>
      </c>
      <c r="C4" s="45" t="s">
        <v>275</v>
      </c>
      <c r="D4" s="45" t="s">
        <v>274</v>
      </c>
      <c r="E4" s="45" t="s">
        <v>276</v>
      </c>
    </row>
    <row r="5" spans="2:6" ht="19.5" outlineLevel="1" x14ac:dyDescent="0.25">
      <c r="B5" s="45" t="s">
        <v>277</v>
      </c>
      <c r="C5" s="45" t="s">
        <v>279</v>
      </c>
      <c r="D5" s="45" t="s">
        <v>278</v>
      </c>
      <c r="E5" s="45">
        <v>2</v>
      </c>
    </row>
    <row r="6" spans="2:6" ht="19.5" outlineLevel="1" x14ac:dyDescent="0.25">
      <c r="B6" s="45" t="s">
        <v>280</v>
      </c>
      <c r="C6" s="45" t="s">
        <v>282</v>
      </c>
      <c r="D6" s="45" t="s">
        <v>281</v>
      </c>
      <c r="E6" s="45">
        <v>1</v>
      </c>
    </row>
    <row r="7" spans="2:6" ht="19.5" outlineLevel="1" x14ac:dyDescent="0.25">
      <c r="B7" s="45" t="s">
        <v>283</v>
      </c>
      <c r="C7" s="45" t="s">
        <v>285</v>
      </c>
      <c r="D7" s="45" t="s">
        <v>284</v>
      </c>
      <c r="E7" s="45">
        <v>1</v>
      </c>
    </row>
    <row r="8" spans="2:6" ht="19.5" outlineLevel="1" x14ac:dyDescent="0.25">
      <c r="B8" s="45"/>
      <c r="C8" s="45"/>
      <c r="D8" s="45"/>
      <c r="E8" s="45"/>
    </row>
    <row r="9" spans="2:6" ht="19.5" outlineLevel="1" x14ac:dyDescent="0.25">
      <c r="B9" s="45"/>
      <c r="C9" s="45"/>
      <c r="D9" s="45"/>
      <c r="E9" s="45"/>
    </row>
    <row r="10" spans="2:6" ht="19.5" outlineLevel="1" x14ac:dyDescent="0.25">
      <c r="B10" s="45"/>
      <c r="C10" s="45"/>
      <c r="D10" s="45"/>
      <c r="E10" s="45"/>
    </row>
    <row r="11" spans="2:6" ht="19.5" outlineLevel="1" x14ac:dyDescent="0.25">
      <c r="B11" s="45"/>
      <c r="C11" s="45"/>
      <c r="D11" s="45"/>
      <c r="E11" s="45"/>
    </row>
    <row r="12" spans="2:6" ht="19.5" outlineLevel="1" x14ac:dyDescent="0.25">
      <c r="B12" s="45"/>
      <c r="C12" s="45"/>
      <c r="D12" s="45"/>
      <c r="E12" s="45"/>
    </row>
    <row r="13" spans="2:6" ht="19.5" outlineLevel="1" x14ac:dyDescent="0.25">
      <c r="B13" s="45"/>
      <c r="C13" s="45"/>
      <c r="D13" s="45"/>
      <c r="E13" s="45"/>
    </row>
    <row r="14" spans="2:6" ht="19.5" x14ac:dyDescent="0.25">
      <c r="B14" s="45"/>
      <c r="C14" s="45"/>
      <c r="D14" s="45"/>
      <c r="E14" s="45"/>
    </row>
    <row r="15" spans="2:6" ht="19.5" x14ac:dyDescent="0.25">
      <c r="B15" s="43" t="s">
        <v>338</v>
      </c>
      <c r="C15" s="47"/>
      <c r="D15" s="47"/>
      <c r="E15" s="47"/>
      <c r="F15" s="47"/>
    </row>
    <row r="16" spans="2:6" ht="19.5" outlineLevel="1" x14ac:dyDescent="0.25">
      <c r="B16" s="45" t="s">
        <v>286</v>
      </c>
      <c r="C16" s="45" t="s">
        <v>287</v>
      </c>
      <c r="D16" s="45" t="s">
        <v>288</v>
      </c>
      <c r="E16" s="45"/>
      <c r="F16" s="45"/>
    </row>
    <row r="17" spans="2:6" ht="19.5" outlineLevel="1" x14ac:dyDescent="0.25">
      <c r="B17" s="45" t="s">
        <v>289</v>
      </c>
      <c r="C17" s="45" t="s">
        <v>339</v>
      </c>
      <c r="D17" s="45">
        <v>12.91</v>
      </c>
      <c r="E17" s="45"/>
      <c r="F17" s="45"/>
    </row>
    <row r="18" spans="2:6" ht="19.5" outlineLevel="1" x14ac:dyDescent="0.25">
      <c r="B18" s="45"/>
      <c r="C18" s="45"/>
      <c r="D18" s="45"/>
      <c r="E18" s="45"/>
    </row>
    <row r="19" spans="2:6" ht="19.5" outlineLevel="1" x14ac:dyDescent="0.25">
      <c r="B19" s="45"/>
      <c r="C19" s="45"/>
      <c r="D19" s="45"/>
      <c r="E19" s="45"/>
    </row>
    <row r="20" spans="2:6" outlineLevel="1" x14ac:dyDescent="0.25"/>
    <row r="21" spans="2:6" ht="19.5" x14ac:dyDescent="0.25">
      <c r="B21" s="43" t="s">
        <v>290</v>
      </c>
      <c r="C21" s="47"/>
      <c r="D21" s="47"/>
      <c r="E21" s="47"/>
      <c r="F21" s="47"/>
    </row>
    <row r="22" spans="2:6" ht="19.5" x14ac:dyDescent="0.25">
      <c r="B22" s="45" t="s">
        <v>275</v>
      </c>
      <c r="C22" s="45" t="s">
        <v>276</v>
      </c>
      <c r="D22" s="45" t="s">
        <v>291</v>
      </c>
      <c r="E22" s="45"/>
    </row>
    <row r="23" spans="2:6" ht="19.5" outlineLevel="1" x14ac:dyDescent="0.25">
      <c r="B23" s="45" t="s">
        <v>292</v>
      </c>
      <c r="C23" s="45">
        <v>4</v>
      </c>
      <c r="D23" s="45" t="s">
        <v>293</v>
      </c>
      <c r="E23" s="45"/>
    </row>
    <row r="24" spans="2:6" ht="19.5" outlineLevel="1" x14ac:dyDescent="0.25">
      <c r="B24" s="45" t="s">
        <v>294</v>
      </c>
      <c r="C24" s="45">
        <v>14</v>
      </c>
      <c r="D24" s="45" t="s">
        <v>295</v>
      </c>
      <c r="E24" s="45"/>
    </row>
    <row r="25" spans="2:6" ht="19.5" outlineLevel="1" x14ac:dyDescent="0.25">
      <c r="B25" s="45" t="s">
        <v>340</v>
      </c>
      <c r="C25" s="45">
        <v>2</v>
      </c>
      <c r="D25" s="45" t="s">
        <v>341</v>
      </c>
      <c r="E25" s="45"/>
    </row>
    <row r="26" spans="2:6" ht="19.5" outlineLevel="1" x14ac:dyDescent="0.25">
      <c r="B26" s="45" t="s">
        <v>342</v>
      </c>
      <c r="C26" s="45">
        <v>2</v>
      </c>
      <c r="D26" s="45" t="s">
        <v>343</v>
      </c>
      <c r="E26" s="45"/>
    </row>
    <row r="27" spans="2:6" ht="19.5" outlineLevel="1" x14ac:dyDescent="0.25">
      <c r="B27" s="45"/>
      <c r="C27" s="45"/>
      <c r="D27" s="45"/>
      <c r="E27" s="45"/>
    </row>
    <row r="28" spans="2:6" ht="19.5" x14ac:dyDescent="0.25">
      <c r="B28" s="45"/>
      <c r="C28" s="45"/>
      <c r="D28" s="45"/>
      <c r="E28" s="45"/>
    </row>
    <row r="29" spans="2:6" ht="19.5" x14ac:dyDescent="0.25">
      <c r="B29" s="43" t="s">
        <v>296</v>
      </c>
      <c r="C29" s="47"/>
      <c r="D29" s="47"/>
      <c r="E29" s="47"/>
      <c r="F29" s="47"/>
    </row>
    <row r="30" spans="2:6" ht="19.5" outlineLevel="1" x14ac:dyDescent="0.25">
      <c r="B30" s="49" t="s">
        <v>174</v>
      </c>
      <c r="C30" s="49" t="s">
        <v>176</v>
      </c>
      <c r="D30" s="49" t="s">
        <v>202</v>
      </c>
      <c r="E30" s="49" t="s">
        <v>44</v>
      </c>
      <c r="F30" s="49"/>
    </row>
    <row r="31" spans="2:6" ht="19.5" outlineLevel="1" x14ac:dyDescent="0.25">
      <c r="B31" s="45"/>
      <c r="C31" s="45"/>
      <c r="D31" s="45"/>
      <c r="E31" s="45"/>
    </row>
    <row r="32" spans="2:6" ht="19.5" outlineLevel="1" x14ac:dyDescent="0.25">
      <c r="B32" s="45" t="s">
        <v>297</v>
      </c>
      <c r="C32" s="45"/>
      <c r="D32" s="45"/>
      <c r="E32" s="45"/>
    </row>
    <row r="33" spans="2:5" ht="19.5" outlineLevel="1" x14ac:dyDescent="0.25">
      <c r="B33" s="45"/>
      <c r="C33" s="45" t="s">
        <v>344</v>
      </c>
      <c r="D33" s="45">
        <v>4</v>
      </c>
      <c r="E33" s="45" t="s">
        <v>345</v>
      </c>
    </row>
    <row r="34" spans="2:5" ht="19.5" outlineLevel="1" x14ac:dyDescent="0.25">
      <c r="B34" s="45" t="s">
        <v>298</v>
      </c>
      <c r="C34" s="45"/>
      <c r="D34" s="45"/>
      <c r="E34" s="45"/>
    </row>
    <row r="35" spans="2:5" ht="19.5" outlineLevel="1" x14ac:dyDescent="0.25">
      <c r="B35" s="45" t="s">
        <v>299</v>
      </c>
      <c r="C35" s="45" t="s">
        <v>300</v>
      </c>
      <c r="D35" s="45">
        <v>4</v>
      </c>
      <c r="E35" s="45" t="s">
        <v>301</v>
      </c>
    </row>
    <row r="36" spans="2:5" ht="19.5" outlineLevel="1" x14ac:dyDescent="0.25">
      <c r="B36" s="45" t="s">
        <v>302</v>
      </c>
      <c r="C36" s="45" t="s">
        <v>303</v>
      </c>
      <c r="D36" s="45">
        <v>1</v>
      </c>
      <c r="E36" s="45" t="s">
        <v>304</v>
      </c>
    </row>
    <row r="37" spans="2:5" ht="19.5" outlineLevel="1" x14ac:dyDescent="0.25">
      <c r="B37" s="45" t="s">
        <v>305</v>
      </c>
      <c r="C37" s="45" t="s">
        <v>306</v>
      </c>
      <c r="D37" s="45">
        <v>1</v>
      </c>
      <c r="E37" s="45" t="s">
        <v>307</v>
      </c>
    </row>
    <row r="38" spans="2:5" ht="19.5" outlineLevel="1" x14ac:dyDescent="0.25">
      <c r="B38" s="45" t="s">
        <v>308</v>
      </c>
      <c r="C38" s="45"/>
      <c r="D38" s="45"/>
      <c r="E38" s="45"/>
    </row>
    <row r="39" spans="2:5" ht="19.5" outlineLevel="1" x14ac:dyDescent="0.25">
      <c r="B39" s="45" t="s">
        <v>309</v>
      </c>
      <c r="C39" s="45" t="s">
        <v>346</v>
      </c>
      <c r="D39" s="45">
        <v>4</v>
      </c>
      <c r="E39" s="45" t="s">
        <v>310</v>
      </c>
    </row>
    <row r="40" spans="2:5" ht="19.5" outlineLevel="1" x14ac:dyDescent="0.25">
      <c r="B40" s="45" t="s">
        <v>311</v>
      </c>
      <c r="C40" s="45" t="s">
        <v>312</v>
      </c>
      <c r="D40" s="45">
        <v>1</v>
      </c>
      <c r="E40" s="45" t="s">
        <v>313</v>
      </c>
    </row>
    <row r="41" spans="2:5" ht="19.5" outlineLevel="1" x14ac:dyDescent="0.25">
      <c r="B41" s="45" t="s">
        <v>314</v>
      </c>
      <c r="C41" s="45" t="s">
        <v>315</v>
      </c>
      <c r="D41" s="45">
        <v>4</v>
      </c>
      <c r="E41" s="45" t="s">
        <v>316</v>
      </c>
    </row>
    <row r="42" spans="2:5" ht="19.5" outlineLevel="1" x14ac:dyDescent="0.25">
      <c r="B42" s="45"/>
      <c r="C42" s="45"/>
      <c r="D42" s="45"/>
      <c r="E42" s="45"/>
    </row>
    <row r="43" spans="2:5" ht="19.5" outlineLevel="1" x14ac:dyDescent="0.25">
      <c r="B43" s="45"/>
      <c r="C43" s="45"/>
      <c r="D43" s="45"/>
      <c r="E43" s="45"/>
    </row>
    <row r="44" spans="2:5" ht="19.5" outlineLevel="1" x14ac:dyDescent="0.25">
      <c r="B44" s="45"/>
      <c r="C44" s="45"/>
      <c r="D44" s="45"/>
      <c r="E44" s="45"/>
    </row>
    <row r="45" spans="2:5" ht="19.5" outlineLevel="1" x14ac:dyDescent="0.25">
      <c r="B45" s="45" t="s">
        <v>314</v>
      </c>
      <c r="C45" s="45" t="s">
        <v>315</v>
      </c>
      <c r="D45" s="45">
        <v>4</v>
      </c>
      <c r="E45" s="45" t="s">
        <v>316</v>
      </c>
    </row>
    <row r="46" spans="2:5" ht="19.5" outlineLevel="1" x14ac:dyDescent="0.25">
      <c r="B46" s="45"/>
      <c r="C46" s="45"/>
      <c r="D46" s="45"/>
      <c r="E46" s="45"/>
    </row>
    <row r="47" spans="2:5" ht="19.5" outlineLevel="1" x14ac:dyDescent="0.25">
      <c r="B47" s="45"/>
      <c r="C47" s="45"/>
      <c r="D47" s="45"/>
      <c r="E47" s="45"/>
    </row>
    <row r="48" spans="2:5" ht="19.5" outlineLevel="1" x14ac:dyDescent="0.25">
      <c r="B48" s="45"/>
      <c r="C48" s="45"/>
      <c r="D48" s="45"/>
      <c r="E48" s="45"/>
    </row>
    <row r="49" spans="2:6" ht="19.5" outlineLevel="1" x14ac:dyDescent="0.25">
      <c r="B49" s="45"/>
      <c r="C49" s="45"/>
      <c r="D49" s="45"/>
      <c r="E49" s="45"/>
    </row>
    <row r="50" spans="2:6" ht="19.5" outlineLevel="1" x14ac:dyDescent="0.25">
      <c r="B50" s="45"/>
      <c r="C50" s="45"/>
      <c r="D50" s="45"/>
      <c r="E50" s="45"/>
    </row>
    <row r="51" spans="2:6" ht="19.5" outlineLevel="1" x14ac:dyDescent="0.25">
      <c r="B51" s="45"/>
      <c r="C51" s="45"/>
      <c r="D51" s="45"/>
      <c r="E51" s="45"/>
    </row>
    <row r="52" spans="2:6" ht="19.5" outlineLevel="1" x14ac:dyDescent="0.25">
      <c r="B52" s="45"/>
      <c r="C52" s="45"/>
      <c r="D52" s="45"/>
      <c r="E52" s="45"/>
    </row>
    <row r="53" spans="2:6" ht="19.5" outlineLevel="1" x14ac:dyDescent="0.25">
      <c r="B53" s="45"/>
      <c r="C53" s="45"/>
      <c r="D53" s="45"/>
      <c r="E53" s="45"/>
    </row>
    <row r="54" spans="2:6" ht="19.5" x14ac:dyDescent="0.25">
      <c r="B54" s="45"/>
      <c r="C54" s="45"/>
      <c r="D54" s="45"/>
      <c r="E54" s="45"/>
    </row>
    <row r="55" spans="2:6" ht="19.5" x14ac:dyDescent="0.25">
      <c r="B55" s="45"/>
      <c r="C55" s="45"/>
      <c r="D55" s="45"/>
      <c r="E55" s="45"/>
    </row>
    <row r="56" spans="2:6" ht="19.5" outlineLevel="1" x14ac:dyDescent="0.25">
      <c r="B56" s="43" t="s">
        <v>173</v>
      </c>
      <c r="C56" s="47"/>
      <c r="D56" s="47"/>
      <c r="E56" s="47"/>
      <c r="F56" s="47"/>
    </row>
    <row r="57" spans="2:6" ht="19.5" outlineLevel="1" x14ac:dyDescent="0.25">
      <c r="B57" s="45" t="s">
        <v>174</v>
      </c>
      <c r="C57" s="45" t="s">
        <v>175</v>
      </c>
      <c r="D57" s="45" t="s">
        <v>176</v>
      </c>
      <c r="E57" s="45" t="s">
        <v>177</v>
      </c>
      <c r="F57" s="45" t="s">
        <v>178</v>
      </c>
    </row>
    <row r="58" spans="2:6" ht="19.5" outlineLevel="1" x14ac:dyDescent="0.25">
      <c r="B58" s="45" t="s">
        <v>179</v>
      </c>
      <c r="C58" s="45">
        <v>5</v>
      </c>
      <c r="D58" s="45" t="s">
        <v>180</v>
      </c>
      <c r="E58" s="45" t="s">
        <v>181</v>
      </c>
      <c r="F58" s="45" t="s">
        <v>182</v>
      </c>
    </row>
    <row r="59" spans="2:6" ht="19.5" outlineLevel="1" x14ac:dyDescent="0.25">
      <c r="B59" s="45" t="s">
        <v>183</v>
      </c>
      <c r="C59" s="45">
        <v>4</v>
      </c>
      <c r="D59" s="45" t="s">
        <v>184</v>
      </c>
      <c r="E59" s="45" t="s">
        <v>185</v>
      </c>
      <c r="F59" s="45" t="s">
        <v>186</v>
      </c>
    </row>
    <row r="60" spans="2:6" ht="19.5" outlineLevel="1" x14ac:dyDescent="0.25">
      <c r="B60" s="45"/>
      <c r="C60" s="45"/>
      <c r="D60" s="45"/>
      <c r="E60" s="45"/>
      <c r="F60" s="45"/>
    </row>
    <row r="61" spans="2:6" ht="19.5" x14ac:dyDescent="0.25">
      <c r="B61" s="45"/>
      <c r="C61" s="45"/>
      <c r="D61" s="45"/>
      <c r="E61" s="45"/>
    </row>
    <row r="62" spans="2:6" ht="19.5" x14ac:dyDescent="0.25">
      <c r="B62" s="43" t="s">
        <v>187</v>
      </c>
      <c r="C62" s="43"/>
      <c r="D62" s="43"/>
      <c r="E62" s="43"/>
      <c r="F62" s="43"/>
    </row>
    <row r="63" spans="2:6" ht="19.5" outlineLevel="1" x14ac:dyDescent="0.25">
      <c r="B63" s="43" t="s">
        <v>159</v>
      </c>
      <c r="C63" s="47" t="s">
        <v>176</v>
      </c>
      <c r="D63" s="47" t="s">
        <v>160</v>
      </c>
      <c r="E63" s="47" t="s">
        <v>44</v>
      </c>
      <c r="F63" s="47"/>
    </row>
    <row r="64" spans="2:6" ht="19.5" outlineLevel="1" x14ac:dyDescent="0.25">
      <c r="B64" s="45"/>
      <c r="C64" s="45"/>
      <c r="D64" s="45"/>
      <c r="E64" s="45"/>
      <c r="F64" s="45"/>
    </row>
    <row r="65" spans="2:6" ht="19.5" outlineLevel="1" x14ac:dyDescent="0.25">
      <c r="B65" s="45" t="s">
        <v>347</v>
      </c>
      <c r="C65" s="45"/>
      <c r="D65" s="45"/>
      <c r="E65" s="45"/>
      <c r="F65" s="45"/>
    </row>
    <row r="66" spans="2:6" ht="19.5" outlineLevel="1" x14ac:dyDescent="0.25">
      <c r="B66" s="45" t="s">
        <v>38</v>
      </c>
      <c r="C66" s="45" t="s">
        <v>206</v>
      </c>
      <c r="D66" s="45">
        <v>1</v>
      </c>
      <c r="E66" s="45" t="s">
        <v>207</v>
      </c>
      <c r="F66" s="45"/>
    </row>
    <row r="67" spans="2:6" ht="19.5" outlineLevel="1" x14ac:dyDescent="0.25">
      <c r="B67" s="45" t="s">
        <v>348</v>
      </c>
      <c r="C67" s="45" t="s">
        <v>349</v>
      </c>
      <c r="D67" s="45">
        <v>1</v>
      </c>
      <c r="E67" s="45" t="s">
        <v>350</v>
      </c>
      <c r="F67" s="45"/>
    </row>
    <row r="68" spans="2:6" ht="19.5" outlineLevel="1" x14ac:dyDescent="0.25">
      <c r="B68" s="45"/>
      <c r="C68" s="45"/>
      <c r="D68" s="45"/>
      <c r="E68" s="45"/>
    </row>
    <row r="69" spans="2:6" ht="19.5" outlineLevel="1" x14ac:dyDescent="0.25">
      <c r="B69" s="45" t="s">
        <v>208</v>
      </c>
      <c r="C69" s="45"/>
      <c r="D69" s="45"/>
      <c r="E69" s="45"/>
    </row>
    <row r="70" spans="2:6" ht="19.5" outlineLevel="1" x14ac:dyDescent="0.25">
      <c r="B70" s="45" t="s">
        <v>259</v>
      </c>
      <c r="C70" s="45" t="s">
        <v>260</v>
      </c>
      <c r="D70" s="45">
        <v>3</v>
      </c>
      <c r="E70" s="45" t="s">
        <v>261</v>
      </c>
      <c r="F70" s="45"/>
    </row>
    <row r="71" spans="2:6" ht="19.5" outlineLevel="1" x14ac:dyDescent="0.25">
      <c r="B71" s="45" t="s">
        <v>262</v>
      </c>
      <c r="C71" s="45" t="s">
        <v>263</v>
      </c>
      <c r="D71" s="45">
        <v>4</v>
      </c>
      <c r="E71" s="45" t="s">
        <v>264</v>
      </c>
      <c r="F71" s="45"/>
    </row>
    <row r="72" spans="2:6" ht="19.5" outlineLevel="1" x14ac:dyDescent="0.25">
      <c r="B72" s="45" t="s">
        <v>265</v>
      </c>
      <c r="C72" s="45" t="s">
        <v>266</v>
      </c>
      <c r="D72" s="45">
        <v>4</v>
      </c>
      <c r="E72" s="45" t="s">
        <v>267</v>
      </c>
      <c r="F72" s="45"/>
    </row>
    <row r="73" spans="2:6" ht="19.5" outlineLevel="1" x14ac:dyDescent="0.25">
      <c r="B73" s="45" t="s">
        <v>209</v>
      </c>
      <c r="C73" s="45" t="s">
        <v>210</v>
      </c>
      <c r="D73" s="45">
        <v>9</v>
      </c>
      <c r="E73" s="45" t="s">
        <v>211</v>
      </c>
      <c r="F73" s="45"/>
    </row>
    <row r="74" spans="2:6" ht="19.5" outlineLevel="1" x14ac:dyDescent="0.25">
      <c r="B74" s="45" t="s">
        <v>268</v>
      </c>
      <c r="C74" s="45" t="s">
        <v>269</v>
      </c>
      <c r="D74" s="45">
        <v>4</v>
      </c>
      <c r="E74" s="45" t="s">
        <v>270</v>
      </c>
      <c r="F74" s="45"/>
    </row>
    <row r="75" spans="2:6" ht="19.5" outlineLevel="1" x14ac:dyDescent="0.25">
      <c r="B75" s="45"/>
      <c r="C75" s="45"/>
      <c r="D75" s="45"/>
      <c r="E75" s="45"/>
      <c r="F75" s="45"/>
    </row>
    <row r="76" spans="2:6" ht="19.5" outlineLevel="1" x14ac:dyDescent="0.25">
      <c r="B76" s="45" t="s">
        <v>188</v>
      </c>
      <c r="C76" s="45"/>
      <c r="D76" s="45"/>
      <c r="E76" s="45"/>
      <c r="F76" s="45"/>
    </row>
    <row r="77" spans="2:6" ht="19.5" outlineLevel="1" x14ac:dyDescent="0.25">
      <c r="B77" s="45" t="s">
        <v>189</v>
      </c>
      <c r="C77" s="45" t="s">
        <v>190</v>
      </c>
      <c r="D77" s="45">
        <v>8</v>
      </c>
      <c r="E77" s="45" t="s">
        <v>191</v>
      </c>
      <c r="F77" s="45"/>
    </row>
    <row r="78" spans="2:6" ht="19.5" outlineLevel="1" x14ac:dyDescent="0.25">
      <c r="B78" s="45" t="s">
        <v>192</v>
      </c>
      <c r="C78" s="45" t="s">
        <v>193</v>
      </c>
      <c r="D78" s="45">
        <v>6</v>
      </c>
      <c r="E78" s="45" t="s">
        <v>194</v>
      </c>
      <c r="F78" s="45"/>
    </row>
    <row r="79" spans="2:6" ht="19.5" outlineLevel="1" x14ac:dyDescent="0.25">
      <c r="B79" s="45" t="s">
        <v>195</v>
      </c>
      <c r="C79" s="45" t="s">
        <v>196</v>
      </c>
      <c r="D79" s="45">
        <v>23</v>
      </c>
      <c r="E79" s="45" t="s">
        <v>197</v>
      </c>
      <c r="F79" s="45"/>
    </row>
    <row r="80" spans="2:6" ht="19.5" outlineLevel="1" x14ac:dyDescent="0.25">
      <c r="B80" s="45" t="s">
        <v>198</v>
      </c>
      <c r="C80" s="45" t="s">
        <v>199</v>
      </c>
      <c r="D80" s="45">
        <v>1</v>
      </c>
      <c r="E80" s="45" t="s">
        <v>200</v>
      </c>
      <c r="F80" s="45"/>
    </row>
    <row r="81" spans="2:6" ht="19.5" outlineLevel="1" x14ac:dyDescent="0.25">
      <c r="B81" s="45"/>
      <c r="C81" s="45"/>
      <c r="D81" s="45"/>
      <c r="E81" s="45"/>
      <c r="F81" s="45"/>
    </row>
    <row r="82" spans="2:6" ht="19.5" outlineLevel="1" x14ac:dyDescent="0.25">
      <c r="B82" s="45" t="s">
        <v>212</v>
      </c>
      <c r="C82" s="45"/>
      <c r="D82" s="45"/>
      <c r="E82" s="45"/>
      <c r="F82" s="45"/>
    </row>
    <row r="83" spans="2:6" ht="19.5" outlineLevel="1" x14ac:dyDescent="0.25">
      <c r="B83" s="45" t="s">
        <v>213</v>
      </c>
      <c r="C83" s="45" t="s">
        <v>214</v>
      </c>
      <c r="D83" s="45">
        <v>1</v>
      </c>
      <c r="E83" s="45" t="s">
        <v>215</v>
      </c>
      <c r="F83" s="45"/>
    </row>
    <row r="84" spans="2:6" ht="19.5" outlineLevel="1" x14ac:dyDescent="0.25">
      <c r="B84" s="45"/>
      <c r="C84" s="45"/>
      <c r="D84" s="45"/>
      <c r="E84" s="45"/>
      <c r="F84" s="45"/>
    </row>
    <row r="85" spans="2:6" ht="19.5" outlineLevel="1" x14ac:dyDescent="0.25">
      <c r="B85" s="45" t="s">
        <v>271</v>
      </c>
      <c r="C85" s="45"/>
      <c r="D85" s="45"/>
      <c r="E85" s="45"/>
      <c r="F85" s="45"/>
    </row>
    <row r="86" spans="2:6" ht="19.5" outlineLevel="1" x14ac:dyDescent="0.25">
      <c r="B86" s="45" t="s">
        <v>247</v>
      </c>
      <c r="C86" s="45" t="s">
        <v>272</v>
      </c>
      <c r="D86" s="45">
        <v>1</v>
      </c>
      <c r="E86" s="45" t="s">
        <v>273</v>
      </c>
      <c r="F86" s="45"/>
    </row>
    <row r="87" spans="2:6" ht="19.5" outlineLevel="1" x14ac:dyDescent="0.25">
      <c r="B87" s="45"/>
      <c r="C87" s="45"/>
      <c r="D87" s="45"/>
      <c r="E87" s="45"/>
      <c r="F87" s="45"/>
    </row>
    <row r="88" spans="2:6" ht="19.5" x14ac:dyDescent="0.25">
      <c r="B88" s="45"/>
      <c r="C88" s="45"/>
      <c r="D88" s="45"/>
      <c r="E88" s="45"/>
      <c r="F88" s="45"/>
    </row>
    <row r="89" spans="2:6" ht="19.5" x14ac:dyDescent="0.25">
      <c r="B89" s="45"/>
      <c r="C89" s="45"/>
      <c r="D89" s="45"/>
      <c r="E89" s="45"/>
    </row>
    <row r="90" spans="2:6" ht="19.5" outlineLevel="1" x14ac:dyDescent="0.25">
      <c r="B90" s="43" t="s">
        <v>201</v>
      </c>
      <c r="C90" s="47"/>
      <c r="D90" s="47"/>
      <c r="E90" s="47"/>
      <c r="F90" s="47"/>
    </row>
    <row r="91" spans="2:6" ht="19.5" outlineLevel="1" x14ac:dyDescent="0.25">
      <c r="B91" s="45" t="s">
        <v>176</v>
      </c>
      <c r="C91" s="45" t="s">
        <v>202</v>
      </c>
      <c r="D91" s="45" t="s">
        <v>44</v>
      </c>
      <c r="F91" s="45"/>
    </row>
    <row r="92" spans="2:6" ht="19.5" outlineLevel="1" x14ac:dyDescent="0.25">
      <c r="B92" s="45"/>
      <c r="C92" s="45"/>
      <c r="D92" s="45"/>
      <c r="F92" s="45"/>
    </row>
    <row r="93" spans="2:6" ht="19.5" outlineLevel="1" x14ac:dyDescent="0.25">
      <c r="B93" s="45" t="s">
        <v>203</v>
      </c>
      <c r="C93" s="45"/>
      <c r="D93" s="45"/>
      <c r="F93" s="45"/>
    </row>
    <row r="94" spans="2:6" ht="19.5" outlineLevel="1" x14ac:dyDescent="0.25">
      <c r="B94" s="45" t="s">
        <v>204</v>
      </c>
      <c r="C94" s="45">
        <v>36</v>
      </c>
      <c r="D94" s="45" t="s">
        <v>205</v>
      </c>
      <c r="F94" s="45"/>
    </row>
    <row r="95" spans="2:6" ht="19.5" outlineLevel="1" x14ac:dyDescent="0.25">
      <c r="B95" s="45">
        <v>36</v>
      </c>
      <c r="C95" s="45"/>
      <c r="D95" s="45"/>
      <c r="F95" s="45"/>
    </row>
    <row r="96" spans="2:6" ht="19.5" outlineLevel="1" x14ac:dyDescent="0.25">
      <c r="B96" s="45"/>
      <c r="C96" s="45"/>
      <c r="D96" s="45"/>
      <c r="E96" s="45"/>
    </row>
    <row r="97" spans="2:6" ht="19.5" outlineLevel="1" x14ac:dyDescent="0.25">
      <c r="B97" s="45"/>
      <c r="C97" s="45"/>
      <c r="D97" s="45"/>
      <c r="E97" s="45"/>
    </row>
    <row r="98" spans="2:6" ht="19.5" outlineLevel="1" x14ac:dyDescent="0.25">
      <c r="B98" s="45"/>
      <c r="C98" s="45"/>
      <c r="D98" s="45"/>
      <c r="E98" s="45"/>
    </row>
    <row r="99" spans="2:6" outlineLevel="1" x14ac:dyDescent="0.25"/>
    <row r="102" spans="2:6" ht="19.5" outlineLevel="1" x14ac:dyDescent="0.25">
      <c r="B102" s="43" t="s">
        <v>320</v>
      </c>
      <c r="C102" s="47"/>
      <c r="D102" s="47"/>
      <c r="E102" s="47"/>
      <c r="F102" s="47"/>
    </row>
    <row r="103" spans="2:6" ht="19.5" outlineLevel="1" x14ac:dyDescent="0.25">
      <c r="B103" s="45" t="s">
        <v>275</v>
      </c>
      <c r="C103" s="45" t="s">
        <v>276</v>
      </c>
      <c r="D103" s="45" t="s">
        <v>291</v>
      </c>
      <c r="E103" s="45"/>
      <c r="F103" s="45"/>
    </row>
    <row r="104" spans="2:6" ht="19.5" outlineLevel="1" x14ac:dyDescent="0.25">
      <c r="B104" s="45" t="s">
        <v>292</v>
      </c>
      <c r="C104" s="45">
        <v>1</v>
      </c>
      <c r="D104" s="45" t="s">
        <v>351</v>
      </c>
      <c r="E104" s="45"/>
      <c r="F104" s="45"/>
    </row>
    <row r="105" spans="2:6" ht="19.5" outlineLevel="1" x14ac:dyDescent="0.25">
      <c r="B105" s="45" t="s">
        <v>294</v>
      </c>
      <c r="C105" s="45">
        <v>8</v>
      </c>
      <c r="D105" s="45" t="s">
        <v>352</v>
      </c>
      <c r="E105" s="45"/>
      <c r="F105" s="45"/>
    </row>
    <row r="106" spans="2:6" ht="19.5" x14ac:dyDescent="0.25">
      <c r="B106" s="45" t="s">
        <v>340</v>
      </c>
      <c r="C106" s="45">
        <v>9</v>
      </c>
      <c r="D106" s="45" t="s">
        <v>353</v>
      </c>
      <c r="E106" s="45"/>
      <c r="F106" s="45"/>
    </row>
    <row r="107" spans="2:6" ht="19.5" x14ac:dyDescent="0.25">
      <c r="B107" s="45"/>
      <c r="C107" s="45"/>
      <c r="D107" s="45"/>
      <c r="E107" s="45"/>
      <c r="F107" s="45"/>
    </row>
    <row r="108" spans="2:6" ht="19.5" x14ac:dyDescent="0.25">
      <c r="B108" s="45"/>
      <c r="C108" s="45"/>
      <c r="D108" s="45"/>
      <c r="E108" s="45"/>
      <c r="F108" s="45"/>
    </row>
    <row r="109" spans="2:6" ht="19.5" x14ac:dyDescent="0.25">
      <c r="B109" s="45"/>
      <c r="C109" s="45"/>
      <c r="D109" s="45"/>
      <c r="E109" s="45"/>
      <c r="F109" s="45"/>
    </row>
    <row r="110" spans="2:6" ht="19.5" x14ac:dyDescent="0.25">
      <c r="B110" s="45"/>
      <c r="C110" s="45"/>
      <c r="D110" s="45"/>
      <c r="E110" s="45"/>
      <c r="F110" s="45"/>
    </row>
    <row r="111" spans="2:6" ht="19.5" x14ac:dyDescent="0.25">
      <c r="B111" s="45"/>
      <c r="C111" s="45"/>
      <c r="D111" s="45"/>
      <c r="E111" s="45"/>
      <c r="F111" s="45"/>
    </row>
    <row r="112" spans="2:6" ht="19.5" x14ac:dyDescent="0.25">
      <c r="B112" s="45"/>
      <c r="C112" s="45"/>
      <c r="D112" s="45"/>
      <c r="E112" s="45"/>
      <c r="F112" s="45"/>
    </row>
    <row r="113" spans="2:6" ht="19.5" x14ac:dyDescent="0.25">
      <c r="B113" s="45"/>
      <c r="C113" s="45"/>
      <c r="D113" s="45"/>
      <c r="E113" s="45"/>
      <c r="F113" s="45"/>
    </row>
    <row r="114" spans="2:6" ht="19.5" x14ac:dyDescent="0.25">
      <c r="B114" s="45"/>
      <c r="C114" s="45"/>
      <c r="D114" s="45"/>
      <c r="E114" s="45"/>
      <c r="F114" s="45"/>
    </row>
    <row r="115" spans="2:6" ht="19.5" x14ac:dyDescent="0.25">
      <c r="B115" s="45"/>
      <c r="C115" s="45"/>
      <c r="D115" s="45"/>
      <c r="E115" s="45"/>
      <c r="F115" s="45"/>
    </row>
    <row r="116" spans="2:6" ht="19.5" x14ac:dyDescent="0.25">
      <c r="B116" s="45"/>
      <c r="C116" s="45"/>
      <c r="D116" s="45"/>
      <c r="E116" s="45"/>
      <c r="F116" s="45"/>
    </row>
    <row r="117" spans="2:6" ht="19.5" x14ac:dyDescent="0.25">
      <c r="B117" s="45"/>
      <c r="C117" s="45"/>
      <c r="D117" s="45"/>
      <c r="E117" s="45"/>
      <c r="F117" s="45"/>
    </row>
    <row r="118" spans="2:6" ht="19.5" x14ac:dyDescent="0.25">
      <c r="B118" s="45"/>
      <c r="C118" s="45"/>
      <c r="D118" s="45"/>
      <c r="E118" s="45"/>
      <c r="F118" s="45"/>
    </row>
    <row r="119" spans="2:6" ht="19.5" x14ac:dyDescent="0.25">
      <c r="B119" s="45"/>
      <c r="C119" s="45"/>
      <c r="D119" s="45"/>
      <c r="E119" s="45"/>
      <c r="F119" s="45"/>
    </row>
    <row r="120" spans="2:6" ht="19.5" x14ac:dyDescent="0.25">
      <c r="B120" s="45"/>
      <c r="C120" s="45"/>
      <c r="D120" s="45"/>
      <c r="E120" s="45"/>
      <c r="F120" s="45"/>
    </row>
    <row r="121" spans="2:6" ht="19.5" x14ac:dyDescent="0.25">
      <c r="B121" s="45"/>
      <c r="C121" s="45"/>
      <c r="D121" s="45"/>
      <c r="E121" s="45"/>
      <c r="F121" s="45"/>
    </row>
    <row r="122" spans="2:6" ht="19.5" x14ac:dyDescent="0.25">
      <c r="B122" s="45"/>
      <c r="C122" s="45"/>
      <c r="D122" s="45"/>
      <c r="E122" s="45"/>
      <c r="F122" s="45"/>
    </row>
    <row r="123" spans="2:6" ht="19.5" x14ac:dyDescent="0.25">
      <c r="B123" s="45"/>
      <c r="C123" s="45"/>
      <c r="D123" s="45"/>
      <c r="E123" s="45"/>
      <c r="F123" s="45"/>
    </row>
    <row r="124" spans="2:6" ht="19.5" x14ac:dyDescent="0.25">
      <c r="B124" s="45"/>
      <c r="C124" s="45"/>
      <c r="D124" s="45"/>
      <c r="E124" s="45"/>
      <c r="F124" s="45"/>
    </row>
    <row r="125" spans="2:6" ht="19.5" x14ac:dyDescent="0.25">
      <c r="B125" s="45"/>
      <c r="C125" s="45"/>
      <c r="D125" s="45"/>
      <c r="E125" s="45"/>
      <c r="F125" s="45"/>
    </row>
    <row r="126" spans="2:6" ht="19.5" x14ac:dyDescent="0.25">
      <c r="B126" s="45"/>
      <c r="C126" s="45"/>
      <c r="D126" s="45"/>
      <c r="E126" s="45"/>
      <c r="F126" s="45"/>
    </row>
    <row r="127" spans="2:6" ht="19.5" x14ac:dyDescent="0.25">
      <c r="B127" s="45"/>
      <c r="C127" s="45"/>
      <c r="D127" s="45"/>
      <c r="E127" s="45"/>
      <c r="F127" s="45"/>
    </row>
    <row r="128" spans="2:6" ht="19.5" x14ac:dyDescent="0.25">
      <c r="B128" s="45"/>
      <c r="C128" s="45"/>
      <c r="D128" s="45"/>
      <c r="E128" s="45"/>
      <c r="F128" s="45"/>
    </row>
    <row r="129" spans="2:6" ht="19.5" x14ac:dyDescent="0.25">
      <c r="B129" s="45"/>
      <c r="C129" s="45"/>
      <c r="D129" s="45"/>
      <c r="E129" s="45"/>
      <c r="F129" s="45"/>
    </row>
    <row r="130" spans="2:6" ht="19.5" x14ac:dyDescent="0.25">
      <c r="B130" s="45"/>
      <c r="C130" s="45"/>
      <c r="D130" s="45"/>
      <c r="E130" s="45"/>
      <c r="F130" s="45"/>
    </row>
    <row r="131" spans="2:6" ht="19.5" x14ac:dyDescent="0.25">
      <c r="B131" s="45"/>
      <c r="C131" s="45"/>
      <c r="D131" s="45"/>
      <c r="E131" s="45"/>
      <c r="F131" s="45"/>
    </row>
    <row r="132" spans="2:6" ht="19.5" x14ac:dyDescent="0.25">
      <c r="B132" s="45"/>
      <c r="C132" s="45"/>
      <c r="D132" s="45"/>
      <c r="E132" s="45"/>
      <c r="F132" s="45"/>
    </row>
    <row r="133" spans="2:6" ht="19.5" x14ac:dyDescent="0.25">
      <c r="B133" s="45"/>
      <c r="C133" s="45"/>
      <c r="D133" s="45"/>
      <c r="E133" s="45"/>
      <c r="F133" s="45"/>
    </row>
    <row r="134" spans="2:6" ht="19.5" x14ac:dyDescent="0.25">
      <c r="B134" s="45"/>
      <c r="C134" s="45"/>
      <c r="D134" s="45"/>
      <c r="E134" s="45"/>
      <c r="F134" s="45"/>
    </row>
    <row r="135" spans="2:6" ht="19.5" x14ac:dyDescent="0.25">
      <c r="B135" s="45"/>
      <c r="C135" s="45"/>
      <c r="D135" s="45"/>
      <c r="E135" s="45"/>
      <c r="F135" s="45"/>
    </row>
    <row r="136" spans="2:6" ht="19.5" x14ac:dyDescent="0.25">
      <c r="B136" s="45"/>
      <c r="C136" s="45"/>
      <c r="D136" s="45"/>
      <c r="E136" s="45"/>
      <c r="F136" s="45"/>
    </row>
    <row r="137" spans="2:6" ht="19.5" x14ac:dyDescent="0.25">
      <c r="B137" s="45"/>
      <c r="C137" s="45"/>
      <c r="D137" s="45"/>
      <c r="E137" s="45"/>
      <c r="F137" s="45"/>
    </row>
    <row r="138" spans="2:6" ht="19.5" x14ac:dyDescent="0.25">
      <c r="B138" s="45"/>
      <c r="C138" s="45"/>
      <c r="D138" s="45"/>
      <c r="E138" s="45"/>
      <c r="F138" s="45"/>
    </row>
    <row r="139" spans="2:6" ht="19.5" x14ac:dyDescent="0.25">
      <c r="B139" s="45"/>
      <c r="C139" s="45"/>
      <c r="D139" s="45"/>
      <c r="E139" s="45"/>
      <c r="F139" s="45"/>
    </row>
    <row r="140" spans="2:6" ht="19.5" x14ac:dyDescent="0.25">
      <c r="B140" s="45"/>
      <c r="C140" s="45"/>
      <c r="D140" s="45"/>
      <c r="E140" s="45"/>
      <c r="F140" s="45"/>
    </row>
    <row r="141" spans="2:6" ht="19.5" x14ac:dyDescent="0.25">
      <c r="B141" s="45"/>
      <c r="C141" s="45"/>
      <c r="D141" s="45"/>
      <c r="E141" s="45"/>
      <c r="F141" s="45"/>
    </row>
    <row r="142" spans="2:6" ht="19.5" x14ac:dyDescent="0.25">
      <c r="B142" s="45"/>
      <c r="C142" s="45"/>
      <c r="D142" s="45"/>
      <c r="E142" s="45"/>
      <c r="F142" s="45"/>
    </row>
    <row r="143" spans="2:6" ht="19.5" x14ac:dyDescent="0.25">
      <c r="B143" s="45"/>
      <c r="C143" s="45"/>
      <c r="D143" s="45"/>
      <c r="E143" s="45"/>
      <c r="F143" s="45"/>
    </row>
    <row r="144" spans="2:6" ht="19.5" x14ac:dyDescent="0.25">
      <c r="B144" s="45"/>
      <c r="C144" s="45"/>
      <c r="D144" s="45"/>
      <c r="E144" s="45"/>
      <c r="F144" s="45"/>
    </row>
    <row r="145" spans="2:6" ht="19.5" x14ac:dyDescent="0.25">
      <c r="B145" s="45"/>
      <c r="C145" s="45"/>
      <c r="D145" s="45"/>
      <c r="E145" s="45"/>
      <c r="F145" s="45"/>
    </row>
    <row r="146" spans="2:6" ht="19.5" x14ac:dyDescent="0.25">
      <c r="B146" s="45"/>
      <c r="C146" s="45"/>
      <c r="D146" s="45"/>
      <c r="E146" s="45"/>
      <c r="F146" s="45"/>
    </row>
    <row r="147" spans="2:6" ht="19.5" x14ac:dyDescent="0.25">
      <c r="B147" s="45"/>
      <c r="C147" s="45"/>
      <c r="D147" s="45"/>
      <c r="E147" s="45"/>
      <c r="F147" s="45"/>
    </row>
    <row r="148" spans="2:6" ht="19.5" x14ac:dyDescent="0.25">
      <c r="B148" s="45"/>
      <c r="C148" s="45"/>
      <c r="D148" s="45"/>
      <c r="E148" s="45"/>
      <c r="F148" s="45"/>
    </row>
    <row r="149" spans="2:6" ht="19.5" x14ac:dyDescent="0.25">
      <c r="B149" s="45"/>
      <c r="C149" s="45"/>
      <c r="D149" s="45"/>
      <c r="E149" s="45"/>
      <c r="F149" s="45"/>
    </row>
    <row r="150" spans="2:6" ht="19.5" x14ac:dyDescent="0.25">
      <c r="B150" s="45"/>
      <c r="C150" s="45"/>
      <c r="D150" s="45"/>
      <c r="E150" s="45"/>
      <c r="F150" s="45"/>
    </row>
    <row r="151" spans="2:6" ht="19.5" x14ac:dyDescent="0.25">
      <c r="B151" s="45"/>
      <c r="C151" s="45"/>
      <c r="D151" s="45"/>
      <c r="E151" s="45"/>
      <c r="F151" s="45"/>
    </row>
    <row r="152" spans="2:6" ht="19.5" x14ac:dyDescent="0.25">
      <c r="B152" s="45"/>
      <c r="C152" s="45"/>
      <c r="D152" s="45"/>
      <c r="E152" s="45"/>
      <c r="F152" s="45"/>
    </row>
    <row r="153" spans="2:6" ht="19.5" x14ac:dyDescent="0.25">
      <c r="B153" s="45"/>
      <c r="C153" s="45"/>
      <c r="D153" s="45"/>
      <c r="E153" s="45"/>
      <c r="F153" s="45"/>
    </row>
    <row r="154" spans="2:6" ht="19.5" x14ac:dyDescent="0.25">
      <c r="B154" s="45"/>
      <c r="C154" s="45"/>
      <c r="D154" s="45"/>
      <c r="E154" s="45"/>
      <c r="F154" s="45"/>
    </row>
    <row r="155" spans="2:6" ht="19.5" x14ac:dyDescent="0.25">
      <c r="B155" s="45"/>
      <c r="C155" s="45"/>
      <c r="D155" s="45"/>
      <c r="E155" s="45"/>
      <c r="F155" s="45"/>
    </row>
    <row r="156" spans="2:6" ht="19.5" x14ac:dyDescent="0.25">
      <c r="B156" s="45"/>
      <c r="C156" s="45"/>
      <c r="D156" s="45"/>
      <c r="E156" s="45"/>
      <c r="F156" s="45"/>
    </row>
    <row r="157" spans="2:6" ht="19.5" x14ac:dyDescent="0.25">
      <c r="B157" s="45"/>
      <c r="C157" s="45"/>
      <c r="D157" s="45"/>
      <c r="E157" s="45"/>
      <c r="F157" s="45"/>
    </row>
    <row r="158" spans="2:6" ht="19.5" x14ac:dyDescent="0.25">
      <c r="B158" s="45"/>
      <c r="C158" s="45"/>
      <c r="D158" s="45"/>
      <c r="E158" s="45"/>
      <c r="F158" s="45"/>
    </row>
    <row r="159" spans="2:6" ht="19.5" x14ac:dyDescent="0.25">
      <c r="B159" s="45"/>
      <c r="C159" s="45"/>
      <c r="D159" s="45"/>
      <c r="E159" s="45"/>
      <c r="F159" s="45"/>
    </row>
    <row r="160" spans="2:6" ht="19.5" x14ac:dyDescent="0.25">
      <c r="B160" s="45"/>
      <c r="C160" s="45"/>
      <c r="D160" s="45"/>
      <c r="E160" s="45"/>
      <c r="F160" s="45"/>
    </row>
    <row r="161" spans="2:6" ht="19.5" x14ac:dyDescent="0.25">
      <c r="B161" s="45"/>
      <c r="C161" s="45"/>
      <c r="D161" s="45"/>
      <c r="E161" s="45"/>
      <c r="F161" s="45"/>
    </row>
    <row r="162" spans="2:6" ht="19.5" x14ac:dyDescent="0.25">
      <c r="B162" s="45"/>
      <c r="C162" s="45"/>
      <c r="D162" s="45"/>
      <c r="E162" s="45"/>
      <c r="F162" s="45"/>
    </row>
    <row r="163" spans="2:6" ht="19.5" x14ac:dyDescent="0.25">
      <c r="B163" s="45"/>
      <c r="C163" s="45"/>
      <c r="D163" s="45"/>
      <c r="E163" s="45"/>
      <c r="F163" s="45"/>
    </row>
    <row r="164" spans="2:6" ht="19.5" x14ac:dyDescent="0.25">
      <c r="B164" s="45"/>
      <c r="C164" s="45"/>
      <c r="D164" s="45"/>
      <c r="E164" s="45"/>
      <c r="F164" s="45"/>
    </row>
    <row r="165" spans="2:6" ht="19.5" x14ac:dyDescent="0.25">
      <c r="B165" s="45"/>
      <c r="C165" s="45"/>
      <c r="D165" s="45"/>
      <c r="E165" s="45"/>
      <c r="F165" s="45"/>
    </row>
    <row r="166" spans="2:6" ht="19.5" x14ac:dyDescent="0.25">
      <c r="B166" s="45"/>
      <c r="C166" s="45"/>
      <c r="D166" s="45"/>
      <c r="E166" s="45"/>
      <c r="F166" s="45"/>
    </row>
    <row r="167" spans="2:6" ht="19.5" x14ac:dyDescent="0.25">
      <c r="B167" s="45"/>
      <c r="C167" s="45"/>
      <c r="D167" s="45"/>
      <c r="E167" s="45"/>
      <c r="F167" s="45"/>
    </row>
    <row r="168" spans="2:6" ht="19.5" x14ac:dyDescent="0.25">
      <c r="B168" s="45"/>
      <c r="C168" s="45"/>
      <c r="D168" s="45"/>
      <c r="E168" s="45"/>
      <c r="F168" s="45"/>
    </row>
    <row r="169" spans="2:6" ht="19.5" x14ac:dyDescent="0.25">
      <c r="B169" s="45"/>
      <c r="C169" s="45"/>
      <c r="D169" s="45"/>
      <c r="E169" s="45"/>
      <c r="F169" s="45"/>
    </row>
    <row r="170" spans="2:6" ht="19.5" x14ac:dyDescent="0.25">
      <c r="B170" s="45"/>
      <c r="C170" s="45"/>
      <c r="D170" s="45"/>
      <c r="E170" s="45"/>
      <c r="F170" s="45"/>
    </row>
    <row r="171" spans="2:6" ht="19.5" x14ac:dyDescent="0.25">
      <c r="B171" s="45"/>
      <c r="C171" s="45"/>
      <c r="D171" s="45"/>
      <c r="E171" s="45"/>
      <c r="F171" s="45"/>
    </row>
    <row r="172" spans="2:6" ht="19.5" x14ac:dyDescent="0.25">
      <c r="B172" s="45"/>
      <c r="C172" s="45"/>
      <c r="D172" s="45"/>
      <c r="E172" s="45"/>
      <c r="F172" s="45"/>
    </row>
    <row r="173" spans="2:6" ht="19.5" x14ac:dyDescent="0.25">
      <c r="B173" s="45"/>
      <c r="C173" s="45"/>
      <c r="D173" s="45"/>
      <c r="E173" s="45"/>
      <c r="F173" s="45"/>
    </row>
    <row r="174" spans="2:6" ht="19.5" x14ac:dyDescent="0.25">
      <c r="B174" s="45"/>
      <c r="C174" s="45"/>
      <c r="D174" s="45"/>
      <c r="E174" s="45"/>
      <c r="F174" s="45"/>
    </row>
    <row r="175" spans="2:6" ht="19.5" x14ac:dyDescent="0.25">
      <c r="B175" s="45"/>
      <c r="C175" s="45"/>
      <c r="D175" s="45"/>
      <c r="E175" s="45"/>
      <c r="F175" s="45"/>
    </row>
    <row r="176" spans="2:6" ht="19.5" x14ac:dyDescent="0.25">
      <c r="B176" s="45"/>
      <c r="C176" s="45"/>
      <c r="D176" s="45"/>
      <c r="E176" s="45"/>
      <c r="F176" s="45"/>
    </row>
    <row r="177" spans="2:6" ht="19.5" x14ac:dyDescent="0.25">
      <c r="B177" s="45"/>
      <c r="C177" s="45"/>
      <c r="D177" s="45"/>
      <c r="E177" s="45"/>
      <c r="F177" s="45"/>
    </row>
    <row r="178" spans="2:6" ht="19.5" x14ac:dyDescent="0.25">
      <c r="B178" s="45"/>
      <c r="C178" s="45"/>
      <c r="D178" s="45"/>
      <c r="E178" s="45"/>
      <c r="F178" s="45"/>
    </row>
    <row r="179" spans="2:6" ht="19.5" x14ac:dyDescent="0.25">
      <c r="B179" s="45"/>
      <c r="C179" s="45"/>
      <c r="D179" s="45"/>
      <c r="E179" s="45"/>
      <c r="F179" s="45"/>
    </row>
    <row r="180" spans="2:6" ht="19.5" x14ac:dyDescent="0.25">
      <c r="B180" s="45"/>
      <c r="C180" s="45"/>
      <c r="D180" s="45"/>
      <c r="E180" s="45"/>
      <c r="F180" s="45"/>
    </row>
    <row r="181" spans="2:6" ht="19.5" x14ac:dyDescent="0.25">
      <c r="B181" s="45"/>
      <c r="C181" s="45"/>
      <c r="D181" s="45"/>
      <c r="E181" s="45"/>
      <c r="F181" s="45"/>
    </row>
    <row r="182" spans="2:6" ht="19.5" x14ac:dyDescent="0.25">
      <c r="B182" s="45"/>
      <c r="C182" s="45"/>
      <c r="D182" s="45"/>
      <c r="E182" s="45"/>
      <c r="F182" s="45"/>
    </row>
    <row r="183" spans="2:6" ht="19.5" x14ac:dyDescent="0.25">
      <c r="B183" s="45"/>
      <c r="C183" s="45"/>
      <c r="D183" s="45"/>
      <c r="E183" s="45"/>
      <c r="F183" s="45"/>
    </row>
    <row r="184" spans="2:6" ht="19.5" x14ac:dyDescent="0.25">
      <c r="B184" s="45"/>
      <c r="C184" s="45"/>
      <c r="D184" s="45"/>
      <c r="E184" s="45"/>
      <c r="F184" s="45"/>
    </row>
    <row r="185" spans="2:6" ht="19.5" x14ac:dyDescent="0.25">
      <c r="B185" s="45"/>
      <c r="C185" s="45"/>
      <c r="D185" s="45"/>
      <c r="E185" s="45"/>
      <c r="F185" s="45"/>
    </row>
    <row r="186" spans="2:6" ht="19.5" x14ac:dyDescent="0.25">
      <c r="B186" s="45"/>
      <c r="C186" s="45"/>
      <c r="D186" s="45"/>
      <c r="E186" s="45"/>
      <c r="F186" s="45"/>
    </row>
    <row r="187" spans="2:6" ht="19.5" x14ac:dyDescent="0.25">
      <c r="B187" s="45"/>
      <c r="C187" s="45"/>
      <c r="D187" s="45"/>
      <c r="E187" s="45"/>
      <c r="F187" s="45"/>
    </row>
    <row r="188" spans="2:6" ht="19.5" x14ac:dyDescent="0.25">
      <c r="B188" s="45"/>
      <c r="C188" s="45"/>
      <c r="D188" s="45"/>
      <c r="E188" s="45"/>
      <c r="F188" s="45"/>
    </row>
    <row r="189" spans="2:6" ht="19.5" x14ac:dyDescent="0.25">
      <c r="B189" s="45"/>
      <c r="C189" s="45"/>
      <c r="D189" s="45"/>
      <c r="E189" s="45"/>
      <c r="F189" s="45"/>
    </row>
    <row r="190" spans="2:6" ht="19.5" x14ac:dyDescent="0.25">
      <c r="B190" s="45"/>
      <c r="C190" s="45"/>
      <c r="D190" s="45"/>
      <c r="E190" s="45"/>
      <c r="F190" s="45"/>
    </row>
    <row r="191" spans="2:6" ht="19.5" x14ac:dyDescent="0.25">
      <c r="B191" s="45"/>
      <c r="C191" s="45"/>
      <c r="D191" s="45"/>
      <c r="E191" s="45"/>
      <c r="F191" s="45"/>
    </row>
    <row r="192" spans="2:6" ht="19.5" x14ac:dyDescent="0.25">
      <c r="B192" s="45"/>
      <c r="C192" s="45"/>
      <c r="D192" s="45"/>
      <c r="E192" s="45"/>
      <c r="F192" s="45"/>
    </row>
    <row r="193" spans="2:6" ht="19.5" x14ac:dyDescent="0.25">
      <c r="B193" s="45"/>
      <c r="C193" s="45"/>
      <c r="D193" s="45"/>
      <c r="E193" s="45"/>
      <c r="F193" s="45"/>
    </row>
    <row r="194" spans="2:6" ht="19.5" x14ac:dyDescent="0.25">
      <c r="B194" s="45"/>
      <c r="C194" s="45"/>
      <c r="D194" s="45"/>
      <c r="E194" s="45"/>
      <c r="F194" s="45"/>
    </row>
    <row r="195" spans="2:6" ht="19.5" x14ac:dyDescent="0.25">
      <c r="B195" s="45"/>
      <c r="C195" s="45"/>
      <c r="D195" s="45"/>
      <c r="E195" s="45"/>
      <c r="F195" s="45"/>
    </row>
    <row r="196" spans="2:6" ht="19.5" x14ac:dyDescent="0.25">
      <c r="B196" s="45"/>
      <c r="C196" s="45"/>
      <c r="D196" s="45"/>
      <c r="E196" s="45"/>
      <c r="F196" s="45"/>
    </row>
    <row r="197" spans="2:6" ht="19.5" x14ac:dyDescent="0.25">
      <c r="B197" s="45"/>
      <c r="C197" s="45"/>
      <c r="D197" s="45"/>
      <c r="E197" s="45"/>
      <c r="F197" s="45"/>
    </row>
    <row r="198" spans="2:6" ht="19.5" x14ac:dyDescent="0.25">
      <c r="B198" s="45"/>
      <c r="C198" s="45"/>
      <c r="D198" s="45"/>
      <c r="E198" s="45"/>
      <c r="F198" s="45"/>
    </row>
    <row r="199" spans="2:6" ht="19.5" x14ac:dyDescent="0.25">
      <c r="B199" s="45"/>
      <c r="C199" s="45"/>
      <c r="D199" s="45"/>
      <c r="E199" s="45"/>
      <c r="F199" s="45"/>
    </row>
    <row r="200" spans="2:6" ht="19.5" x14ac:dyDescent="0.25">
      <c r="B200" s="45"/>
      <c r="C200" s="45"/>
      <c r="D200" s="45"/>
      <c r="E200" s="45"/>
      <c r="F200" s="45"/>
    </row>
    <row r="201" spans="2:6" ht="19.5" x14ac:dyDescent="0.25">
      <c r="B201" s="45"/>
      <c r="C201" s="45"/>
      <c r="D201" s="45"/>
      <c r="E201" s="45"/>
      <c r="F201" s="45"/>
    </row>
    <row r="202" spans="2:6" ht="19.5" x14ac:dyDescent="0.25">
      <c r="B202" s="45"/>
      <c r="C202" s="45"/>
      <c r="D202" s="45"/>
      <c r="E202" s="45"/>
      <c r="F202" s="45"/>
    </row>
    <row r="203" spans="2:6" ht="19.5" x14ac:dyDescent="0.25">
      <c r="B203" s="45"/>
      <c r="C203" s="45"/>
      <c r="D203" s="45"/>
      <c r="E203" s="45"/>
      <c r="F203" s="45"/>
    </row>
    <row r="204" spans="2:6" ht="19.5" x14ac:dyDescent="0.25">
      <c r="B204" s="45"/>
      <c r="C204" s="45"/>
      <c r="D204" s="45"/>
      <c r="E204" s="45"/>
      <c r="F204" s="45"/>
    </row>
    <row r="205" spans="2:6" ht="19.5" x14ac:dyDescent="0.25">
      <c r="B205" s="45"/>
      <c r="C205" s="45"/>
      <c r="D205" s="45"/>
      <c r="E205" s="45"/>
      <c r="F205" s="45"/>
    </row>
    <row r="206" spans="2:6" ht="19.5" x14ac:dyDescent="0.25">
      <c r="B206" s="45"/>
      <c r="C206" s="45"/>
      <c r="D206" s="45"/>
      <c r="E206" s="45"/>
      <c r="F206" s="45"/>
    </row>
    <row r="207" spans="2:6" ht="19.5" x14ac:dyDescent="0.25">
      <c r="B207" s="45"/>
      <c r="C207" s="45"/>
      <c r="D207" s="45"/>
      <c r="E207" s="45"/>
      <c r="F207" s="45"/>
    </row>
    <row r="208" spans="2:6" ht="19.5" x14ac:dyDescent="0.25">
      <c r="B208" s="45"/>
      <c r="C208" s="45"/>
      <c r="D208" s="45"/>
      <c r="E208" s="45"/>
      <c r="F208" s="45"/>
    </row>
    <row r="209" spans="2:6" ht="19.5" x14ac:dyDescent="0.25">
      <c r="B209" s="45"/>
      <c r="C209" s="45"/>
      <c r="D209" s="45"/>
      <c r="E209" s="45"/>
      <c r="F209" s="45"/>
    </row>
    <row r="210" spans="2:6" ht="19.5" x14ac:dyDescent="0.25">
      <c r="B210" s="45"/>
      <c r="C210" s="45"/>
      <c r="D210" s="45"/>
      <c r="E210" s="45"/>
      <c r="F210" s="45"/>
    </row>
    <row r="211" spans="2:6" ht="19.5" x14ac:dyDescent="0.25">
      <c r="B211" s="45"/>
      <c r="C211" s="45"/>
      <c r="D211" s="45"/>
      <c r="E211" s="45"/>
      <c r="F211" s="45"/>
    </row>
    <row r="212" spans="2:6" ht="19.5" x14ac:dyDescent="0.25">
      <c r="B212" s="45"/>
      <c r="C212" s="45"/>
      <c r="D212" s="45"/>
      <c r="E212" s="45"/>
      <c r="F212" s="45"/>
    </row>
    <row r="213" spans="2:6" ht="19.5" x14ac:dyDescent="0.25">
      <c r="B213" s="45"/>
      <c r="C213" s="45"/>
      <c r="D213" s="45"/>
      <c r="E213" s="45"/>
      <c r="F213" s="45"/>
    </row>
    <row r="214" spans="2:6" ht="19.5" x14ac:dyDescent="0.25">
      <c r="B214" s="45"/>
      <c r="C214" s="45"/>
      <c r="D214" s="45"/>
      <c r="E214" s="45"/>
      <c r="F214" s="45"/>
    </row>
    <row r="215" spans="2:6" ht="19.5" x14ac:dyDescent="0.25">
      <c r="B215" s="45"/>
      <c r="C215" s="45"/>
      <c r="D215" s="45"/>
      <c r="E215" s="45"/>
      <c r="F215" s="45"/>
    </row>
    <row r="216" spans="2:6" ht="19.5" x14ac:dyDescent="0.25">
      <c r="B216" s="45"/>
      <c r="C216" s="45"/>
      <c r="D216" s="45"/>
      <c r="E216" s="45"/>
      <c r="F216" s="45"/>
    </row>
    <row r="217" spans="2:6" ht="19.5" x14ac:dyDescent="0.25">
      <c r="B217" s="45"/>
      <c r="C217" s="45"/>
      <c r="D217" s="45"/>
      <c r="E217" s="45"/>
      <c r="F217" s="45"/>
    </row>
    <row r="218" spans="2:6" ht="19.5" x14ac:dyDescent="0.25">
      <c r="B218" s="45"/>
      <c r="C218" s="45"/>
      <c r="D218" s="45"/>
      <c r="E218" s="45"/>
      <c r="F218" s="45"/>
    </row>
    <row r="219" spans="2:6" ht="19.5" x14ac:dyDescent="0.25">
      <c r="B219" s="45"/>
      <c r="C219" s="45"/>
      <c r="D219" s="45"/>
      <c r="E219" s="45"/>
      <c r="F219" s="45"/>
    </row>
    <row r="220" spans="2:6" ht="19.5" x14ac:dyDescent="0.25">
      <c r="B220" s="45"/>
      <c r="C220" s="45"/>
      <c r="D220" s="45"/>
      <c r="E220" s="45"/>
      <c r="F220" s="45"/>
    </row>
    <row r="221" spans="2:6" ht="19.5" x14ac:dyDescent="0.25">
      <c r="B221" s="45"/>
      <c r="C221" s="45"/>
      <c r="D221" s="45"/>
      <c r="E221" s="45"/>
      <c r="F221" s="45"/>
    </row>
    <row r="222" spans="2:6" ht="19.5" x14ac:dyDescent="0.25">
      <c r="B222" s="45"/>
      <c r="C222" s="45"/>
      <c r="D222" s="45"/>
      <c r="E222" s="45"/>
      <c r="F222" s="45"/>
    </row>
    <row r="223" spans="2:6" ht="19.5" x14ac:dyDescent="0.25">
      <c r="B223" s="45"/>
      <c r="C223" s="45"/>
      <c r="D223" s="45"/>
      <c r="E223" s="45"/>
      <c r="F223" s="45"/>
    </row>
    <row r="224" spans="2:6" ht="19.5" x14ac:dyDescent="0.25">
      <c r="B224" s="45"/>
      <c r="C224" s="45"/>
      <c r="D224" s="45"/>
      <c r="E224" s="45"/>
      <c r="F224" s="45"/>
    </row>
    <row r="225" spans="2:6" ht="19.5" x14ac:dyDescent="0.25">
      <c r="B225" s="45"/>
      <c r="C225" s="45"/>
      <c r="D225" s="45"/>
      <c r="E225" s="45"/>
      <c r="F225" s="45"/>
    </row>
    <row r="226" spans="2:6" ht="19.5" x14ac:dyDescent="0.25">
      <c r="B226" s="45"/>
      <c r="C226" s="45"/>
      <c r="D226" s="45"/>
      <c r="E226" s="45"/>
      <c r="F226" s="45"/>
    </row>
    <row r="227" spans="2:6" ht="19.5" x14ac:dyDescent="0.25">
      <c r="B227" s="45"/>
      <c r="C227" s="45"/>
      <c r="D227" s="45"/>
      <c r="E227" s="45"/>
      <c r="F227" s="45"/>
    </row>
    <row r="228" spans="2:6" ht="19.5" x14ac:dyDescent="0.25">
      <c r="B228" s="45"/>
      <c r="C228" s="45"/>
      <c r="D228" s="45"/>
      <c r="E228" s="45"/>
      <c r="F228" s="45"/>
    </row>
    <row r="229" spans="2:6" ht="19.5" x14ac:dyDescent="0.25">
      <c r="B229" s="45"/>
      <c r="C229" s="45"/>
      <c r="D229" s="45"/>
      <c r="E229" s="45"/>
      <c r="F229" s="45"/>
    </row>
    <row r="230" spans="2:6" ht="19.5" x14ac:dyDescent="0.25">
      <c r="B230" s="45"/>
      <c r="C230" s="45"/>
      <c r="D230" s="45"/>
      <c r="E230" s="45"/>
      <c r="F230" s="45"/>
    </row>
    <row r="231" spans="2:6" ht="19.5" x14ac:dyDescent="0.25">
      <c r="B231" s="45"/>
      <c r="C231" s="45"/>
      <c r="D231" s="45"/>
      <c r="E231" s="45"/>
      <c r="F231" s="45"/>
    </row>
    <row r="232" spans="2:6" ht="19.5" x14ac:dyDescent="0.25">
      <c r="B232" s="45"/>
      <c r="C232" s="45"/>
      <c r="D232" s="45"/>
      <c r="E232" s="45"/>
      <c r="F232" s="45"/>
    </row>
    <row r="233" spans="2:6" ht="19.5" x14ac:dyDescent="0.25">
      <c r="B233" s="45"/>
      <c r="C233" s="45"/>
      <c r="D233" s="45"/>
      <c r="E233" s="45"/>
      <c r="F233" s="45"/>
    </row>
    <row r="234" spans="2:6" ht="19.5" x14ac:dyDescent="0.25">
      <c r="B234" s="45"/>
      <c r="C234" s="45"/>
      <c r="D234" s="45"/>
      <c r="E234" s="45"/>
      <c r="F234" s="45"/>
    </row>
    <row r="235" spans="2:6" ht="19.5" x14ac:dyDescent="0.25">
      <c r="B235" s="45"/>
      <c r="C235" s="45"/>
      <c r="D235" s="45"/>
      <c r="E235" s="45"/>
      <c r="F235" s="45"/>
    </row>
    <row r="236" spans="2:6" ht="19.5" x14ac:dyDescent="0.25">
      <c r="B236" s="45"/>
      <c r="C236" s="45"/>
      <c r="D236" s="45"/>
      <c r="E236" s="45"/>
      <c r="F236" s="45"/>
    </row>
    <row r="237" spans="2:6" ht="19.5" x14ac:dyDescent="0.25">
      <c r="B237" s="45"/>
      <c r="C237" s="45"/>
      <c r="D237" s="45"/>
      <c r="E237" s="45"/>
      <c r="F237" s="45"/>
    </row>
    <row r="238" spans="2:6" ht="19.5" x14ac:dyDescent="0.25">
      <c r="B238" s="45"/>
      <c r="C238" s="45"/>
      <c r="D238" s="45"/>
      <c r="E238" s="45"/>
      <c r="F238" s="45"/>
    </row>
    <row r="239" spans="2:6" ht="19.5" x14ac:dyDescent="0.25">
      <c r="B239" s="45"/>
      <c r="C239" s="45"/>
      <c r="D239" s="45"/>
      <c r="E239" s="45"/>
      <c r="F239" s="45"/>
    </row>
    <row r="240" spans="2:6" ht="19.5" x14ac:dyDescent="0.25">
      <c r="B240" s="45"/>
      <c r="C240" s="45"/>
      <c r="D240" s="45"/>
      <c r="E240" s="45"/>
      <c r="F240" s="45"/>
    </row>
    <row r="241" spans="2:6" ht="19.5" x14ac:dyDescent="0.25">
      <c r="B241" s="45"/>
      <c r="C241" s="45"/>
      <c r="D241" s="45"/>
      <c r="E241" s="45"/>
      <c r="F241" s="45"/>
    </row>
    <row r="242" spans="2:6" ht="19.5" x14ac:dyDescent="0.25">
      <c r="B242" s="45"/>
      <c r="C242" s="45"/>
      <c r="D242" s="45"/>
      <c r="E242" s="45"/>
      <c r="F242" s="45"/>
    </row>
    <row r="243" spans="2:6" ht="19.5" x14ac:dyDescent="0.25">
      <c r="B243" s="45"/>
      <c r="C243" s="45"/>
      <c r="D243" s="45"/>
      <c r="E243" s="45"/>
      <c r="F243" s="45"/>
    </row>
    <row r="244" spans="2:6" ht="19.5" x14ac:dyDescent="0.25">
      <c r="B244" s="45"/>
      <c r="C244" s="45"/>
      <c r="D244" s="45"/>
      <c r="E244" s="45"/>
      <c r="F244" s="45"/>
    </row>
    <row r="245" spans="2:6" ht="19.5" x14ac:dyDescent="0.25">
      <c r="B245" s="45"/>
      <c r="C245" s="45"/>
      <c r="D245" s="45"/>
      <c r="E245" s="45"/>
      <c r="F245" s="45"/>
    </row>
    <row r="246" spans="2:6" ht="19.5" x14ac:dyDescent="0.25">
      <c r="B246" s="45"/>
      <c r="C246" s="45"/>
      <c r="D246" s="45"/>
      <c r="E246" s="45"/>
      <c r="F246" s="45"/>
    </row>
    <row r="247" spans="2:6" ht="19.5" x14ac:dyDescent="0.25">
      <c r="B247" s="45"/>
      <c r="C247" s="45"/>
      <c r="D247" s="45"/>
      <c r="E247" s="45"/>
      <c r="F247" s="45"/>
    </row>
    <row r="248" spans="2:6" ht="19.5" x14ac:dyDescent="0.25">
      <c r="B248" s="45"/>
      <c r="C248" s="45"/>
      <c r="D248" s="45"/>
      <c r="E248" s="45"/>
      <c r="F248" s="45"/>
    </row>
    <row r="249" spans="2:6" ht="19.5" x14ac:dyDescent="0.25">
      <c r="B249" s="45"/>
      <c r="C249" s="45"/>
      <c r="D249" s="45"/>
      <c r="E249" s="45"/>
      <c r="F249" s="45"/>
    </row>
    <row r="250" spans="2:6" ht="19.5" x14ac:dyDescent="0.25">
      <c r="B250" s="45"/>
      <c r="C250" s="45"/>
      <c r="D250" s="45"/>
      <c r="E250" s="45"/>
      <c r="F250" s="45"/>
    </row>
    <row r="251" spans="2:6" ht="19.5" x14ac:dyDescent="0.25">
      <c r="B251" s="45"/>
      <c r="C251" s="45"/>
      <c r="D251" s="45"/>
      <c r="E251" s="45"/>
      <c r="F251" s="45"/>
    </row>
    <row r="252" spans="2:6" ht="19.5" x14ac:dyDescent="0.25">
      <c r="B252" s="45"/>
      <c r="C252" s="45"/>
      <c r="D252" s="45"/>
      <c r="E252" s="45"/>
      <c r="F252" s="45"/>
    </row>
    <row r="253" spans="2:6" ht="19.5" x14ac:dyDescent="0.25">
      <c r="B253" s="45"/>
      <c r="C253" s="45"/>
      <c r="D253" s="45"/>
      <c r="E253" s="45"/>
      <c r="F253" s="45"/>
    </row>
    <row r="254" spans="2:6" ht="19.5" x14ac:dyDescent="0.25">
      <c r="B254" s="45"/>
      <c r="C254" s="45"/>
      <c r="D254" s="45"/>
      <c r="E254" s="45"/>
      <c r="F254" s="45"/>
    </row>
    <row r="255" spans="2:6" ht="19.5" x14ac:dyDescent="0.25">
      <c r="B255" s="45"/>
      <c r="C255" s="45"/>
      <c r="D255" s="45"/>
      <c r="E255" s="45"/>
      <c r="F255" s="45"/>
    </row>
    <row r="256" spans="2:6" ht="19.5" x14ac:dyDescent="0.25">
      <c r="B256" s="45"/>
      <c r="C256" s="45"/>
      <c r="D256" s="45"/>
      <c r="E256" s="45"/>
      <c r="F256" s="45"/>
    </row>
    <row r="257" spans="2:6" ht="19.5" x14ac:dyDescent="0.25">
      <c r="B257" s="45"/>
      <c r="C257" s="45"/>
      <c r="D257" s="45"/>
      <c r="E257" s="45"/>
      <c r="F257" s="45"/>
    </row>
    <row r="258" spans="2:6" ht="19.5" x14ac:dyDescent="0.25">
      <c r="B258" s="45"/>
      <c r="C258" s="45"/>
      <c r="D258" s="45"/>
      <c r="E258" s="45"/>
      <c r="F258" s="45"/>
    </row>
    <row r="259" spans="2:6" ht="19.5" x14ac:dyDescent="0.25">
      <c r="B259" s="45"/>
      <c r="C259" s="45"/>
      <c r="D259" s="45"/>
      <c r="E259" s="45"/>
      <c r="F259" s="45"/>
    </row>
    <row r="260" spans="2:6" ht="19.5" x14ac:dyDescent="0.25">
      <c r="B260" s="45"/>
      <c r="C260" s="45"/>
      <c r="D260" s="45"/>
      <c r="E260" s="45"/>
      <c r="F260" s="45"/>
    </row>
    <row r="261" spans="2:6" ht="19.5" x14ac:dyDescent="0.25">
      <c r="B261" s="45"/>
      <c r="C261" s="45"/>
      <c r="D261" s="45"/>
      <c r="E261" s="45"/>
      <c r="F261" s="45"/>
    </row>
    <row r="262" spans="2:6" ht="19.5" x14ac:dyDescent="0.25">
      <c r="B262" s="45"/>
      <c r="C262" s="45"/>
      <c r="D262" s="45"/>
      <c r="E262" s="45"/>
      <c r="F262" s="45"/>
    </row>
    <row r="263" spans="2:6" ht="19.5" x14ac:dyDescent="0.25">
      <c r="B263" s="45"/>
      <c r="C263" s="45"/>
      <c r="D263" s="45"/>
      <c r="E263" s="45"/>
      <c r="F263" s="45"/>
    </row>
    <row r="264" spans="2:6" ht="19.5" x14ac:dyDescent="0.25">
      <c r="B264" s="45"/>
      <c r="C264" s="45"/>
      <c r="D264" s="45"/>
      <c r="E264" s="45"/>
      <c r="F264" s="45"/>
    </row>
    <row r="265" spans="2:6" ht="19.5" x14ac:dyDescent="0.25">
      <c r="B265" s="45"/>
      <c r="C265" s="45"/>
      <c r="D265" s="45"/>
      <c r="E265" s="45"/>
      <c r="F265" s="45"/>
    </row>
    <row r="266" spans="2:6" ht="19.5" x14ac:dyDescent="0.25">
      <c r="B266" s="45"/>
      <c r="C266" s="45"/>
      <c r="D266" s="45"/>
      <c r="E266" s="45"/>
      <c r="F266" s="45"/>
    </row>
    <row r="267" spans="2:6" ht="19.5" x14ac:dyDescent="0.25">
      <c r="B267" s="45"/>
      <c r="C267" s="45"/>
      <c r="D267" s="45"/>
      <c r="E267" s="45"/>
      <c r="F267" s="45"/>
    </row>
    <row r="268" spans="2:6" ht="19.5" x14ac:dyDescent="0.25">
      <c r="B268" s="45"/>
      <c r="C268" s="45"/>
      <c r="D268" s="45"/>
      <c r="E268" s="45"/>
      <c r="F268" s="45"/>
    </row>
    <row r="269" spans="2:6" ht="19.5" x14ac:dyDescent="0.25">
      <c r="B269" s="45"/>
      <c r="C269" s="45"/>
      <c r="D269" s="45"/>
      <c r="E269" s="45"/>
      <c r="F269" s="45"/>
    </row>
    <row r="270" spans="2:6" ht="19.5" x14ac:dyDescent="0.25">
      <c r="B270" s="45"/>
      <c r="C270" s="45"/>
      <c r="D270" s="45"/>
      <c r="E270" s="45"/>
      <c r="F270" s="45"/>
    </row>
    <row r="271" spans="2:6" ht="19.5" x14ac:dyDescent="0.25">
      <c r="B271" s="45"/>
      <c r="C271" s="45"/>
      <c r="D271" s="45"/>
      <c r="E271" s="45"/>
      <c r="F271" s="45"/>
    </row>
    <row r="272" spans="2:6" ht="19.5" x14ac:dyDescent="0.25">
      <c r="B272" s="45"/>
      <c r="C272" s="45"/>
      <c r="D272" s="45"/>
      <c r="E272" s="45"/>
      <c r="F272" s="45"/>
    </row>
  </sheetData>
  <phoneticPr fontId="2" type="noConversion"/>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79998168889431442"/>
    <pageSetUpPr fitToPage="1"/>
  </sheetPr>
  <dimension ref="B1:TP32"/>
  <sheetViews>
    <sheetView zoomScale="130" zoomScaleNormal="130" workbookViewId="0">
      <selection activeCell="E9" sqref="E9:E11"/>
    </sheetView>
  </sheetViews>
  <sheetFormatPr defaultColWidth="8.85546875" defaultRowHeight="15" x14ac:dyDescent="0.25"/>
  <cols>
    <col min="1" max="1" width="8.85546875" style="48"/>
    <col min="2" max="2" width="11.42578125" style="48" customWidth="1"/>
    <col min="3" max="3" width="12.42578125" style="48" customWidth="1"/>
    <col min="4" max="4" width="12.140625" style="48" customWidth="1"/>
    <col min="5" max="5" width="67.5703125" style="48" customWidth="1"/>
    <col min="6" max="6" width="12.140625" style="48" customWidth="1"/>
    <col min="7" max="7" width="12.42578125" style="48" customWidth="1"/>
    <col min="8" max="9" width="13.28515625" style="48" customWidth="1"/>
    <col min="10" max="16384" width="8.85546875" style="48"/>
  </cols>
  <sheetData>
    <row r="1" spans="2:536" x14ac:dyDescent="0.25">
      <c r="B1" s="311"/>
      <c r="C1" s="312"/>
      <c r="D1" s="313"/>
      <c r="E1" s="620" t="s">
        <v>1</v>
      </c>
      <c r="F1" s="621"/>
      <c r="G1" s="621"/>
      <c r="H1" s="621"/>
      <c r="I1" s="621"/>
    </row>
    <row r="2" spans="2:536" ht="15.75" x14ac:dyDescent="0.25">
      <c r="B2" s="314"/>
      <c r="C2" s="254"/>
      <c r="D2" s="315"/>
      <c r="E2" s="622" t="s">
        <v>89</v>
      </c>
      <c r="F2" s="623"/>
      <c r="G2" s="623"/>
      <c r="H2" s="623"/>
      <c r="I2" s="623"/>
    </row>
    <row r="3" spans="2:536" x14ac:dyDescent="0.25">
      <c r="B3" s="316"/>
      <c r="C3" s="317"/>
      <c r="D3" s="318"/>
      <c r="E3" s="624" t="s">
        <v>26</v>
      </c>
      <c r="F3" s="625"/>
      <c r="G3" s="625"/>
      <c r="H3" s="625"/>
      <c r="I3" s="625"/>
    </row>
    <row r="4" spans="2:536" ht="20.25" x14ac:dyDescent="0.25">
      <c r="B4" s="626" t="s">
        <v>30</v>
      </c>
      <c r="C4" s="627"/>
      <c r="D4" s="627"/>
      <c r="E4" s="627"/>
      <c r="F4" s="627"/>
      <c r="G4" s="627"/>
      <c r="H4" s="627"/>
      <c r="I4" s="627"/>
    </row>
    <row r="5" spans="2:536" ht="15" customHeight="1" x14ac:dyDescent="0.25">
      <c r="B5" s="319" t="s">
        <v>147</v>
      </c>
      <c r="C5" s="320" t="s">
        <v>453</v>
      </c>
      <c r="D5" s="321"/>
      <c r="E5" s="321"/>
      <c r="F5" s="321"/>
      <c r="G5" s="321"/>
      <c r="H5" s="322" t="s">
        <v>354</v>
      </c>
      <c r="I5" s="323"/>
    </row>
    <row r="6" spans="2:536" x14ac:dyDescent="0.25">
      <c r="B6" s="319" t="s">
        <v>2</v>
      </c>
      <c r="C6" s="320" t="s">
        <v>102</v>
      </c>
      <c r="D6" s="321"/>
      <c r="E6" s="321"/>
      <c r="F6" s="321"/>
      <c r="G6" s="321"/>
      <c r="H6" s="324"/>
      <c r="I6" s="325"/>
    </row>
    <row r="7" spans="2:536" ht="15" customHeight="1" x14ac:dyDescent="0.25">
      <c r="B7" s="319" t="s">
        <v>3</v>
      </c>
      <c r="C7" s="320" t="s">
        <v>452</v>
      </c>
      <c r="D7" s="321"/>
      <c r="E7" s="321"/>
      <c r="F7" s="321"/>
      <c r="G7" s="321"/>
      <c r="H7" s="481" t="s">
        <v>355</v>
      </c>
      <c r="I7" s="483"/>
      <c r="TH7" s="50"/>
      <c r="TI7" s="50"/>
      <c r="TJ7" s="50"/>
      <c r="TK7" s="50"/>
      <c r="TL7" s="50"/>
      <c r="TM7" s="50"/>
      <c r="TN7" s="50"/>
      <c r="TO7" s="50"/>
      <c r="TP7" s="50"/>
    </row>
    <row r="8" spans="2:536" x14ac:dyDescent="0.25">
      <c r="B8" s="326" t="s">
        <v>61</v>
      </c>
      <c r="C8" s="320" t="s">
        <v>558</v>
      </c>
      <c r="D8" s="321"/>
      <c r="E8" s="321"/>
      <c r="F8" s="321"/>
      <c r="G8" s="321"/>
      <c r="H8" s="484"/>
      <c r="I8" s="486"/>
      <c r="TH8" s="50"/>
      <c r="TI8" s="50"/>
      <c r="TJ8" s="50"/>
      <c r="TK8" s="50"/>
      <c r="TL8" s="50"/>
      <c r="TM8" s="50"/>
      <c r="TN8" s="50"/>
      <c r="TO8" s="50"/>
      <c r="TP8" s="50"/>
    </row>
    <row r="9" spans="2:536" x14ac:dyDescent="0.25">
      <c r="B9" s="300" t="s">
        <v>328</v>
      </c>
      <c r="C9" s="613" t="s">
        <v>331</v>
      </c>
      <c r="D9" s="613" t="s">
        <v>31</v>
      </c>
      <c r="E9" s="618" t="s">
        <v>503</v>
      </c>
      <c r="F9" s="301" t="s">
        <v>330</v>
      </c>
      <c r="G9" s="300" t="s">
        <v>38</v>
      </c>
      <c r="H9" s="302" t="s">
        <v>329</v>
      </c>
      <c r="I9" s="303">
        <v>1110.93</v>
      </c>
      <c r="TH9" s="50"/>
      <c r="TI9" s="50"/>
      <c r="TJ9" s="619"/>
      <c r="TK9" s="619"/>
      <c r="TL9" s="619"/>
      <c r="TM9" s="50"/>
      <c r="TN9" s="50"/>
      <c r="TO9" s="50"/>
      <c r="TP9" s="50"/>
    </row>
    <row r="10" spans="2:536" x14ac:dyDescent="0.25">
      <c r="B10" s="613" t="s">
        <v>4</v>
      </c>
      <c r="C10" s="613"/>
      <c r="D10" s="613"/>
      <c r="E10" s="618"/>
      <c r="F10" s="617" t="s">
        <v>32</v>
      </c>
      <c r="G10" s="617" t="s">
        <v>33</v>
      </c>
      <c r="H10" s="611" t="s">
        <v>37</v>
      </c>
      <c r="I10" s="611"/>
      <c r="TH10" s="50"/>
      <c r="TI10" s="50"/>
      <c r="TJ10" s="619"/>
      <c r="TK10" s="619"/>
      <c r="TL10" s="619"/>
      <c r="TM10" s="50"/>
      <c r="TN10" s="50"/>
      <c r="TO10" s="50"/>
      <c r="TP10" s="50"/>
    </row>
    <row r="11" spans="2:536" ht="25.5" x14ac:dyDescent="0.25">
      <c r="B11" s="613"/>
      <c r="C11" s="613"/>
      <c r="D11" s="613"/>
      <c r="E11" s="618"/>
      <c r="F11" s="617"/>
      <c r="G11" s="617"/>
      <c r="H11" s="304" t="s">
        <v>34</v>
      </c>
      <c r="I11" s="304" t="s">
        <v>35</v>
      </c>
      <c r="TH11" s="50"/>
      <c r="TI11" s="50"/>
      <c r="TJ11" s="619"/>
      <c r="TK11" s="619"/>
      <c r="TL11" s="619"/>
      <c r="TM11" s="50"/>
      <c r="TN11" s="50"/>
      <c r="TO11" s="50"/>
      <c r="TP11" s="50"/>
    </row>
    <row r="12" spans="2:536" ht="25.5" x14ac:dyDescent="0.25">
      <c r="B12" s="305">
        <v>1</v>
      </c>
      <c r="C12" s="305" t="s">
        <v>49</v>
      </c>
      <c r="D12" s="305">
        <v>11499</v>
      </c>
      <c r="E12" s="308" t="s">
        <v>661</v>
      </c>
      <c r="F12" s="309" t="s">
        <v>662</v>
      </c>
      <c r="G12" s="306">
        <v>0.6</v>
      </c>
      <c r="H12" s="310" t="s">
        <v>663</v>
      </c>
      <c r="I12" s="307">
        <v>495.97</v>
      </c>
      <c r="TH12" s="50"/>
      <c r="TI12" s="50"/>
      <c r="TJ12" s="619"/>
      <c r="TK12" s="619"/>
      <c r="TL12" s="619"/>
      <c r="TM12" s="50"/>
      <c r="TN12" s="50"/>
      <c r="TO12" s="50"/>
      <c r="TP12" s="50"/>
    </row>
    <row r="13" spans="2:536" ht="25.5" x14ac:dyDescent="0.25">
      <c r="B13" s="305">
        <v>2</v>
      </c>
      <c r="C13" s="305" t="s">
        <v>49</v>
      </c>
      <c r="D13" s="305">
        <v>5031</v>
      </c>
      <c r="E13" s="308" t="s">
        <v>664</v>
      </c>
      <c r="F13" s="309" t="s">
        <v>665</v>
      </c>
      <c r="G13" s="306">
        <v>1</v>
      </c>
      <c r="H13" s="310" t="s">
        <v>666</v>
      </c>
      <c r="I13" s="307">
        <v>420</v>
      </c>
      <c r="TH13" s="50"/>
      <c r="TI13" s="50"/>
      <c r="TJ13" s="50"/>
      <c r="TK13" s="50"/>
      <c r="TL13" s="50"/>
      <c r="TM13" s="50"/>
      <c r="TN13" s="50"/>
      <c r="TO13" s="50"/>
      <c r="TP13" s="50"/>
    </row>
    <row r="14" spans="2:536" ht="51" x14ac:dyDescent="0.25">
      <c r="B14" s="305">
        <v>3</v>
      </c>
      <c r="C14" s="305" t="s">
        <v>49</v>
      </c>
      <c r="D14" s="305">
        <v>3104</v>
      </c>
      <c r="E14" s="308" t="s">
        <v>667</v>
      </c>
      <c r="F14" s="309" t="s">
        <v>668</v>
      </c>
      <c r="G14" s="306">
        <v>1</v>
      </c>
      <c r="H14" s="310" t="s">
        <v>669</v>
      </c>
      <c r="I14" s="307">
        <v>153.38999999999999</v>
      </c>
      <c r="TH14" s="50"/>
      <c r="TI14" s="50"/>
      <c r="TJ14" s="50"/>
      <c r="TK14" s="50"/>
      <c r="TL14" s="50"/>
      <c r="TM14" s="50"/>
      <c r="TN14" s="50"/>
      <c r="TO14" s="50"/>
      <c r="TP14" s="50"/>
    </row>
    <row r="15" spans="2:536" x14ac:dyDescent="0.25">
      <c r="B15" s="305">
        <v>4</v>
      </c>
      <c r="C15" s="305" t="s">
        <v>49</v>
      </c>
      <c r="D15" s="305">
        <v>88325</v>
      </c>
      <c r="E15" s="308" t="s">
        <v>670</v>
      </c>
      <c r="F15" s="309" t="s">
        <v>656</v>
      </c>
      <c r="G15" s="306">
        <v>1.18</v>
      </c>
      <c r="H15" s="310" t="s">
        <v>671</v>
      </c>
      <c r="I15" s="307">
        <v>22.32</v>
      </c>
      <c r="TH15" s="50"/>
      <c r="TI15" s="50"/>
      <c r="TJ15" s="50"/>
      <c r="TK15" s="50"/>
      <c r="TL15" s="50"/>
      <c r="TM15" s="50"/>
      <c r="TN15" s="50"/>
      <c r="TO15" s="50"/>
      <c r="TP15" s="50"/>
    </row>
    <row r="16" spans="2:536" x14ac:dyDescent="0.25">
      <c r="B16" s="305">
        <v>5</v>
      </c>
      <c r="C16" s="305" t="s">
        <v>49</v>
      </c>
      <c r="D16" s="305">
        <v>88316</v>
      </c>
      <c r="E16" s="308" t="s">
        <v>672</v>
      </c>
      <c r="F16" s="309" t="s">
        <v>656</v>
      </c>
      <c r="G16" s="306">
        <v>1.1299999999999999</v>
      </c>
      <c r="H16" s="310" t="s">
        <v>673</v>
      </c>
      <c r="I16" s="307">
        <v>19.25</v>
      </c>
      <c r="TH16" s="50"/>
      <c r="TI16" s="50"/>
      <c r="TJ16" s="50"/>
      <c r="TK16" s="50"/>
      <c r="TL16" s="50"/>
      <c r="TM16" s="50"/>
      <c r="TN16" s="50"/>
      <c r="TO16" s="50"/>
      <c r="TP16" s="50"/>
    </row>
    <row r="17" spans="2:9" x14ac:dyDescent="0.25">
      <c r="B17" s="612"/>
      <c r="C17" s="612"/>
      <c r="D17" s="612"/>
      <c r="E17" s="612"/>
      <c r="F17" s="612"/>
      <c r="G17" s="612"/>
      <c r="H17" s="612"/>
      <c r="I17" s="612"/>
    </row>
    <row r="18" spans="2:9" x14ac:dyDescent="0.25">
      <c r="B18" s="300" t="s">
        <v>333</v>
      </c>
      <c r="C18" s="613" t="s">
        <v>331</v>
      </c>
      <c r="D18" s="613" t="s">
        <v>31</v>
      </c>
      <c r="E18" s="618" t="s">
        <v>505</v>
      </c>
      <c r="F18" s="301" t="s">
        <v>330</v>
      </c>
      <c r="G18" s="300" t="s">
        <v>38</v>
      </c>
      <c r="H18" s="302" t="s">
        <v>329</v>
      </c>
      <c r="I18" s="303">
        <v>953.62</v>
      </c>
    </row>
    <row r="19" spans="2:9" x14ac:dyDescent="0.25">
      <c r="B19" s="613" t="s">
        <v>4</v>
      </c>
      <c r="C19" s="613"/>
      <c r="D19" s="613"/>
      <c r="E19" s="618"/>
      <c r="F19" s="617" t="s">
        <v>32</v>
      </c>
      <c r="G19" s="617" t="s">
        <v>33</v>
      </c>
      <c r="H19" s="611" t="s">
        <v>37</v>
      </c>
      <c r="I19" s="611"/>
    </row>
    <row r="20" spans="2:9" ht="25.5" x14ac:dyDescent="0.25">
      <c r="B20" s="613"/>
      <c r="C20" s="613"/>
      <c r="D20" s="613"/>
      <c r="E20" s="618"/>
      <c r="F20" s="617"/>
      <c r="G20" s="617"/>
      <c r="H20" s="304" t="s">
        <v>34</v>
      </c>
      <c r="I20" s="304" t="s">
        <v>35</v>
      </c>
    </row>
    <row r="21" spans="2:9" x14ac:dyDescent="0.25">
      <c r="B21" s="305">
        <v>1</v>
      </c>
      <c r="C21" s="305" t="s">
        <v>49</v>
      </c>
      <c r="D21" s="305">
        <v>88261</v>
      </c>
      <c r="E21" s="308" t="s">
        <v>674</v>
      </c>
      <c r="F21" s="309" t="s">
        <v>656</v>
      </c>
      <c r="G21" s="306">
        <v>1.1200000000000001</v>
      </c>
      <c r="H21" s="310" t="s">
        <v>675</v>
      </c>
      <c r="I21" s="307">
        <v>22.36</v>
      </c>
    </row>
    <row r="22" spans="2:9" x14ac:dyDescent="0.25">
      <c r="B22" s="305">
        <v>2</v>
      </c>
      <c r="C22" s="305" t="s">
        <v>49</v>
      </c>
      <c r="D22" s="305">
        <v>88239</v>
      </c>
      <c r="E22" s="308" t="s">
        <v>676</v>
      </c>
      <c r="F22" s="309" t="s">
        <v>656</v>
      </c>
      <c r="G22" s="306">
        <v>1.1000000000000001</v>
      </c>
      <c r="H22" s="310" t="s">
        <v>677</v>
      </c>
      <c r="I22" s="307">
        <v>19.670000000000002</v>
      </c>
    </row>
    <row r="23" spans="2:9" ht="25.5" x14ac:dyDescent="0.25">
      <c r="B23" s="305">
        <v>3</v>
      </c>
      <c r="C23" s="305" t="s">
        <v>49</v>
      </c>
      <c r="D23" s="305">
        <v>91338</v>
      </c>
      <c r="E23" s="308" t="s">
        <v>678</v>
      </c>
      <c r="F23" s="309" t="s">
        <v>38</v>
      </c>
      <c r="G23" s="306">
        <v>1</v>
      </c>
      <c r="H23" s="310" t="s">
        <v>679</v>
      </c>
      <c r="I23" s="307">
        <v>911.59</v>
      </c>
    </row>
    <row r="24" spans="2:9" x14ac:dyDescent="0.25">
      <c r="B24" s="612"/>
      <c r="C24" s="612"/>
      <c r="D24" s="612"/>
      <c r="E24" s="612"/>
      <c r="F24" s="612"/>
      <c r="G24" s="612"/>
      <c r="H24" s="612"/>
      <c r="I24" s="612"/>
    </row>
    <row r="25" spans="2:9" ht="15" customHeight="1" x14ac:dyDescent="0.25">
      <c r="B25" s="300" t="s">
        <v>332</v>
      </c>
      <c r="C25" s="613" t="s">
        <v>331</v>
      </c>
      <c r="D25" s="613" t="s">
        <v>31</v>
      </c>
      <c r="E25" s="614" t="s">
        <v>508</v>
      </c>
      <c r="F25" s="301" t="s">
        <v>330</v>
      </c>
      <c r="G25" s="300" t="s">
        <v>38</v>
      </c>
      <c r="H25" s="302" t="s">
        <v>329</v>
      </c>
      <c r="I25" s="303">
        <v>791.49999999999989</v>
      </c>
    </row>
    <row r="26" spans="2:9" x14ac:dyDescent="0.25">
      <c r="B26" s="613" t="s">
        <v>4</v>
      </c>
      <c r="C26" s="613"/>
      <c r="D26" s="613"/>
      <c r="E26" s="615"/>
      <c r="F26" s="617" t="s">
        <v>32</v>
      </c>
      <c r="G26" s="617" t="s">
        <v>33</v>
      </c>
      <c r="H26" s="611" t="s">
        <v>37</v>
      </c>
      <c r="I26" s="611"/>
    </row>
    <row r="27" spans="2:9" ht="25.5" x14ac:dyDescent="0.25">
      <c r="B27" s="613"/>
      <c r="C27" s="613"/>
      <c r="D27" s="613"/>
      <c r="E27" s="616"/>
      <c r="F27" s="617"/>
      <c r="G27" s="617"/>
      <c r="H27" s="304" t="s">
        <v>34</v>
      </c>
      <c r="I27" s="304" t="s">
        <v>35</v>
      </c>
    </row>
    <row r="28" spans="2:9" ht="25.5" x14ac:dyDescent="0.25">
      <c r="B28" s="305">
        <v>1</v>
      </c>
      <c r="C28" s="305" t="s">
        <v>49</v>
      </c>
      <c r="D28" s="305">
        <v>5031</v>
      </c>
      <c r="E28" s="308" t="s">
        <v>664</v>
      </c>
      <c r="F28" s="309" t="s">
        <v>665</v>
      </c>
      <c r="G28" s="306">
        <v>1</v>
      </c>
      <c r="H28" s="310" t="s">
        <v>666</v>
      </c>
      <c r="I28" s="307">
        <v>420</v>
      </c>
    </row>
    <row r="29" spans="2:9" ht="51" x14ac:dyDescent="0.25">
      <c r="B29" s="305">
        <v>2</v>
      </c>
      <c r="C29" s="305" t="s">
        <v>49</v>
      </c>
      <c r="D29" s="305">
        <v>3104</v>
      </c>
      <c r="E29" s="308" t="s">
        <v>667</v>
      </c>
      <c r="F29" s="309" t="s">
        <v>668</v>
      </c>
      <c r="G29" s="306">
        <v>2</v>
      </c>
      <c r="H29" s="310" t="s">
        <v>669</v>
      </c>
      <c r="I29" s="307">
        <v>306.77999999999997</v>
      </c>
    </row>
    <row r="30" spans="2:9" x14ac:dyDescent="0.25">
      <c r="B30" s="305">
        <v>3</v>
      </c>
      <c r="C30" s="305" t="s">
        <v>49</v>
      </c>
      <c r="D30" s="305">
        <v>88325</v>
      </c>
      <c r="E30" s="308" t="s">
        <v>670</v>
      </c>
      <c r="F30" s="309" t="s">
        <v>656</v>
      </c>
      <c r="G30" s="306">
        <v>1.8</v>
      </c>
      <c r="H30" s="310" t="s">
        <v>671</v>
      </c>
      <c r="I30" s="307">
        <v>34.049999999999997</v>
      </c>
    </row>
    <row r="31" spans="2:9" x14ac:dyDescent="0.25">
      <c r="B31" s="305">
        <v>4</v>
      </c>
      <c r="C31" s="305" t="s">
        <v>49</v>
      </c>
      <c r="D31" s="305">
        <v>88316</v>
      </c>
      <c r="E31" s="308" t="s">
        <v>672</v>
      </c>
      <c r="F31" s="309" t="s">
        <v>656</v>
      </c>
      <c r="G31" s="306">
        <v>1.8</v>
      </c>
      <c r="H31" s="310" t="s">
        <v>673</v>
      </c>
      <c r="I31" s="307">
        <v>30.67</v>
      </c>
    </row>
    <row r="32" spans="2:9" x14ac:dyDescent="0.25">
      <c r="B32" s="612"/>
      <c r="C32" s="612"/>
      <c r="D32" s="612"/>
      <c r="E32" s="612"/>
      <c r="F32" s="612"/>
      <c r="G32" s="612"/>
      <c r="H32" s="612"/>
      <c r="I32" s="612"/>
    </row>
  </sheetData>
  <autoFilter ref="C9:C16" xr:uid="{00000000-0009-0000-0000-000007000000}"/>
  <mergeCells count="31">
    <mergeCell ref="TJ9:TL10"/>
    <mergeCell ref="TJ11:TL12"/>
    <mergeCell ref="B32:I32"/>
    <mergeCell ref="E1:I1"/>
    <mergeCell ref="E2:I2"/>
    <mergeCell ref="E3:I3"/>
    <mergeCell ref="B4:I4"/>
    <mergeCell ref="C9:C11"/>
    <mergeCell ref="D9:D11"/>
    <mergeCell ref="E9:E11"/>
    <mergeCell ref="B10:B11"/>
    <mergeCell ref="F10:F11"/>
    <mergeCell ref="G10:G11"/>
    <mergeCell ref="H10:I10"/>
    <mergeCell ref="H7:I8"/>
    <mergeCell ref="G19:G20"/>
    <mergeCell ref="H19:I19"/>
    <mergeCell ref="B17:I17"/>
    <mergeCell ref="B24:I24"/>
    <mergeCell ref="C25:C27"/>
    <mergeCell ref="D25:D27"/>
    <mergeCell ref="E25:E27"/>
    <mergeCell ref="B26:B27"/>
    <mergeCell ref="F26:F27"/>
    <mergeCell ref="G26:G27"/>
    <mergeCell ref="H26:I26"/>
    <mergeCell ref="C18:C20"/>
    <mergeCell ref="D18:D20"/>
    <mergeCell ref="E18:E20"/>
    <mergeCell ref="B19:B20"/>
    <mergeCell ref="F19:F20"/>
  </mergeCells>
  <dataValidations disablePrompts="1" count="2">
    <dataValidation type="list" allowBlank="1" showInputMessage="1" showErrorMessage="1" sqref="G9 G18 G25" xr:uid="{00000000-0002-0000-0700-000000000000}">
      <formula1>" UN,M,M3,M2,MCJ,TXKM,T,M3XKM"</formula1>
    </dataValidation>
    <dataValidation type="list" allowBlank="1" showInputMessage="1" showErrorMessage="1" sqref="C12:C16 C21:C23 C28:C31" xr:uid="{00000000-0002-0000-0700-000001000000}">
      <formula1>"SINAPI,AGESUL,SBC,COTAÇÃO"</formula1>
    </dataValidation>
  </dataValidations>
  <printOptions horizontalCentered="1"/>
  <pageMargins left="0.25" right="0.25" top="0.75" bottom="0.75" header="0.3" footer="0.3"/>
  <pageSetup paperSize="9" scale="65" fitToHeight="0" orientation="portrait" horizontalDpi="4294967292" verticalDpi="300" r:id="rId1"/>
  <headerFooter>
    <oddFooter>Página &amp;P de &amp;N</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tint="0.79998168889431442"/>
    <pageSetUpPr fitToPage="1"/>
  </sheetPr>
  <dimension ref="A1:G97"/>
  <sheetViews>
    <sheetView workbookViewId="0"/>
  </sheetViews>
  <sheetFormatPr defaultColWidth="9.140625" defaultRowHeight="12.75" x14ac:dyDescent="0.2"/>
  <cols>
    <col min="1" max="1" width="21.28515625" style="58" customWidth="1"/>
    <col min="2" max="2" width="45.7109375" style="58" customWidth="1"/>
    <col min="3" max="3" width="22.5703125" style="58" customWidth="1"/>
    <col min="4" max="4" width="14.5703125" style="59" customWidth="1"/>
    <col min="5" max="5" width="18.7109375" style="60" customWidth="1"/>
    <col min="6" max="6" width="15.140625" style="58" customWidth="1"/>
    <col min="7" max="16384" width="9.140625" style="58"/>
  </cols>
  <sheetData>
    <row r="1" spans="1:7" s="48" customFormat="1" ht="15" x14ac:dyDescent="0.25">
      <c r="A1" s="114"/>
      <c r="B1" s="118" t="s">
        <v>1</v>
      </c>
      <c r="C1" s="119"/>
      <c r="D1" s="119"/>
      <c r="E1" s="120"/>
    </row>
    <row r="2" spans="1:7" s="48" customFormat="1" ht="15.75" x14ac:dyDescent="0.25">
      <c r="A2" s="115"/>
      <c r="B2" s="121" t="str">
        <f>ORÇAMENTO_DES!D3</f>
        <v>PREFEITURA MUNICIPAL DE PORTO MURTINHO</v>
      </c>
      <c r="C2" s="122"/>
      <c r="D2" s="122"/>
      <c r="E2" s="123"/>
    </row>
    <row r="3" spans="1:7" s="48" customFormat="1" ht="15" x14ac:dyDescent="0.25">
      <c r="A3" s="116"/>
      <c r="B3" s="118" t="str">
        <f>[9]ORÇAMENTO_DES!C3</f>
        <v>SECRETARIA DE OBRAS</v>
      </c>
      <c r="C3" s="119"/>
      <c r="D3" s="119"/>
      <c r="E3" s="120"/>
    </row>
    <row r="4" spans="1:7" s="48" customFormat="1" ht="20.45" customHeight="1" x14ac:dyDescent="0.25">
      <c r="A4" s="641" t="s">
        <v>129</v>
      </c>
      <c r="B4" s="642"/>
      <c r="C4" s="642"/>
      <c r="D4" s="642"/>
      <c r="E4" s="643"/>
    </row>
    <row r="5" spans="1:7" s="48" customFormat="1" ht="14.45" customHeight="1" x14ac:dyDescent="0.25">
      <c r="A5" s="124" t="str">
        <f>[10]ORÇAMENTO_DES!A3</f>
        <v>Objeto:</v>
      </c>
      <c r="B5" s="125" t="str">
        <f>ORÇAMENTO_DES!C6</f>
        <v>REFORMA CAPELA MORTUÁRIA</v>
      </c>
      <c r="C5" s="126"/>
      <c r="D5" s="644" t="s">
        <v>40</v>
      </c>
      <c r="E5" s="645"/>
    </row>
    <row r="6" spans="1:7" s="48" customFormat="1" ht="15" x14ac:dyDescent="0.25">
      <c r="A6" s="124" t="s">
        <v>2</v>
      </c>
      <c r="B6" s="125" t="str">
        <f>ORÇAMENTO_DES!C7</f>
        <v>PORTO MURTINHO - MS</v>
      </c>
      <c r="C6" s="51"/>
      <c r="D6" s="127"/>
      <c r="E6" s="128"/>
      <c r="F6" s="52"/>
      <c r="G6" s="53"/>
    </row>
    <row r="7" spans="1:7" s="48" customFormat="1" ht="14.45" customHeight="1" x14ac:dyDescent="0.25">
      <c r="A7" s="124" t="s">
        <v>3</v>
      </c>
      <c r="B7" s="125" t="str">
        <f>ORÇAMENTO_DES!C8</f>
        <v>BR 267 ENTRE A R. JOÃO PAES DE BARROS E A R. FRANCISCO DE OLIVEIRA</v>
      </c>
      <c r="C7" s="126"/>
      <c r="D7" s="646" t="str">
        <f>ORÇAMENTO_DES!J7</f>
        <v xml:space="preserve">_________________________________                                                                            
FÁBIO MARQUES RIBEIRO
CREA - D / MS                                             </v>
      </c>
      <c r="E7" s="647"/>
    </row>
    <row r="8" spans="1:7" s="48" customFormat="1" ht="15" x14ac:dyDescent="0.25">
      <c r="A8" s="54" t="str">
        <f>[9]ORÇAMENTO_DES!A9</f>
        <v>SIST./REF.:</v>
      </c>
      <c r="B8" s="117" t="str">
        <f>ORÇAMENTO_DES!C10</f>
        <v>AGESUL(JANEIRO/2023) SINAPI (JUNHO/2023) SBC (JUNHO/2023)</v>
      </c>
      <c r="C8" s="55"/>
      <c r="D8" s="648"/>
      <c r="E8" s="649"/>
    </row>
    <row r="9" spans="1:7" s="48" customFormat="1" ht="15" x14ac:dyDescent="0.25">
      <c r="A9" s="54"/>
      <c r="B9" s="55"/>
      <c r="C9" s="55"/>
      <c r="D9" s="127"/>
      <c r="E9" s="129"/>
      <c r="F9" s="56"/>
      <c r="G9" s="56"/>
    </row>
    <row r="10" spans="1:7" ht="14.25" customHeight="1" x14ac:dyDescent="0.2">
      <c r="A10" s="130" t="s">
        <v>130</v>
      </c>
      <c r="B10" s="130" t="s">
        <v>131</v>
      </c>
      <c r="C10" s="130" t="s">
        <v>132</v>
      </c>
      <c r="D10" s="130" t="s">
        <v>133</v>
      </c>
      <c r="E10" s="130" t="s">
        <v>134</v>
      </c>
      <c r="F10" s="57"/>
    </row>
    <row r="11" spans="1:7" ht="14.25" customHeight="1" x14ac:dyDescent="0.2">
      <c r="A11" s="131" t="s">
        <v>135</v>
      </c>
      <c r="B11" s="132" t="s">
        <v>216</v>
      </c>
      <c r="C11" s="132" t="s">
        <v>357</v>
      </c>
      <c r="D11" s="133"/>
      <c r="E11" s="134" t="s">
        <v>136</v>
      </c>
      <c r="F11" s="57"/>
    </row>
    <row r="12" spans="1:7" ht="14.25" customHeight="1" x14ac:dyDescent="0.2">
      <c r="A12" s="135" t="s">
        <v>137</v>
      </c>
      <c r="B12" s="136" t="s">
        <v>318</v>
      </c>
      <c r="C12" s="136" t="s">
        <v>319</v>
      </c>
      <c r="D12" s="137"/>
      <c r="E12" s="138" t="s">
        <v>136</v>
      </c>
      <c r="F12" s="57"/>
    </row>
    <row r="13" spans="1:7" x14ac:dyDescent="0.2">
      <c r="A13" s="135" t="s">
        <v>138</v>
      </c>
      <c r="B13" s="136" t="s">
        <v>360</v>
      </c>
      <c r="C13" s="139" t="s">
        <v>359</v>
      </c>
      <c r="D13" s="137"/>
      <c r="E13" s="138" t="s">
        <v>136</v>
      </c>
      <c r="F13" s="57"/>
    </row>
    <row r="14" spans="1:7" ht="14.25" customHeight="1" x14ac:dyDescent="0.2">
      <c r="A14" s="135" t="s">
        <v>143</v>
      </c>
      <c r="B14" s="136" t="s">
        <v>363</v>
      </c>
      <c r="C14" s="136" t="s">
        <v>361</v>
      </c>
      <c r="D14" s="138" t="s">
        <v>364</v>
      </c>
      <c r="E14" s="138" t="s">
        <v>362</v>
      </c>
      <c r="F14" s="57"/>
    </row>
    <row r="15" spans="1:7" ht="14.25" customHeight="1" x14ac:dyDescent="0.2">
      <c r="A15" s="135" t="s">
        <v>144</v>
      </c>
      <c r="B15" s="136" t="s">
        <v>383</v>
      </c>
      <c r="C15" s="136" t="s">
        <v>384</v>
      </c>
      <c r="D15" s="138" t="s">
        <v>385</v>
      </c>
      <c r="E15" s="138" t="s">
        <v>386</v>
      </c>
      <c r="F15" s="57"/>
    </row>
    <row r="16" spans="1:7" ht="15" customHeight="1" x14ac:dyDescent="0.2">
      <c r="A16" s="135" t="s">
        <v>145</v>
      </c>
      <c r="B16" s="136" t="s">
        <v>388</v>
      </c>
      <c r="C16" s="136" t="s">
        <v>387</v>
      </c>
      <c r="D16" s="138" t="s">
        <v>389</v>
      </c>
      <c r="E16" s="138" t="s">
        <v>390</v>
      </c>
      <c r="F16" s="57"/>
    </row>
    <row r="17" spans="1:6" ht="15" customHeight="1" x14ac:dyDescent="0.2">
      <c r="A17" s="135" t="s">
        <v>396</v>
      </c>
      <c r="B17" s="136"/>
      <c r="C17" s="136" t="s">
        <v>398</v>
      </c>
      <c r="D17" s="138"/>
      <c r="E17" s="138" t="s">
        <v>136</v>
      </c>
      <c r="F17" s="57"/>
    </row>
    <row r="18" spans="1:6" ht="15" customHeight="1" x14ac:dyDescent="0.2">
      <c r="A18" s="135" t="s">
        <v>397</v>
      </c>
      <c r="B18" s="136"/>
      <c r="C18" s="136" t="s">
        <v>399</v>
      </c>
      <c r="D18" s="138"/>
      <c r="E18" s="138" t="s">
        <v>136</v>
      </c>
      <c r="F18" s="57"/>
    </row>
    <row r="19" spans="1:6" ht="15" customHeight="1" x14ac:dyDescent="0.2">
      <c r="A19" s="135" t="s">
        <v>403</v>
      </c>
      <c r="B19" s="136"/>
      <c r="C19" s="136" t="s">
        <v>405</v>
      </c>
      <c r="D19" s="138"/>
      <c r="E19" s="138" t="s">
        <v>136</v>
      </c>
      <c r="F19" s="57"/>
    </row>
    <row r="20" spans="1:6" ht="15" customHeight="1" x14ac:dyDescent="0.2">
      <c r="A20" s="135" t="s">
        <v>404</v>
      </c>
      <c r="B20" s="136"/>
      <c r="C20" s="136"/>
      <c r="D20" s="138"/>
      <c r="E20" s="138" t="s">
        <v>136</v>
      </c>
      <c r="F20" s="57"/>
    </row>
    <row r="21" spans="1:6" x14ac:dyDescent="0.2">
      <c r="A21" s="650"/>
      <c r="B21" s="651"/>
      <c r="C21" s="651"/>
      <c r="D21" s="651"/>
      <c r="E21" s="652"/>
      <c r="F21" s="57"/>
    </row>
    <row r="22" spans="1:6" ht="15.75" customHeight="1" x14ac:dyDescent="0.2">
      <c r="A22" s="140" t="s">
        <v>31</v>
      </c>
      <c r="B22" s="141" t="s">
        <v>44</v>
      </c>
      <c r="C22" s="141" t="s">
        <v>32</v>
      </c>
      <c r="D22" s="141" t="s">
        <v>139</v>
      </c>
      <c r="E22" s="141" t="s">
        <v>140</v>
      </c>
    </row>
    <row r="23" spans="1:6" x14ac:dyDescent="0.2">
      <c r="A23" s="142" t="s">
        <v>365</v>
      </c>
      <c r="B23" s="143" t="s">
        <v>358</v>
      </c>
      <c r="C23" s="144" t="s">
        <v>106</v>
      </c>
      <c r="D23" s="145">
        <v>44917</v>
      </c>
      <c r="E23" s="146">
        <f>IF(SUM(D25:E27)&lt;&gt;0,MEDIAN(D25:E27),"")</f>
        <v>38.19</v>
      </c>
    </row>
    <row r="24" spans="1:6" x14ac:dyDescent="0.2">
      <c r="A24" s="147" t="s">
        <v>141</v>
      </c>
      <c r="B24" s="628" t="s">
        <v>142</v>
      </c>
      <c r="C24" s="628"/>
      <c r="D24" s="629" t="s">
        <v>129</v>
      </c>
      <c r="E24" s="629"/>
    </row>
    <row r="25" spans="1:6" x14ac:dyDescent="0.2">
      <c r="A25" s="135" t="s">
        <v>135</v>
      </c>
      <c r="B25" s="630" t="str">
        <f>VLOOKUP(A25,$A$11:$E$16,3,0)</f>
        <v xml:space="preserve">CASAS BAHIA </v>
      </c>
      <c r="C25" s="630"/>
      <c r="D25" s="631">
        <v>44.96</v>
      </c>
      <c r="E25" s="631"/>
    </row>
    <row r="26" spans="1:6" x14ac:dyDescent="0.2">
      <c r="A26" s="135" t="s">
        <v>137</v>
      </c>
      <c r="B26" s="633" t="str">
        <f>VLOOKUP(A26,$A$11:$E$16,3,0)</f>
        <v>MAGAZINE LUIZA</v>
      </c>
      <c r="C26" s="634"/>
      <c r="D26" s="632">
        <v>26.13</v>
      </c>
      <c r="E26" s="632"/>
    </row>
    <row r="27" spans="1:6" x14ac:dyDescent="0.2">
      <c r="A27" s="135" t="s">
        <v>138</v>
      </c>
      <c r="B27" s="635" t="str">
        <f>VLOOKUP(A27,$A$11:$E$16,3,0)</f>
        <v xml:space="preserve"> SABRA FERRAGENS</v>
      </c>
      <c r="C27" s="636"/>
      <c r="D27" s="637">
        <v>38.19</v>
      </c>
      <c r="E27" s="637"/>
    </row>
    <row r="28" spans="1:6" x14ac:dyDescent="0.2">
      <c r="A28" s="638"/>
      <c r="B28" s="639"/>
      <c r="C28" s="639"/>
      <c r="D28" s="639"/>
      <c r="E28" s="640"/>
    </row>
    <row r="29" spans="1:6" x14ac:dyDescent="0.2">
      <c r="A29" s="140" t="s">
        <v>31</v>
      </c>
      <c r="B29" s="141" t="s">
        <v>44</v>
      </c>
      <c r="C29" s="141" t="s">
        <v>32</v>
      </c>
      <c r="D29" s="141" t="s">
        <v>139</v>
      </c>
      <c r="E29" s="141" t="s">
        <v>140</v>
      </c>
    </row>
    <row r="30" spans="1:6" ht="21" x14ac:dyDescent="0.2">
      <c r="A30" s="142" t="s">
        <v>366</v>
      </c>
      <c r="B30" s="143" t="s">
        <v>376</v>
      </c>
      <c r="C30" s="144" t="s">
        <v>106</v>
      </c>
      <c r="D30" s="145">
        <v>44917</v>
      </c>
      <c r="E30" s="146">
        <f>IF(SUM(D32:E34)&lt;&gt;0,MEDIAN(D32:E34),"")</f>
        <v>2083.3333333333335</v>
      </c>
    </row>
    <row r="31" spans="1:6" x14ac:dyDescent="0.2">
      <c r="A31" s="147" t="s">
        <v>141</v>
      </c>
      <c r="B31" s="628" t="s">
        <v>142</v>
      </c>
      <c r="C31" s="628"/>
      <c r="D31" s="629" t="s">
        <v>129</v>
      </c>
      <c r="E31" s="629"/>
    </row>
    <row r="32" spans="1:6" x14ac:dyDescent="0.2">
      <c r="A32" s="135" t="s">
        <v>143</v>
      </c>
      <c r="B32" s="630" t="str">
        <f>VLOOKUP(A32,$A$11:$E$16,3,0)</f>
        <v>CLASSE A</v>
      </c>
      <c r="C32" s="630"/>
      <c r="D32" s="631">
        <f>10200/(2.4*2.1)</f>
        <v>2023.8095238095239</v>
      </c>
      <c r="E32" s="631"/>
    </row>
    <row r="33" spans="1:5" x14ac:dyDescent="0.2">
      <c r="A33" s="135" t="s">
        <v>144</v>
      </c>
      <c r="B33" s="633" t="str">
        <f>VLOOKUP(A33,$A$11:$E$16,3,0)</f>
        <v>VARANDA VIDROS</v>
      </c>
      <c r="C33" s="634"/>
      <c r="D33" s="632">
        <f>11800/(2.1*2.1)</f>
        <v>2675.7369614512472</v>
      </c>
      <c r="E33" s="632"/>
    </row>
    <row r="34" spans="1:5" x14ac:dyDescent="0.2">
      <c r="A34" s="135" t="s">
        <v>145</v>
      </c>
      <c r="B34" s="635" t="str">
        <f>VLOOKUP(A34,$A$11:$E$16,3,0)</f>
        <v>CRISTAL VIDROS</v>
      </c>
      <c r="C34" s="636"/>
      <c r="D34" s="637">
        <f>10500/(2.4*2.1)</f>
        <v>2083.3333333333335</v>
      </c>
      <c r="E34" s="637"/>
    </row>
    <row r="35" spans="1:5" x14ac:dyDescent="0.2">
      <c r="A35" s="638"/>
      <c r="B35" s="639"/>
      <c r="C35" s="639"/>
      <c r="D35" s="639"/>
      <c r="E35" s="640"/>
    </row>
    <row r="36" spans="1:5" x14ac:dyDescent="0.2">
      <c r="A36" s="140" t="s">
        <v>31</v>
      </c>
      <c r="B36" s="141" t="s">
        <v>44</v>
      </c>
      <c r="C36" s="141" t="s">
        <v>32</v>
      </c>
      <c r="D36" s="141" t="s">
        <v>139</v>
      </c>
      <c r="E36" s="141" t="s">
        <v>140</v>
      </c>
    </row>
    <row r="37" spans="1:5" ht="21" x14ac:dyDescent="0.2">
      <c r="A37" s="142" t="s">
        <v>394</v>
      </c>
      <c r="B37" s="143" t="str">
        <f>[11]COMPOSIÇÃO!C180</f>
        <v>LUMINÁRIA LED QUADRADO DE EMBUTIR, 36W 3000K - FORNECIMENTO E INSTALAÇÃO</v>
      </c>
      <c r="C37" s="144" t="s">
        <v>106</v>
      </c>
      <c r="D37" s="145">
        <v>44895</v>
      </c>
      <c r="E37" s="146">
        <f>IF(SUM(D39:E41)&lt;&gt;0,MEDIAN(D39:E41),"")</f>
        <v>112.06</v>
      </c>
    </row>
    <row r="38" spans="1:5" x14ac:dyDescent="0.2">
      <c r="A38" s="147" t="s">
        <v>141</v>
      </c>
      <c r="B38" s="628" t="s">
        <v>142</v>
      </c>
      <c r="C38" s="628"/>
      <c r="D38" s="629" t="s">
        <v>129</v>
      </c>
      <c r="E38" s="629"/>
    </row>
    <row r="39" spans="1:5" x14ac:dyDescent="0.2">
      <c r="A39" s="135" t="s">
        <v>135</v>
      </c>
      <c r="B39" s="630" t="str">
        <f>VLOOKUP(A39,$A$11:$E$16,3,0)</f>
        <v xml:space="preserve">CASAS BAHIA </v>
      </c>
      <c r="C39" s="630"/>
      <c r="D39" s="631">
        <v>99.01</v>
      </c>
      <c r="E39" s="631"/>
    </row>
    <row r="40" spans="1:5" x14ac:dyDescent="0.2">
      <c r="A40" s="135" t="s">
        <v>137</v>
      </c>
      <c r="B40" s="633" t="str">
        <f>VLOOKUP(A40,$A$11:$E$16,3,0)</f>
        <v>MAGAZINE LUIZA</v>
      </c>
      <c r="C40" s="634"/>
      <c r="D40" s="632">
        <v>150.27000000000001</v>
      </c>
      <c r="E40" s="632"/>
    </row>
    <row r="41" spans="1:5" x14ac:dyDescent="0.2">
      <c r="A41" s="148" t="s">
        <v>138</v>
      </c>
      <c r="B41" s="635" t="str">
        <f>VLOOKUP(A41,$A$11:$E$16,3,0)</f>
        <v xml:space="preserve"> SABRA FERRAGENS</v>
      </c>
      <c r="C41" s="636"/>
      <c r="D41" s="637">
        <v>112.06</v>
      </c>
      <c r="E41" s="637"/>
    </row>
    <row r="42" spans="1:5" x14ac:dyDescent="0.2">
      <c r="A42" s="110"/>
      <c r="B42" s="110"/>
      <c r="C42" s="110"/>
      <c r="D42" s="111"/>
      <c r="E42" s="110"/>
    </row>
    <row r="43" spans="1:5" x14ac:dyDescent="0.2">
      <c r="A43" s="140" t="s">
        <v>31</v>
      </c>
      <c r="B43" s="141" t="s">
        <v>44</v>
      </c>
      <c r="C43" s="141" t="s">
        <v>32</v>
      </c>
      <c r="D43" s="141" t="s">
        <v>139</v>
      </c>
      <c r="E43" s="141" t="s">
        <v>140</v>
      </c>
    </row>
    <row r="44" spans="1:5" x14ac:dyDescent="0.2">
      <c r="A44" s="142" t="s">
        <v>395</v>
      </c>
      <c r="B44" s="143" t="s">
        <v>406</v>
      </c>
      <c r="C44" s="144" t="s">
        <v>106</v>
      </c>
      <c r="D44" s="145">
        <v>44565</v>
      </c>
      <c r="E44" s="146">
        <f>IF(SUM(D46:E48)&lt;&gt;0,MEDIAN(D46:E48),"")</f>
        <v>343.33000000000004</v>
      </c>
    </row>
    <row r="45" spans="1:5" x14ac:dyDescent="0.2">
      <c r="A45" s="147" t="s">
        <v>141</v>
      </c>
      <c r="B45" s="628" t="s">
        <v>142</v>
      </c>
      <c r="C45" s="628"/>
      <c r="D45" s="629" t="s">
        <v>129</v>
      </c>
      <c r="E45" s="629"/>
    </row>
    <row r="46" spans="1:5" x14ac:dyDescent="0.2">
      <c r="A46" s="135" t="s">
        <v>135</v>
      </c>
      <c r="B46" s="630" t="str">
        <f>VLOOKUP(A46,$A$11:$E$16,3,0)</f>
        <v xml:space="preserve">CASAS BAHIA </v>
      </c>
      <c r="C46" s="630"/>
      <c r="D46" s="631">
        <f>1915.92/6</f>
        <v>319.32</v>
      </c>
      <c r="E46" s="631"/>
    </row>
    <row r="47" spans="1:5" x14ac:dyDescent="0.2">
      <c r="A47" s="135" t="s">
        <v>396</v>
      </c>
      <c r="B47" s="633" t="str">
        <f>VLOOKUP(A47,$A$11:$E$18,3,0)</f>
        <v>AMERICANAS</v>
      </c>
      <c r="C47" s="634"/>
      <c r="D47" s="632">
        <f>3433.3/10</f>
        <v>343.33000000000004</v>
      </c>
      <c r="E47" s="632"/>
    </row>
    <row r="48" spans="1:5" x14ac:dyDescent="0.2">
      <c r="A48" s="135" t="s">
        <v>397</v>
      </c>
      <c r="B48" s="633" t="str">
        <f>VLOOKUP(A48,$A$11:$E$18,3,0)</f>
        <v>PONTOFRIO</v>
      </c>
      <c r="C48" s="634"/>
      <c r="D48" s="637">
        <f>2361.42/6</f>
        <v>393.57</v>
      </c>
      <c r="E48" s="637"/>
    </row>
    <row r="49" spans="1:5" x14ac:dyDescent="0.2">
      <c r="A49" s="638"/>
      <c r="B49" s="639"/>
      <c r="C49" s="639"/>
      <c r="D49" s="639"/>
      <c r="E49" s="640"/>
    </row>
    <row r="50" spans="1:5" x14ac:dyDescent="0.2">
      <c r="A50" s="140" t="s">
        <v>31</v>
      </c>
      <c r="B50" s="141" t="s">
        <v>44</v>
      </c>
      <c r="C50" s="141" t="s">
        <v>32</v>
      </c>
      <c r="D50" s="141" t="s">
        <v>139</v>
      </c>
      <c r="E50" s="141" t="s">
        <v>140</v>
      </c>
    </row>
    <row r="51" spans="1:5" ht="21" x14ac:dyDescent="0.2">
      <c r="A51" s="142" t="s">
        <v>401</v>
      </c>
      <c r="B51" s="143" t="s">
        <v>402</v>
      </c>
      <c r="C51" s="144" t="s">
        <v>120</v>
      </c>
      <c r="D51" s="145">
        <v>44565</v>
      </c>
      <c r="E51" s="146">
        <f>D54</f>
        <v>324.82</v>
      </c>
    </row>
    <row r="52" spans="1:5" x14ac:dyDescent="0.2">
      <c r="A52" s="147" t="s">
        <v>141</v>
      </c>
      <c r="B52" s="628" t="s">
        <v>142</v>
      </c>
      <c r="C52" s="628"/>
      <c r="D52" s="629" t="s">
        <v>129</v>
      </c>
      <c r="E52" s="629"/>
    </row>
    <row r="53" spans="1:5" x14ac:dyDescent="0.2">
      <c r="A53" s="135" t="s">
        <v>403</v>
      </c>
      <c r="B53" s="630" t="str">
        <f>VLOOKUP(A53,$A$11:$E$21,3,0)</f>
        <v>PERSIÚTIL</v>
      </c>
      <c r="C53" s="630"/>
      <c r="D53" s="631">
        <v>335</v>
      </c>
      <c r="E53" s="631"/>
    </row>
    <row r="54" spans="1:5" x14ac:dyDescent="0.2">
      <c r="A54" s="135" t="s">
        <v>143</v>
      </c>
      <c r="B54" s="630" t="str">
        <f>VLOOKUP(A54,$A$11:$E$21,3,0)</f>
        <v>CLASSE A</v>
      </c>
      <c r="C54" s="630"/>
      <c r="D54" s="632">
        <v>324.82</v>
      </c>
      <c r="E54" s="632"/>
    </row>
    <row r="55" spans="1:5" x14ac:dyDescent="0.2">
      <c r="E55" s="58"/>
    </row>
    <row r="56" spans="1:5" x14ac:dyDescent="0.2">
      <c r="E56" s="58"/>
    </row>
    <row r="57" spans="1:5" x14ac:dyDescent="0.2">
      <c r="E57" s="58"/>
    </row>
    <row r="58" spans="1:5" x14ac:dyDescent="0.2">
      <c r="E58" s="58"/>
    </row>
    <row r="59" spans="1:5" x14ac:dyDescent="0.2">
      <c r="E59" s="58"/>
    </row>
    <row r="60" spans="1:5" x14ac:dyDescent="0.2">
      <c r="E60" s="58"/>
    </row>
    <row r="61" spans="1:5" x14ac:dyDescent="0.2">
      <c r="E61" s="58"/>
    </row>
    <row r="62" spans="1:5" x14ac:dyDescent="0.2">
      <c r="E62" s="58"/>
    </row>
    <row r="63" spans="1:5" x14ac:dyDescent="0.2">
      <c r="E63" s="58"/>
    </row>
    <row r="64" spans="1:5" x14ac:dyDescent="0.2">
      <c r="E64" s="58"/>
    </row>
    <row r="65" spans="5:5" x14ac:dyDescent="0.2">
      <c r="E65" s="58"/>
    </row>
    <row r="66" spans="5:5" x14ac:dyDescent="0.2">
      <c r="E66" s="58"/>
    </row>
    <row r="67" spans="5:5" x14ac:dyDescent="0.2">
      <c r="E67" s="58"/>
    </row>
    <row r="68" spans="5:5" x14ac:dyDescent="0.2">
      <c r="E68" s="58"/>
    </row>
    <row r="69" spans="5:5" x14ac:dyDescent="0.2">
      <c r="E69" s="58"/>
    </row>
    <row r="70" spans="5:5" x14ac:dyDescent="0.2">
      <c r="E70" s="58"/>
    </row>
    <row r="71" spans="5:5" x14ac:dyDescent="0.2">
      <c r="E71" s="58"/>
    </row>
    <row r="72" spans="5:5" x14ac:dyDescent="0.2">
      <c r="E72" s="58"/>
    </row>
    <row r="73" spans="5:5" x14ac:dyDescent="0.2">
      <c r="E73" s="58"/>
    </row>
    <row r="74" spans="5:5" x14ac:dyDescent="0.2">
      <c r="E74" s="58"/>
    </row>
    <row r="75" spans="5:5" x14ac:dyDescent="0.2">
      <c r="E75" s="58"/>
    </row>
    <row r="76" spans="5:5" x14ac:dyDescent="0.2">
      <c r="E76" s="58"/>
    </row>
    <row r="77" spans="5:5" x14ac:dyDescent="0.2">
      <c r="E77" s="58"/>
    </row>
    <row r="78" spans="5:5" x14ac:dyDescent="0.2">
      <c r="E78" s="58"/>
    </row>
    <row r="79" spans="5:5" x14ac:dyDescent="0.2">
      <c r="E79" s="58"/>
    </row>
    <row r="80" spans="5:5" x14ac:dyDescent="0.2">
      <c r="E80" s="58"/>
    </row>
    <row r="81" spans="5:5" x14ac:dyDescent="0.2">
      <c r="E81" s="58"/>
    </row>
    <row r="82" spans="5:5" x14ac:dyDescent="0.2">
      <c r="E82" s="58"/>
    </row>
    <row r="83" spans="5:5" x14ac:dyDescent="0.2">
      <c r="E83" s="58"/>
    </row>
    <row r="84" spans="5:5" x14ac:dyDescent="0.2">
      <c r="E84" s="58"/>
    </row>
    <row r="85" spans="5:5" x14ac:dyDescent="0.2">
      <c r="E85" s="58"/>
    </row>
    <row r="86" spans="5:5" x14ac:dyDescent="0.2">
      <c r="E86" s="58"/>
    </row>
    <row r="87" spans="5:5" x14ac:dyDescent="0.2">
      <c r="E87" s="58"/>
    </row>
    <row r="88" spans="5:5" x14ac:dyDescent="0.2">
      <c r="E88" s="58"/>
    </row>
    <row r="89" spans="5:5" x14ac:dyDescent="0.2">
      <c r="E89" s="58"/>
    </row>
    <row r="90" spans="5:5" x14ac:dyDescent="0.2">
      <c r="E90" s="58"/>
    </row>
    <row r="91" spans="5:5" x14ac:dyDescent="0.2">
      <c r="E91" s="58"/>
    </row>
    <row r="92" spans="5:5" x14ac:dyDescent="0.2">
      <c r="E92" s="58"/>
    </row>
    <row r="93" spans="5:5" x14ac:dyDescent="0.2">
      <c r="E93" s="58"/>
    </row>
    <row r="94" spans="5:5" x14ac:dyDescent="0.2">
      <c r="E94" s="58"/>
    </row>
    <row r="95" spans="5:5" x14ac:dyDescent="0.2">
      <c r="E95" s="58"/>
    </row>
    <row r="96" spans="5:5" x14ac:dyDescent="0.2">
      <c r="E96" s="58"/>
    </row>
    <row r="97" spans="5:5" x14ac:dyDescent="0.2">
      <c r="E97" s="58"/>
    </row>
  </sheetData>
  <dataConsolidate/>
  <mergeCells count="45">
    <mergeCell ref="B47:C47"/>
    <mergeCell ref="D47:E47"/>
    <mergeCell ref="B48:C48"/>
    <mergeCell ref="D48:E48"/>
    <mergeCell ref="A49:E49"/>
    <mergeCell ref="B31:C31"/>
    <mergeCell ref="D31:E31"/>
    <mergeCell ref="B45:C45"/>
    <mergeCell ref="D45:E45"/>
    <mergeCell ref="B46:C46"/>
    <mergeCell ref="D46:E46"/>
    <mergeCell ref="B38:C38"/>
    <mergeCell ref="D38:E38"/>
    <mergeCell ref="A35:E35"/>
    <mergeCell ref="B32:C32"/>
    <mergeCell ref="D32:E32"/>
    <mergeCell ref="B33:C33"/>
    <mergeCell ref="D33:E33"/>
    <mergeCell ref="B34:C34"/>
    <mergeCell ref="D34:E34"/>
    <mergeCell ref="B39:C39"/>
    <mergeCell ref="A28:E28"/>
    <mergeCell ref="A4:E4"/>
    <mergeCell ref="D5:E5"/>
    <mergeCell ref="D7:E8"/>
    <mergeCell ref="A21:E21"/>
    <mergeCell ref="B24:C24"/>
    <mergeCell ref="D24:E24"/>
    <mergeCell ref="B25:C25"/>
    <mergeCell ref="D25:E25"/>
    <mergeCell ref="B26:C26"/>
    <mergeCell ref="D26:E26"/>
    <mergeCell ref="B27:C27"/>
    <mergeCell ref="D27:E27"/>
    <mergeCell ref="D39:E39"/>
    <mergeCell ref="B40:C40"/>
    <mergeCell ref="D40:E40"/>
    <mergeCell ref="B41:C41"/>
    <mergeCell ref="D41:E41"/>
    <mergeCell ref="B52:C52"/>
    <mergeCell ref="D52:E52"/>
    <mergeCell ref="B53:C53"/>
    <mergeCell ref="D53:E53"/>
    <mergeCell ref="B54:C54"/>
    <mergeCell ref="D54:E54"/>
  </mergeCells>
  <phoneticPr fontId="2" type="noConversion"/>
  <dataValidations count="4">
    <dataValidation type="list" allowBlank="1" showInputMessage="1" showErrorMessage="1" sqref="A25:A27 A32:A34 A39:A41 A46" xr:uid="{00000000-0002-0000-0800-000000000000}">
      <formula1>$A$11:$A$16</formula1>
    </dataValidation>
    <dataValidation type="list" allowBlank="1" showInputMessage="1" showErrorMessage="1" sqref="A28 A35 A49" xr:uid="{00000000-0002-0000-0800-000001000000}">
      <formula1>#REF!</formula1>
    </dataValidation>
    <dataValidation type="list" allowBlank="1" showInputMessage="1" showErrorMessage="1" sqref="A47:A48" xr:uid="{00000000-0002-0000-0800-000002000000}">
      <formula1>$A$11:$A$18</formula1>
    </dataValidation>
    <dataValidation type="list" allowBlank="1" showInputMessage="1" showErrorMessage="1" sqref="A53:A54" xr:uid="{00000000-0002-0000-0800-000003000000}">
      <formula1>$A$11:$A$21</formula1>
    </dataValidation>
  </dataValidations>
  <printOptions horizontalCentered="1"/>
  <pageMargins left="0.39370078740157483" right="0.39370078740157483" top="0.31496062992125984" bottom="0.31496062992125984" header="0.31496062992125984" footer="0.15748031496062992"/>
  <pageSetup paperSize="9" scale="77" fitToHeight="0" orientation="portrait" r:id="rId1"/>
  <headerFooter>
    <oddFooter>Página &amp;P de &amp;N</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79998168889431442"/>
    <pageSetUpPr fitToPage="1"/>
  </sheetPr>
  <dimension ref="B1:G28"/>
  <sheetViews>
    <sheetView workbookViewId="0">
      <selection activeCell="F36" sqref="F36"/>
    </sheetView>
  </sheetViews>
  <sheetFormatPr defaultColWidth="8.85546875" defaultRowHeight="12.75" x14ac:dyDescent="0.2"/>
  <cols>
    <col min="1" max="1" width="8.85546875" style="191"/>
    <col min="2" max="2" width="21.28515625" style="191" customWidth="1"/>
    <col min="3" max="3" width="21.85546875" style="191" customWidth="1"/>
    <col min="4" max="4" width="18.28515625" style="191" customWidth="1"/>
    <col min="5" max="5" width="23.5703125" style="191" customWidth="1"/>
    <col min="6" max="6" width="16.140625" style="191" customWidth="1"/>
    <col min="7" max="7" width="9.5703125" style="191" customWidth="1"/>
    <col min="8" max="16384" width="8.85546875" style="191"/>
  </cols>
  <sheetData>
    <row r="1" spans="2:7" ht="13.15" customHeight="1" x14ac:dyDescent="0.2">
      <c r="B1" s="190"/>
      <c r="C1" s="658" t="s">
        <v>1</v>
      </c>
      <c r="D1" s="659"/>
      <c r="E1" s="659"/>
      <c r="F1" s="659"/>
      <c r="G1" s="660"/>
    </row>
    <row r="2" spans="2:7" ht="13.9" customHeight="1" x14ac:dyDescent="0.2">
      <c r="B2" s="192"/>
      <c r="C2" s="661" t="s">
        <v>89</v>
      </c>
      <c r="D2" s="662"/>
      <c r="E2" s="662"/>
      <c r="F2" s="662"/>
      <c r="G2" s="663"/>
    </row>
    <row r="3" spans="2:7" ht="13.15" customHeight="1" x14ac:dyDescent="0.2">
      <c r="B3" s="192"/>
      <c r="C3" s="664" t="s">
        <v>26</v>
      </c>
      <c r="D3" s="665"/>
      <c r="E3" s="665"/>
      <c r="F3" s="665"/>
      <c r="G3" s="666"/>
    </row>
    <row r="4" spans="2:7" ht="20.25" x14ac:dyDescent="0.2">
      <c r="B4" s="667" t="s">
        <v>237</v>
      </c>
      <c r="C4" s="667"/>
      <c r="D4" s="667"/>
      <c r="E4" s="667"/>
      <c r="F4" s="667"/>
      <c r="G4" s="667"/>
    </row>
    <row r="5" spans="2:7" ht="12.6" customHeight="1" x14ac:dyDescent="0.2">
      <c r="B5" s="193" t="s">
        <v>58</v>
      </c>
      <c r="C5" s="668" t="s">
        <v>453</v>
      </c>
      <c r="D5" s="669"/>
      <c r="E5" s="670"/>
      <c r="F5" s="681" t="s">
        <v>40</v>
      </c>
      <c r="G5" s="682"/>
    </row>
    <row r="6" spans="2:7" ht="12.6" customHeight="1" x14ac:dyDescent="0.2">
      <c r="B6" s="193" t="s">
        <v>2</v>
      </c>
      <c r="C6" s="671" t="s">
        <v>102</v>
      </c>
      <c r="D6" s="672"/>
      <c r="E6" s="673"/>
      <c r="F6" s="683" t="s">
        <v>355</v>
      </c>
      <c r="G6" s="684"/>
    </row>
    <row r="7" spans="2:7" ht="12.6" customHeight="1" x14ac:dyDescent="0.2">
      <c r="B7" s="193" t="s">
        <v>3</v>
      </c>
      <c r="C7" s="671" t="s">
        <v>452</v>
      </c>
      <c r="D7" s="672"/>
      <c r="E7" s="673"/>
      <c r="F7" s="683"/>
      <c r="G7" s="684"/>
    </row>
    <row r="8" spans="2:7" ht="18" customHeight="1" x14ac:dyDescent="0.2">
      <c r="B8" s="193" t="s">
        <v>61</v>
      </c>
      <c r="C8" s="674" t="s">
        <v>558</v>
      </c>
      <c r="D8" s="674"/>
      <c r="E8" s="675"/>
      <c r="F8" s="685"/>
      <c r="G8" s="686"/>
    </row>
    <row r="9" spans="2:7" ht="4.1500000000000004" customHeight="1" x14ac:dyDescent="0.2">
      <c r="B9" s="676"/>
      <c r="C9" s="677"/>
      <c r="D9" s="677"/>
      <c r="E9" s="677"/>
      <c r="F9" s="677"/>
      <c r="G9" s="194"/>
    </row>
    <row r="10" spans="2:7" ht="24" customHeight="1" x14ac:dyDescent="0.2">
      <c r="B10" s="195" t="s">
        <v>17</v>
      </c>
      <c r="C10" s="678" t="s">
        <v>238</v>
      </c>
      <c r="D10" s="679"/>
      <c r="E10" s="679"/>
      <c r="F10" s="679"/>
      <c r="G10" s="680"/>
    </row>
    <row r="11" spans="2:7" x14ac:dyDescent="0.2">
      <c r="B11" s="196"/>
      <c r="C11" s="197"/>
      <c r="D11" s="197"/>
      <c r="E11" s="197"/>
      <c r="F11" s="197"/>
      <c r="G11" s="194"/>
    </row>
    <row r="12" spans="2:7" x14ac:dyDescent="0.2">
      <c r="B12" s="198" t="s">
        <v>18</v>
      </c>
      <c r="C12" s="197"/>
      <c r="D12" s="197"/>
      <c r="E12" s="199"/>
      <c r="F12" s="199"/>
      <c r="G12" s="200"/>
    </row>
    <row r="13" spans="2:7" x14ac:dyDescent="0.2">
      <c r="B13" s="196"/>
      <c r="C13" s="197" t="s">
        <v>19</v>
      </c>
      <c r="D13" s="201">
        <v>3.65</v>
      </c>
      <c r="E13" s="202" t="s">
        <v>0</v>
      </c>
      <c r="F13" s="199"/>
      <c r="G13" s="200"/>
    </row>
    <row r="14" spans="2:7" x14ac:dyDescent="0.2">
      <c r="B14" s="196"/>
      <c r="C14" s="197" t="s">
        <v>20</v>
      </c>
      <c r="D14" s="201">
        <v>5</v>
      </c>
      <c r="E14" s="202" t="s">
        <v>0</v>
      </c>
      <c r="F14" s="199"/>
      <c r="G14" s="200"/>
    </row>
    <row r="15" spans="2:7" x14ac:dyDescent="0.2">
      <c r="B15" s="196"/>
      <c r="C15" s="197" t="s">
        <v>21</v>
      </c>
      <c r="D15" s="203">
        <v>100</v>
      </c>
      <c r="E15" s="202" t="s">
        <v>0</v>
      </c>
      <c r="F15" s="199"/>
      <c r="G15" s="200"/>
    </row>
    <row r="16" spans="2:7" x14ac:dyDescent="0.2">
      <c r="B16" s="196"/>
      <c r="C16" s="197" t="s">
        <v>25</v>
      </c>
      <c r="D16" s="203">
        <v>4.5</v>
      </c>
      <c r="E16" s="202" t="s">
        <v>0</v>
      </c>
      <c r="F16" s="199"/>
      <c r="G16" s="200"/>
    </row>
    <row r="17" spans="2:7" x14ac:dyDescent="0.2">
      <c r="B17" s="196"/>
      <c r="C17" s="204" t="s">
        <v>22</v>
      </c>
      <c r="D17" s="205">
        <v>13.15</v>
      </c>
      <c r="E17" s="206" t="s">
        <v>0</v>
      </c>
      <c r="F17" s="207"/>
      <c r="G17" s="200"/>
    </row>
    <row r="18" spans="2:7" x14ac:dyDescent="0.2">
      <c r="B18" s="196"/>
      <c r="C18" s="197"/>
      <c r="D18" s="197"/>
      <c r="E18" s="207"/>
      <c r="F18" s="656" t="s">
        <v>23</v>
      </c>
      <c r="G18" s="200"/>
    </row>
    <row r="19" spans="2:7" x14ac:dyDescent="0.2">
      <c r="B19" s="196"/>
      <c r="C19" s="208" t="s">
        <v>239</v>
      </c>
      <c r="D19" s="208" t="s">
        <v>240</v>
      </c>
      <c r="E19" s="207" t="s">
        <v>241</v>
      </c>
      <c r="F19" s="657"/>
      <c r="G19" s="200"/>
    </row>
    <row r="20" spans="2:7" x14ac:dyDescent="0.2">
      <c r="B20" s="196" t="s">
        <v>242</v>
      </c>
      <c r="C20" s="209">
        <v>0.03</v>
      </c>
      <c r="D20" s="209">
        <v>0.04</v>
      </c>
      <c r="E20" s="209">
        <v>5.5E-2</v>
      </c>
      <c r="F20" s="210">
        <v>3</v>
      </c>
      <c r="G20" s="200"/>
    </row>
    <row r="21" spans="2:7" x14ac:dyDescent="0.2">
      <c r="B21" s="196" t="s">
        <v>243</v>
      </c>
      <c r="C21" s="209">
        <v>8.0000000000000002E-3</v>
      </c>
      <c r="D21" s="209">
        <v>8.0000000000000002E-3</v>
      </c>
      <c r="E21" s="209">
        <v>0.01</v>
      </c>
      <c r="F21" s="210">
        <v>0.8</v>
      </c>
      <c r="G21" s="200"/>
    </row>
    <row r="22" spans="2:7" x14ac:dyDescent="0.2">
      <c r="B22" s="196" t="s">
        <v>244</v>
      </c>
      <c r="C22" s="209">
        <v>9.7000000000000003E-3</v>
      </c>
      <c r="D22" s="209">
        <v>1.2699999999999999E-2</v>
      </c>
      <c r="E22" s="209">
        <v>1.2699999999999999E-2</v>
      </c>
      <c r="F22" s="210">
        <v>0.97</v>
      </c>
      <c r="G22" s="200"/>
    </row>
    <row r="23" spans="2:7" x14ac:dyDescent="0.2">
      <c r="B23" s="196" t="s">
        <v>245</v>
      </c>
      <c r="C23" s="209">
        <v>5.8999999999999999E-3</v>
      </c>
      <c r="D23" s="209">
        <v>1.23E-2</v>
      </c>
      <c r="E23" s="209">
        <v>1.3899999999999999E-2</v>
      </c>
      <c r="F23" s="210">
        <v>0.59</v>
      </c>
      <c r="G23" s="200"/>
    </row>
    <row r="24" spans="2:7" x14ac:dyDescent="0.2">
      <c r="B24" s="196" t="s">
        <v>246</v>
      </c>
      <c r="C24" s="209">
        <v>6.1600000000000002E-2</v>
      </c>
      <c r="D24" s="209">
        <v>7.3999999999999996E-2</v>
      </c>
      <c r="E24" s="209">
        <v>8.9599999999999999E-2</v>
      </c>
      <c r="F24" s="210">
        <v>6.16</v>
      </c>
      <c r="G24" s="200"/>
    </row>
    <row r="25" spans="2:7" x14ac:dyDescent="0.2">
      <c r="B25" s="196"/>
      <c r="C25" s="197"/>
      <c r="D25" s="197"/>
      <c r="E25" s="207"/>
      <c r="F25" s="207"/>
      <c r="G25" s="200"/>
    </row>
    <row r="26" spans="2:7" x14ac:dyDescent="0.2">
      <c r="B26" s="196"/>
      <c r="C26" s="197"/>
      <c r="D26" s="197"/>
      <c r="E26" s="207"/>
      <c r="F26" s="207"/>
      <c r="G26" s="200"/>
    </row>
    <row r="27" spans="2:7" x14ac:dyDescent="0.2">
      <c r="B27" s="653" t="s">
        <v>24</v>
      </c>
      <c r="C27" s="654"/>
      <c r="D27" s="654"/>
      <c r="E27" s="655"/>
      <c r="F27" s="211">
        <v>0.28819</v>
      </c>
      <c r="G27" s="212"/>
    </row>
    <row r="28" spans="2:7" ht="5.45" customHeight="1" x14ac:dyDescent="0.2">
      <c r="B28" s="196"/>
      <c r="C28" s="197"/>
      <c r="D28" s="197"/>
      <c r="E28" s="207"/>
      <c r="F28" s="207"/>
      <c r="G28" s="199"/>
    </row>
  </sheetData>
  <mergeCells count="14">
    <mergeCell ref="B27:E27"/>
    <mergeCell ref="F18:F19"/>
    <mergeCell ref="C1:G1"/>
    <mergeCell ref="C2:G2"/>
    <mergeCell ref="C3:G3"/>
    <mergeCell ref="B4:G4"/>
    <mergeCell ref="C5:E5"/>
    <mergeCell ref="C6:E6"/>
    <mergeCell ref="C7:E7"/>
    <mergeCell ref="C8:E8"/>
    <mergeCell ref="B9:F9"/>
    <mergeCell ref="C10:G10"/>
    <mergeCell ref="F5:G5"/>
    <mergeCell ref="F6:G8"/>
  </mergeCells>
  <pageMargins left="0.25" right="0.25" top="0.75" bottom="0.75" header="0.3" footer="0.3"/>
  <pageSetup paperSize="9" scale="89" fitToHeight="0" orientation="portrait" r:id="rId1"/>
  <headerFooter differentFirst="1" scaleWithDoc="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9">
    <tabColor theme="4" tint="0.79998168889431442"/>
    <pageSetUpPr fitToPage="1"/>
  </sheetPr>
  <dimension ref="A1:L26"/>
  <sheetViews>
    <sheetView workbookViewId="0">
      <selection activeCell="L30" sqref="L30"/>
    </sheetView>
  </sheetViews>
  <sheetFormatPr defaultColWidth="9.140625" defaultRowHeight="15" x14ac:dyDescent="0.25"/>
  <cols>
    <col min="1" max="1" width="10" style="62" bestFit="1" customWidth="1"/>
    <col min="2" max="2" width="18.7109375" style="62" customWidth="1"/>
    <col min="3" max="3" width="21" style="62" customWidth="1"/>
    <col min="4" max="4" width="9.5703125" style="62" bestFit="1" customWidth="1"/>
    <col min="5" max="5" width="16.140625" style="62" bestFit="1" customWidth="1"/>
    <col min="6" max="6" width="16.5703125" style="62" customWidth="1"/>
    <col min="7" max="7" width="11.7109375" style="62" customWidth="1"/>
    <col min="8" max="8" width="15.42578125" style="62" bestFit="1" customWidth="1"/>
    <col min="9" max="9" width="11.7109375" style="62" customWidth="1"/>
    <col min="10" max="10" width="16.85546875" style="62" customWidth="1"/>
    <col min="11" max="11" width="16.7109375" style="62" customWidth="1"/>
    <col min="12" max="12" width="11" style="294" customWidth="1"/>
    <col min="13" max="16384" width="9.140625" style="62"/>
  </cols>
  <sheetData>
    <row r="1" spans="1:12" x14ac:dyDescent="0.25">
      <c r="A1" s="255"/>
      <c r="B1" s="256"/>
      <c r="C1" s="687" t="s">
        <v>1</v>
      </c>
      <c r="D1" s="687"/>
      <c r="E1" s="687"/>
      <c r="F1" s="687"/>
      <c r="G1" s="687"/>
      <c r="H1" s="687"/>
      <c r="I1" s="687"/>
      <c r="J1" s="687"/>
      <c r="K1" s="687"/>
      <c r="L1" s="687"/>
    </row>
    <row r="2" spans="1:12" ht="15.75" x14ac:dyDescent="0.25">
      <c r="A2" s="257"/>
      <c r="B2" s="258"/>
      <c r="C2" s="688" t="s">
        <v>89</v>
      </c>
      <c r="D2" s="688"/>
      <c r="E2" s="688"/>
      <c r="F2" s="688"/>
      <c r="G2" s="688"/>
      <c r="H2" s="688"/>
      <c r="I2" s="688"/>
      <c r="J2" s="688"/>
      <c r="K2" s="688"/>
      <c r="L2" s="688"/>
    </row>
    <row r="3" spans="1:12" x14ac:dyDescent="0.25">
      <c r="A3" s="259"/>
      <c r="B3" s="260"/>
      <c r="C3" s="687" t="s">
        <v>26</v>
      </c>
      <c r="D3" s="687"/>
      <c r="E3" s="687"/>
      <c r="F3" s="687"/>
      <c r="G3" s="687"/>
      <c r="H3" s="687"/>
      <c r="I3" s="687"/>
      <c r="J3" s="687"/>
      <c r="K3" s="687"/>
      <c r="L3" s="687"/>
    </row>
    <row r="4" spans="1:12" ht="20.25" x14ac:dyDescent="0.25">
      <c r="A4" s="459" t="s">
        <v>14</v>
      </c>
      <c r="B4" s="460"/>
      <c r="C4" s="460"/>
      <c r="D4" s="460"/>
      <c r="E4" s="460"/>
      <c r="F4" s="460"/>
      <c r="G4" s="460"/>
      <c r="H4" s="460"/>
      <c r="I4" s="460"/>
      <c r="J4" s="460"/>
      <c r="K4" s="460"/>
      <c r="L4" s="461"/>
    </row>
    <row r="5" spans="1:12" x14ac:dyDescent="0.25">
      <c r="A5" s="193" t="s">
        <v>58</v>
      </c>
      <c r="B5" s="693" t="s">
        <v>453</v>
      </c>
      <c r="C5" s="693"/>
      <c r="D5" s="693"/>
      <c r="E5" s="693"/>
      <c r="F5" s="693"/>
      <c r="G5" s="693"/>
      <c r="H5" s="693"/>
      <c r="I5" s="693"/>
      <c r="J5" s="698" t="s">
        <v>40</v>
      </c>
      <c r="K5" s="699"/>
      <c r="L5" s="700"/>
    </row>
    <row r="6" spans="1:12" x14ac:dyDescent="0.25">
      <c r="A6" s="193" t="s">
        <v>59</v>
      </c>
      <c r="B6" s="693" t="s">
        <v>102</v>
      </c>
      <c r="C6" s="693"/>
      <c r="D6" s="693"/>
      <c r="E6" s="693"/>
      <c r="F6" s="693"/>
      <c r="G6" s="693"/>
      <c r="H6" s="693"/>
      <c r="I6" s="693"/>
      <c r="J6" s="683" t="s">
        <v>355</v>
      </c>
      <c r="K6" s="701"/>
      <c r="L6" s="684"/>
    </row>
    <row r="7" spans="1:12" x14ac:dyDescent="0.25">
      <c r="A7" s="193" t="s">
        <v>60</v>
      </c>
      <c r="B7" s="693" t="s">
        <v>452</v>
      </c>
      <c r="C7" s="693"/>
      <c r="D7" s="693"/>
      <c r="E7" s="693"/>
      <c r="F7" s="693"/>
      <c r="G7" s="693"/>
      <c r="H7" s="693"/>
      <c r="I7" s="693"/>
      <c r="J7" s="683"/>
      <c r="K7" s="701"/>
      <c r="L7" s="684"/>
    </row>
    <row r="8" spans="1:12" x14ac:dyDescent="0.25">
      <c r="A8" s="193" t="s">
        <v>61</v>
      </c>
      <c r="B8" s="693" t="s">
        <v>558</v>
      </c>
      <c r="C8" s="693"/>
      <c r="D8" s="693"/>
      <c r="E8" s="693"/>
      <c r="F8" s="693"/>
      <c r="G8" s="693"/>
      <c r="H8" s="693"/>
      <c r="I8" s="693"/>
      <c r="J8" s="685"/>
      <c r="K8" s="702"/>
      <c r="L8" s="686"/>
    </row>
    <row r="9" spans="1:12" x14ac:dyDescent="0.25">
      <c r="A9" s="696" t="s">
        <v>4</v>
      </c>
      <c r="B9" s="689" t="s">
        <v>5</v>
      </c>
      <c r="C9" s="690"/>
      <c r="D9" s="706" t="s">
        <v>0</v>
      </c>
      <c r="E9" s="708" t="s">
        <v>15</v>
      </c>
      <c r="F9" s="694" t="s">
        <v>6</v>
      </c>
      <c r="G9" s="695"/>
      <c r="H9" s="694" t="s">
        <v>41</v>
      </c>
      <c r="I9" s="695"/>
      <c r="J9" s="694" t="s">
        <v>42</v>
      </c>
      <c r="K9" s="695"/>
      <c r="L9" s="261" t="s">
        <v>153</v>
      </c>
    </row>
    <row r="10" spans="1:12" x14ac:dyDescent="0.25">
      <c r="A10" s="697" t="s">
        <v>4</v>
      </c>
      <c r="B10" s="691"/>
      <c r="C10" s="692"/>
      <c r="D10" s="707"/>
      <c r="E10" s="709"/>
      <c r="F10" s="262" t="s">
        <v>16</v>
      </c>
      <c r="G10" s="262" t="s">
        <v>0</v>
      </c>
      <c r="H10" s="262" t="s">
        <v>16</v>
      </c>
      <c r="I10" s="262" t="s">
        <v>0</v>
      </c>
      <c r="J10" s="262" t="s">
        <v>16</v>
      </c>
      <c r="K10" s="262" t="s">
        <v>0</v>
      </c>
      <c r="L10" s="263"/>
    </row>
    <row r="11" spans="1:12" x14ac:dyDescent="0.25">
      <c r="A11" s="264" t="s">
        <v>413</v>
      </c>
      <c r="B11" s="710" t="s">
        <v>321</v>
      </c>
      <c r="C11" s="711"/>
      <c r="D11" s="265">
        <v>4.4174706709678796E-2</v>
      </c>
      <c r="E11" s="266">
        <v>4405.6799999999994</v>
      </c>
      <c r="F11" s="267">
        <v>4405.6799999999994</v>
      </c>
      <c r="G11" s="268">
        <v>1</v>
      </c>
      <c r="H11" s="267">
        <v>0</v>
      </c>
      <c r="I11" s="268"/>
      <c r="J11" s="267">
        <v>0</v>
      </c>
      <c r="K11" s="268"/>
      <c r="L11" s="269">
        <v>1</v>
      </c>
    </row>
    <row r="12" spans="1:12" x14ac:dyDescent="0.25">
      <c r="A12" s="270" t="s">
        <v>10</v>
      </c>
      <c r="B12" s="710" t="s">
        <v>110</v>
      </c>
      <c r="C12" s="711"/>
      <c r="D12" s="265">
        <v>7.8302898265761145E-2</v>
      </c>
      <c r="E12" s="266">
        <v>7809.39</v>
      </c>
      <c r="F12" s="267">
        <v>7809.39</v>
      </c>
      <c r="G12" s="268">
        <v>1</v>
      </c>
      <c r="H12" s="267">
        <v>0</v>
      </c>
      <c r="I12" s="268"/>
      <c r="J12" s="267">
        <v>0</v>
      </c>
      <c r="K12" s="268"/>
      <c r="L12" s="269">
        <v>1</v>
      </c>
    </row>
    <row r="13" spans="1:12" x14ac:dyDescent="0.25">
      <c r="A13" s="270" t="s">
        <v>12</v>
      </c>
      <c r="B13" s="710" t="s">
        <v>166</v>
      </c>
      <c r="C13" s="711"/>
      <c r="D13" s="265">
        <v>0.36862840607866454</v>
      </c>
      <c r="E13" s="266">
        <v>36764.449999999997</v>
      </c>
      <c r="F13" s="267">
        <v>0</v>
      </c>
      <c r="G13" s="268"/>
      <c r="H13" s="267">
        <v>36764.449999999997</v>
      </c>
      <c r="I13" s="268">
        <v>1</v>
      </c>
      <c r="J13" s="267">
        <v>0</v>
      </c>
      <c r="K13" s="268"/>
      <c r="L13" s="269">
        <v>1</v>
      </c>
    </row>
    <row r="14" spans="1:12" x14ac:dyDescent="0.25">
      <c r="A14" s="270" t="s">
        <v>27</v>
      </c>
      <c r="B14" s="710" t="s">
        <v>108</v>
      </c>
      <c r="C14" s="711"/>
      <c r="D14" s="265">
        <v>4.7595537248469898E-2</v>
      </c>
      <c r="E14" s="266">
        <v>4746.8500000000004</v>
      </c>
      <c r="F14" s="267">
        <v>4746.8500000000004</v>
      </c>
      <c r="G14" s="268">
        <v>1</v>
      </c>
      <c r="H14" s="267">
        <v>0</v>
      </c>
      <c r="I14" s="268"/>
      <c r="J14" s="267">
        <v>0</v>
      </c>
      <c r="K14" s="268"/>
      <c r="L14" s="269">
        <v>1</v>
      </c>
    </row>
    <row r="15" spans="1:12" x14ac:dyDescent="0.25">
      <c r="A15" s="270" t="s">
        <v>52</v>
      </c>
      <c r="B15" s="710" t="s">
        <v>435</v>
      </c>
      <c r="C15" s="711"/>
      <c r="D15" s="265">
        <v>1.3399665045974207E-2</v>
      </c>
      <c r="E15" s="266">
        <v>1336.3899999999996</v>
      </c>
      <c r="F15" s="267">
        <v>668.19499999999982</v>
      </c>
      <c r="G15" s="268">
        <v>0.5</v>
      </c>
      <c r="H15" s="267">
        <v>668.19499999999982</v>
      </c>
      <c r="I15" s="268">
        <v>0.5</v>
      </c>
      <c r="J15" s="267">
        <v>0</v>
      </c>
      <c r="K15" s="268"/>
      <c r="L15" s="269">
        <v>1</v>
      </c>
    </row>
    <row r="16" spans="1:12" x14ac:dyDescent="0.25">
      <c r="A16" s="270" t="s">
        <v>109</v>
      </c>
      <c r="B16" s="710" t="s">
        <v>116</v>
      </c>
      <c r="C16" s="711"/>
      <c r="D16" s="265">
        <v>4.1453042315243604E-2</v>
      </c>
      <c r="E16" s="266">
        <v>4134.2399999999989</v>
      </c>
      <c r="F16" s="267">
        <v>0</v>
      </c>
      <c r="G16" s="268"/>
      <c r="H16" s="267">
        <v>2067.1199999999994</v>
      </c>
      <c r="I16" s="268">
        <v>0.5</v>
      </c>
      <c r="J16" s="267">
        <v>2067.1199999999994</v>
      </c>
      <c r="K16" s="268">
        <v>0.5</v>
      </c>
      <c r="L16" s="269">
        <v>1</v>
      </c>
    </row>
    <row r="17" spans="1:12" x14ac:dyDescent="0.25">
      <c r="A17" s="270" t="s">
        <v>54</v>
      </c>
      <c r="B17" s="710" t="s">
        <v>400</v>
      </c>
      <c r="C17" s="711"/>
      <c r="D17" s="265">
        <v>1.7449674927348585E-2</v>
      </c>
      <c r="E17" s="266">
        <v>1740.31</v>
      </c>
      <c r="F17" s="267">
        <v>0</v>
      </c>
      <c r="G17" s="268"/>
      <c r="H17" s="267">
        <v>870.15499999999997</v>
      </c>
      <c r="I17" s="268">
        <v>0.5</v>
      </c>
      <c r="J17" s="267">
        <v>870.15499999999997</v>
      </c>
      <c r="K17" s="268">
        <v>0.5</v>
      </c>
      <c r="L17" s="269">
        <v>1</v>
      </c>
    </row>
    <row r="18" spans="1:12" x14ac:dyDescent="0.25">
      <c r="A18" s="270" t="s">
        <v>56</v>
      </c>
      <c r="B18" s="710" t="s">
        <v>122</v>
      </c>
      <c r="C18" s="711"/>
      <c r="D18" s="265">
        <v>0.14649330528112586</v>
      </c>
      <c r="E18" s="266">
        <v>14610.23</v>
      </c>
      <c r="F18" s="267">
        <v>14610.23</v>
      </c>
      <c r="G18" s="268">
        <v>1</v>
      </c>
      <c r="H18" s="267">
        <v>0</v>
      </c>
      <c r="I18" s="268"/>
      <c r="J18" s="267">
        <v>0</v>
      </c>
      <c r="K18" s="268"/>
      <c r="L18" s="269">
        <v>1</v>
      </c>
    </row>
    <row r="19" spans="1:12" x14ac:dyDescent="0.25">
      <c r="A19" s="270" t="s">
        <v>115</v>
      </c>
      <c r="B19" s="714" t="s">
        <v>474</v>
      </c>
      <c r="C19" s="715"/>
      <c r="D19" s="265">
        <v>4.5467356922361472E-2</v>
      </c>
      <c r="E19" s="266">
        <v>4534.5999999999995</v>
      </c>
      <c r="F19" s="267">
        <v>0</v>
      </c>
      <c r="G19" s="268"/>
      <c r="H19" s="267">
        <v>2267.2999999999997</v>
      </c>
      <c r="I19" s="268">
        <v>0.5</v>
      </c>
      <c r="J19" s="267">
        <v>2267.2999999999997</v>
      </c>
      <c r="K19" s="268">
        <v>0.5</v>
      </c>
      <c r="L19" s="269">
        <v>1</v>
      </c>
    </row>
    <row r="20" spans="1:12" x14ac:dyDescent="0.25">
      <c r="A20" s="270" t="s">
        <v>118</v>
      </c>
      <c r="B20" s="710" t="s">
        <v>477</v>
      </c>
      <c r="C20" s="711"/>
      <c r="D20" s="265">
        <v>3.1578586404973512E-2</v>
      </c>
      <c r="E20" s="266">
        <v>3149.43</v>
      </c>
      <c r="F20" s="267">
        <v>0</v>
      </c>
      <c r="G20" s="268"/>
      <c r="H20" s="267">
        <v>1574.7149999999999</v>
      </c>
      <c r="I20" s="268">
        <v>0.5</v>
      </c>
      <c r="J20" s="267">
        <v>1574.7149999999999</v>
      </c>
      <c r="K20" s="268">
        <v>0.5</v>
      </c>
      <c r="L20" s="269">
        <v>1</v>
      </c>
    </row>
    <row r="21" spans="1:12" x14ac:dyDescent="0.25">
      <c r="A21" s="270" t="s">
        <v>119</v>
      </c>
      <c r="B21" s="710" t="s">
        <v>121</v>
      </c>
      <c r="C21" s="711"/>
      <c r="D21" s="265">
        <v>0.13183909171970906</v>
      </c>
      <c r="E21" s="266">
        <v>13148.72</v>
      </c>
      <c r="F21" s="267">
        <v>4602.0519999999997</v>
      </c>
      <c r="G21" s="268">
        <v>0.35</v>
      </c>
      <c r="H21" s="267">
        <v>3944.6159999999995</v>
      </c>
      <c r="I21" s="268">
        <v>0.3</v>
      </c>
      <c r="J21" s="267">
        <v>4602.0519999999997</v>
      </c>
      <c r="K21" s="268">
        <v>0.35</v>
      </c>
      <c r="L21" s="269">
        <v>0.99999999999999989</v>
      </c>
    </row>
    <row r="22" spans="1:12" x14ac:dyDescent="0.25">
      <c r="A22" s="270" t="s">
        <v>540</v>
      </c>
      <c r="B22" s="710" t="s">
        <v>544</v>
      </c>
      <c r="C22" s="711"/>
      <c r="D22" s="265">
        <v>3.3617729080689274E-2</v>
      </c>
      <c r="E22" s="266">
        <v>3352.8</v>
      </c>
      <c r="F22" s="267">
        <v>1117.4882399999999</v>
      </c>
      <c r="G22" s="268">
        <v>0.33329999999999999</v>
      </c>
      <c r="H22" s="267">
        <v>1117.4882399999999</v>
      </c>
      <c r="I22" s="268">
        <v>0.33329999999999999</v>
      </c>
      <c r="J22" s="267">
        <v>1117.8235199999999</v>
      </c>
      <c r="K22" s="268">
        <v>0.33339999999999997</v>
      </c>
      <c r="L22" s="269">
        <v>1</v>
      </c>
    </row>
    <row r="23" spans="1:12" x14ac:dyDescent="0.25">
      <c r="A23" s="271"/>
      <c r="B23" s="272"/>
      <c r="C23" s="272"/>
      <c r="D23" s="273">
        <v>1</v>
      </c>
      <c r="E23" s="274">
        <v>99733.09</v>
      </c>
      <c r="F23" s="275"/>
      <c r="G23" s="276"/>
      <c r="H23" s="275"/>
      <c r="I23" s="276"/>
      <c r="J23" s="277"/>
      <c r="K23" s="278"/>
      <c r="L23" s="279"/>
    </row>
    <row r="24" spans="1:12" s="284" customFormat="1" ht="12.75" x14ac:dyDescent="0.2">
      <c r="A24" s="280"/>
      <c r="B24" s="712" t="s">
        <v>7</v>
      </c>
      <c r="C24" s="712"/>
      <c r="D24" s="712"/>
      <c r="E24" s="713"/>
      <c r="F24" s="281">
        <v>37959.885239999996</v>
      </c>
      <c r="G24" s="282">
        <v>0.3806147512325147</v>
      </c>
      <c r="H24" s="281">
        <v>49274.039239999998</v>
      </c>
      <c r="I24" s="282">
        <v>0.49405908550512173</v>
      </c>
      <c r="J24" s="281">
        <v>12499.165519999999</v>
      </c>
      <c r="K24" s="282">
        <v>0.12532616326236357</v>
      </c>
      <c r="L24" s="283"/>
    </row>
    <row r="25" spans="1:12" s="284" customFormat="1" ht="12.75" x14ac:dyDescent="0.2">
      <c r="A25" s="285"/>
      <c r="B25" s="703" t="s">
        <v>8</v>
      </c>
      <c r="C25" s="704"/>
      <c r="D25" s="704"/>
      <c r="E25" s="705"/>
      <c r="F25" s="286">
        <v>37959.885239999996</v>
      </c>
      <c r="G25" s="287">
        <v>0.3806147512325147</v>
      </c>
      <c r="H25" s="286">
        <v>87233.924479999987</v>
      </c>
      <c r="I25" s="287">
        <v>0.87467383673763643</v>
      </c>
      <c r="J25" s="286">
        <v>99733.089999999982</v>
      </c>
      <c r="K25" s="287">
        <v>1</v>
      </c>
      <c r="L25" s="279"/>
    </row>
    <row r="26" spans="1:12" x14ac:dyDescent="0.25">
      <c r="A26" s="288"/>
      <c r="B26" s="289"/>
      <c r="C26" s="289"/>
      <c r="D26" s="290"/>
      <c r="E26" s="291"/>
      <c r="F26" s="290"/>
      <c r="G26" s="290"/>
      <c r="H26" s="292"/>
      <c r="I26" s="292"/>
      <c r="J26" s="292"/>
      <c r="K26" s="292"/>
      <c r="L26" s="293"/>
    </row>
  </sheetData>
  <mergeCells count="31">
    <mergeCell ref="B25:E25"/>
    <mergeCell ref="D9:D10"/>
    <mergeCell ref="E9:E10"/>
    <mergeCell ref="B11:C11"/>
    <mergeCell ref="B12:C12"/>
    <mergeCell ref="B24:E24"/>
    <mergeCell ref="B13:C13"/>
    <mergeCell ref="B14:C14"/>
    <mergeCell ref="B15:C15"/>
    <mergeCell ref="B16:C16"/>
    <mergeCell ref="B17:C17"/>
    <mergeCell ref="B18:C18"/>
    <mergeCell ref="B19:C19"/>
    <mergeCell ref="B20:C20"/>
    <mergeCell ref="B21:C21"/>
    <mergeCell ref="B22:C22"/>
    <mergeCell ref="C1:L1"/>
    <mergeCell ref="C2:L2"/>
    <mergeCell ref="C3:L3"/>
    <mergeCell ref="A4:L4"/>
    <mergeCell ref="B9:C10"/>
    <mergeCell ref="B5:I5"/>
    <mergeCell ref="B6:I6"/>
    <mergeCell ref="B7:I7"/>
    <mergeCell ref="B8:I8"/>
    <mergeCell ref="H9:I9"/>
    <mergeCell ref="J9:K9"/>
    <mergeCell ref="A9:A10"/>
    <mergeCell ref="F9:G9"/>
    <mergeCell ref="J5:L5"/>
    <mergeCell ref="J6:L8"/>
  </mergeCells>
  <phoneticPr fontId="2" type="noConversion"/>
  <conditionalFormatting sqref="G11:G22 I11:I22 K11:K22">
    <cfRule type="expression" dxfId="22" priority="20">
      <formula>G11&lt;&gt;0</formula>
    </cfRule>
  </conditionalFormatting>
  <pageMargins left="0.78740157480314965" right="0.23622047244094491" top="0.94488188976377963" bottom="0.55118110236220474" header="0.31496062992125984" footer="0.31496062992125984"/>
  <pageSetup paperSize="9" scale="79" fitToHeight="0" orientation="landscape" horizontalDpi="4294967292" verticalDpi="300" r:id="rId1"/>
  <headerFooter>
    <oddFooter>Página &amp;P de &amp;N</oddFoot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H44"/>
  <sheetViews>
    <sheetView workbookViewId="0"/>
  </sheetViews>
  <sheetFormatPr defaultColWidth="9.140625" defaultRowHeight="19.5" x14ac:dyDescent="0.25"/>
  <cols>
    <col min="1" max="1" width="9.140625" style="45"/>
    <col min="2" max="2" width="23" style="45" bestFit="1" customWidth="1"/>
    <col min="3" max="4" width="12.28515625" style="45" bestFit="1" customWidth="1"/>
    <col min="5" max="6" width="12.42578125" style="45" bestFit="1" customWidth="1"/>
    <col min="7" max="7" width="81.140625" style="45" bestFit="1" customWidth="1"/>
    <col min="8" max="8" width="7" style="45" bestFit="1" customWidth="1"/>
    <col min="9" max="9" width="5.7109375" style="45" bestFit="1" customWidth="1"/>
    <col min="10" max="10" width="40" style="45" bestFit="1" customWidth="1"/>
    <col min="11" max="11" width="12.42578125" style="45" bestFit="1" customWidth="1"/>
    <col min="12" max="12" width="11.140625" style="45" bestFit="1" customWidth="1"/>
    <col min="13" max="13" width="29.7109375" style="45" bestFit="1" customWidth="1"/>
    <col min="14" max="14" width="12" style="45" bestFit="1" customWidth="1"/>
    <col min="15" max="15" width="44.42578125" style="45" bestFit="1" customWidth="1"/>
    <col min="16" max="16" width="53.42578125" style="45" bestFit="1" customWidth="1"/>
    <col min="17" max="17" width="6.85546875" style="45" bestFit="1" customWidth="1"/>
    <col min="18" max="18" width="13.140625" style="45" bestFit="1" customWidth="1"/>
    <col min="19" max="19" width="17.140625" style="45" bestFit="1" customWidth="1"/>
    <col min="20" max="20" width="33.42578125" style="45" bestFit="1" customWidth="1"/>
    <col min="21" max="21" width="11.7109375" style="45" bestFit="1" customWidth="1"/>
    <col min="22" max="22" width="7" style="45" bestFit="1" customWidth="1"/>
    <col min="23" max="23" width="15.28515625" style="45" customWidth="1"/>
    <col min="24" max="24" width="33.42578125" style="45" bestFit="1" customWidth="1"/>
    <col min="25" max="25" width="11.7109375" style="45" bestFit="1" customWidth="1"/>
    <col min="26" max="26" width="10.42578125" style="45" bestFit="1" customWidth="1"/>
    <col min="27" max="27" width="8.42578125" style="45" bestFit="1" customWidth="1"/>
    <col min="28" max="28" width="16.7109375" style="45" bestFit="1" customWidth="1"/>
    <col min="29" max="29" width="27.42578125" style="45" bestFit="1" customWidth="1"/>
    <col min="30" max="30" width="81.140625" style="45" bestFit="1" customWidth="1"/>
    <col min="31" max="31" width="6" style="45" bestFit="1" customWidth="1"/>
    <col min="32" max="32" width="23.28515625" style="45" bestFit="1" customWidth="1"/>
    <col min="33" max="33" width="22.85546875" style="45" bestFit="1" customWidth="1"/>
    <col min="34" max="34" width="81.140625" style="45" bestFit="1" customWidth="1"/>
    <col min="35" max="35" width="6.140625" style="45" bestFit="1" customWidth="1"/>
    <col min="36" max="36" width="9.140625" style="45"/>
    <col min="37" max="37" width="38" style="45" bestFit="1" customWidth="1"/>
    <col min="38" max="38" width="40.85546875" style="45" bestFit="1" customWidth="1"/>
    <col min="39" max="39" width="7.85546875" style="45" bestFit="1" customWidth="1"/>
    <col min="40" max="40" width="53.140625" style="45" bestFit="1" customWidth="1"/>
    <col min="41" max="41" width="14.42578125" style="45" bestFit="1" customWidth="1"/>
    <col min="42" max="42" width="10.28515625" style="45" bestFit="1" customWidth="1"/>
    <col min="43" max="43" width="17.85546875" style="45" bestFit="1" customWidth="1"/>
    <col min="44" max="44" width="24" style="45" bestFit="1" customWidth="1"/>
    <col min="45" max="45" width="15" style="45" bestFit="1" customWidth="1"/>
    <col min="46" max="16384" width="9.140625" style="45"/>
  </cols>
  <sheetData>
    <row r="1" spans="2:8" x14ac:dyDescent="0.25">
      <c r="B1" s="61"/>
      <c r="C1" s="61"/>
      <c r="D1" s="61"/>
      <c r="E1" s="61"/>
      <c r="F1" s="61"/>
      <c r="G1" s="61"/>
    </row>
    <row r="2" spans="2:8" x14ac:dyDescent="0.25">
      <c r="B2" s="716" t="s">
        <v>170</v>
      </c>
      <c r="C2" s="717"/>
      <c r="D2" s="717"/>
      <c r="E2" s="717"/>
      <c r="F2" s="717"/>
      <c r="G2" s="718"/>
      <c r="H2" s="46"/>
    </row>
    <row r="3" spans="2:8" x14ac:dyDescent="0.25">
      <c r="B3" s="719"/>
      <c r="C3" s="720"/>
      <c r="D3" s="720"/>
      <c r="E3" s="720"/>
      <c r="F3" s="720"/>
      <c r="G3" s="721"/>
      <c r="H3" s="46"/>
    </row>
    <row r="4" spans="2:8" x14ac:dyDescent="0.25">
      <c r="B4" s="719"/>
      <c r="C4" s="720"/>
      <c r="D4" s="720"/>
      <c r="E4" s="720"/>
      <c r="F4" s="720"/>
      <c r="G4" s="721"/>
      <c r="H4" s="46"/>
    </row>
    <row r="5" spans="2:8" x14ac:dyDescent="0.25">
      <c r="B5" s="719"/>
      <c r="C5" s="720"/>
      <c r="D5" s="720"/>
      <c r="E5" s="720"/>
      <c r="F5" s="720"/>
      <c r="G5" s="721"/>
      <c r="H5" s="46"/>
    </row>
    <row r="6" spans="2:8" x14ac:dyDescent="0.25">
      <c r="B6" s="722"/>
      <c r="C6" s="723"/>
      <c r="D6" s="723"/>
      <c r="E6" s="723"/>
      <c r="F6" s="723"/>
      <c r="G6" s="724"/>
      <c r="H6" s="46"/>
    </row>
    <row r="7" spans="2:8" x14ac:dyDescent="0.25">
      <c r="B7" s="61"/>
      <c r="C7" s="61"/>
      <c r="D7" s="61"/>
      <c r="E7" s="61"/>
      <c r="F7" s="61"/>
      <c r="G7" s="61"/>
    </row>
    <row r="8" spans="2:8" x14ac:dyDescent="0.25">
      <c r="B8" s="61"/>
      <c r="C8" s="61"/>
      <c r="D8" s="61"/>
      <c r="E8" s="61"/>
      <c r="F8" s="61"/>
      <c r="G8" s="61"/>
    </row>
    <row r="9" spans="2:8" x14ac:dyDescent="0.25">
      <c r="B9" s="62"/>
      <c r="C9" s="62"/>
      <c r="D9" s="62"/>
      <c r="E9" s="62"/>
      <c r="F9" s="62"/>
      <c r="G9" s="62"/>
    </row>
    <row r="10" spans="2:8" x14ac:dyDescent="0.25">
      <c r="B10" s="61" t="s">
        <v>493</v>
      </c>
      <c r="C10" s="61" t="s">
        <v>494</v>
      </c>
      <c r="D10" s="61" t="s">
        <v>494</v>
      </c>
      <c r="E10" s="61" t="s">
        <v>494</v>
      </c>
      <c r="F10" s="61" t="s">
        <v>494</v>
      </c>
      <c r="G10" s="61" t="s">
        <v>494</v>
      </c>
    </row>
    <row r="11" spans="2:8" x14ac:dyDescent="0.25">
      <c r="B11" s="61" t="s">
        <v>159</v>
      </c>
      <c r="C11" s="61" t="s">
        <v>149</v>
      </c>
      <c r="D11" s="61" t="s">
        <v>150</v>
      </c>
      <c r="E11" s="61" t="s">
        <v>151</v>
      </c>
      <c r="F11" s="61" t="s">
        <v>160</v>
      </c>
      <c r="G11" s="61" t="s">
        <v>44</v>
      </c>
    </row>
    <row r="12" spans="2:8" x14ac:dyDescent="0.25">
      <c r="B12" s="61" t="s">
        <v>255</v>
      </c>
      <c r="C12" s="61" t="s">
        <v>495</v>
      </c>
      <c r="D12" s="61" t="s">
        <v>496</v>
      </c>
      <c r="E12" s="61">
        <v>2.94</v>
      </c>
      <c r="F12" s="61">
        <v>2</v>
      </c>
      <c r="G12" s="61" t="s">
        <v>497</v>
      </c>
    </row>
    <row r="13" spans="2:8" x14ac:dyDescent="0.25">
      <c r="B13" s="61" t="s">
        <v>258</v>
      </c>
      <c r="C13" s="61" t="s">
        <v>498</v>
      </c>
      <c r="D13" s="61" t="s">
        <v>496</v>
      </c>
      <c r="E13" s="61">
        <v>6.72</v>
      </c>
      <c r="F13" s="61">
        <v>2</v>
      </c>
      <c r="G13" s="61" t="s">
        <v>499</v>
      </c>
    </row>
    <row r="14" spans="2:8" x14ac:dyDescent="0.25">
      <c r="B14" s="61" t="s">
        <v>375</v>
      </c>
      <c r="C14" s="61" t="s">
        <v>498</v>
      </c>
      <c r="D14" s="61" t="s">
        <v>496</v>
      </c>
      <c r="E14" s="61">
        <v>3.36</v>
      </c>
      <c r="F14" s="61">
        <v>1</v>
      </c>
      <c r="G14" s="61" t="s">
        <v>500</v>
      </c>
    </row>
    <row r="15" spans="2:8" x14ac:dyDescent="0.25">
      <c r="B15" s="61" t="s">
        <v>372</v>
      </c>
      <c r="C15" s="61" t="s">
        <v>498</v>
      </c>
      <c r="D15" s="61" t="s">
        <v>496</v>
      </c>
      <c r="E15" s="61">
        <v>3.36</v>
      </c>
      <c r="F15" s="61">
        <v>1</v>
      </c>
      <c r="G15" s="61" t="s">
        <v>504</v>
      </c>
    </row>
    <row r="16" spans="2:8" x14ac:dyDescent="0.25">
      <c r="B16" s="61" t="s">
        <v>373</v>
      </c>
      <c r="C16" s="61" t="s">
        <v>501</v>
      </c>
      <c r="D16" s="61" t="s">
        <v>496</v>
      </c>
      <c r="E16" s="61">
        <v>10.08</v>
      </c>
      <c r="F16" s="61">
        <v>2</v>
      </c>
      <c r="G16" s="61" t="s">
        <v>502</v>
      </c>
    </row>
    <row r="17" spans="2:7" x14ac:dyDescent="0.25">
      <c r="B17" s="61" t="s">
        <v>374</v>
      </c>
      <c r="C17" s="61">
        <v>1.2</v>
      </c>
      <c r="D17" s="61">
        <v>2.1</v>
      </c>
      <c r="E17" s="61">
        <f>Tabela_ARQ___PORTAS_INSTALAR__2[[#This Row],[Column3]]*Tabela_ARQ___PORTAS_INSTALAR__2[[#This Row],[Column2]]*Tabela_ARQ___PORTAS_INSTALAR__2[[#This Row],[Column5]]</f>
        <v>5.04</v>
      </c>
      <c r="F17" s="61">
        <v>2</v>
      </c>
      <c r="G17" s="61" t="s">
        <v>527</v>
      </c>
    </row>
    <row r="18" spans="2:7" x14ac:dyDescent="0.25">
      <c r="B18" s="61"/>
      <c r="C18" s="61"/>
      <c r="D18" s="61"/>
      <c r="E18" s="61"/>
      <c r="F18" s="61"/>
      <c r="G18" s="61"/>
    </row>
    <row r="19" spans="2:7" x14ac:dyDescent="0.25">
      <c r="B19" s="61"/>
      <c r="C19" s="61"/>
      <c r="D19" s="61"/>
      <c r="E19" s="61"/>
      <c r="F19" s="61"/>
      <c r="G19" s="61"/>
    </row>
    <row r="20" spans="2:7" x14ac:dyDescent="0.25">
      <c r="B20" s="62"/>
      <c r="C20" s="62"/>
      <c r="D20" s="62"/>
      <c r="E20" s="61"/>
      <c r="F20" s="61"/>
      <c r="G20" s="61"/>
    </row>
    <row r="21" spans="2:7" x14ac:dyDescent="0.25">
      <c r="B21" s="61" t="s">
        <v>526</v>
      </c>
      <c r="C21" s="61" t="s">
        <v>494</v>
      </c>
      <c r="D21" s="61" t="s">
        <v>494</v>
      </c>
      <c r="E21" s="61"/>
      <c r="F21" s="61"/>
      <c r="G21" s="61"/>
    </row>
    <row r="22" spans="2:7" x14ac:dyDescent="0.25">
      <c r="B22" s="61" t="s">
        <v>167</v>
      </c>
      <c r="C22" s="61" t="s">
        <v>151</v>
      </c>
      <c r="D22" s="61" t="s">
        <v>156</v>
      </c>
      <c r="E22" s="61"/>
    </row>
    <row r="23" spans="2:7" x14ac:dyDescent="0.25">
      <c r="B23" s="61" t="s">
        <v>252</v>
      </c>
      <c r="C23" s="61" t="s">
        <v>509</v>
      </c>
      <c r="D23" s="61" t="s">
        <v>510</v>
      </c>
      <c r="E23" s="61"/>
    </row>
    <row r="24" spans="2:7" x14ac:dyDescent="0.25">
      <c r="B24" s="61" t="s">
        <v>511</v>
      </c>
      <c r="C24" s="61" t="s">
        <v>512</v>
      </c>
      <c r="D24" s="61" t="s">
        <v>513</v>
      </c>
      <c r="E24" s="61"/>
    </row>
    <row r="25" spans="2:7" x14ac:dyDescent="0.25">
      <c r="B25" s="61" t="s">
        <v>411</v>
      </c>
      <c r="C25" s="61" t="s">
        <v>514</v>
      </c>
      <c r="D25" s="61" t="s">
        <v>515</v>
      </c>
      <c r="E25" s="61"/>
    </row>
    <row r="26" spans="2:7" x14ac:dyDescent="0.25">
      <c r="B26" s="61" t="s">
        <v>412</v>
      </c>
      <c r="C26" s="61" t="s">
        <v>514</v>
      </c>
      <c r="D26" s="61" t="s">
        <v>515</v>
      </c>
      <c r="E26" s="61"/>
    </row>
    <row r="27" spans="2:7" x14ac:dyDescent="0.25">
      <c r="B27" s="61" t="s">
        <v>457</v>
      </c>
      <c r="C27" s="61" t="s">
        <v>516</v>
      </c>
      <c r="D27" s="61" t="s">
        <v>517</v>
      </c>
      <c r="E27" s="61"/>
    </row>
    <row r="28" spans="2:7" x14ac:dyDescent="0.25">
      <c r="B28" s="61" t="s">
        <v>455</v>
      </c>
      <c r="C28" s="61" t="s">
        <v>522</v>
      </c>
      <c r="D28" s="61" t="s">
        <v>523</v>
      </c>
      <c r="E28" s="61"/>
    </row>
    <row r="29" spans="2:7" x14ac:dyDescent="0.25">
      <c r="B29" s="61" t="s">
        <v>456</v>
      </c>
      <c r="C29" s="61" t="s">
        <v>524</v>
      </c>
      <c r="D29" s="61" t="s">
        <v>525</v>
      </c>
      <c r="E29" s="61"/>
    </row>
    <row r="30" spans="2:7" x14ac:dyDescent="0.25">
      <c r="B30" s="61"/>
      <c r="C30" s="61"/>
      <c r="D30" s="61"/>
      <c r="E30" s="61"/>
    </row>
    <row r="31" spans="2:7" x14ac:dyDescent="0.25">
      <c r="B31" s="61"/>
      <c r="C31" s="61"/>
      <c r="D31" s="61"/>
      <c r="E31" s="61"/>
    </row>
    <row r="32" spans="2:7" x14ac:dyDescent="0.25">
      <c r="B32" s="61" t="s">
        <v>169</v>
      </c>
      <c r="C32" s="61" t="s">
        <v>494</v>
      </c>
      <c r="D32" s="61" t="s">
        <v>494</v>
      </c>
      <c r="E32" s="61"/>
    </row>
    <row r="33" spans="2:4" x14ac:dyDescent="0.25">
      <c r="B33" s="61" t="s">
        <v>167</v>
      </c>
      <c r="C33" s="61" t="s">
        <v>151</v>
      </c>
      <c r="D33" s="61" t="s">
        <v>156</v>
      </c>
    </row>
    <row r="34" spans="2:4" x14ac:dyDescent="0.25">
      <c r="B34" s="61" t="s">
        <v>252</v>
      </c>
      <c r="C34" s="61" t="s">
        <v>509</v>
      </c>
      <c r="D34" s="61" t="s">
        <v>510</v>
      </c>
    </row>
    <row r="35" spans="2:4" x14ac:dyDescent="0.25">
      <c r="B35" s="61" t="s">
        <v>511</v>
      </c>
      <c r="C35" s="61" t="s">
        <v>512</v>
      </c>
      <c r="D35" s="61" t="s">
        <v>513</v>
      </c>
    </row>
    <row r="36" spans="2:4" x14ac:dyDescent="0.25">
      <c r="B36" s="61" t="s">
        <v>411</v>
      </c>
      <c r="C36" s="61" t="s">
        <v>514</v>
      </c>
      <c r="D36" s="61" t="s">
        <v>515</v>
      </c>
    </row>
    <row r="37" spans="2:4" x14ac:dyDescent="0.25">
      <c r="B37" s="61" t="s">
        <v>412</v>
      </c>
      <c r="C37" s="61" t="s">
        <v>514</v>
      </c>
      <c r="D37" s="61" t="s">
        <v>515</v>
      </c>
    </row>
    <row r="38" spans="2:4" x14ac:dyDescent="0.25">
      <c r="B38" s="61" t="s">
        <v>457</v>
      </c>
      <c r="C38" s="61" t="s">
        <v>516</v>
      </c>
      <c r="D38" s="61" t="s">
        <v>517</v>
      </c>
    </row>
    <row r="39" spans="2:4" x14ac:dyDescent="0.25">
      <c r="B39" s="61" t="s">
        <v>518</v>
      </c>
      <c r="C39" s="61" t="s">
        <v>519</v>
      </c>
      <c r="D39" s="61" t="s">
        <v>520</v>
      </c>
    </row>
    <row r="40" spans="2:4" x14ac:dyDescent="0.25">
      <c r="B40" s="61" t="s">
        <v>521</v>
      </c>
      <c r="C40" s="61" t="s">
        <v>519</v>
      </c>
      <c r="D40" s="61" t="s">
        <v>520</v>
      </c>
    </row>
    <row r="41" spans="2:4" x14ac:dyDescent="0.25">
      <c r="B41" s="61" t="s">
        <v>455</v>
      </c>
      <c r="C41" s="61" t="s">
        <v>522</v>
      </c>
      <c r="D41" s="61" t="s">
        <v>523</v>
      </c>
    </row>
    <row r="42" spans="2:4" x14ac:dyDescent="0.25">
      <c r="B42" s="61" t="s">
        <v>456</v>
      </c>
      <c r="C42" s="61" t="s">
        <v>524</v>
      </c>
      <c r="D42" s="61" t="s">
        <v>525</v>
      </c>
    </row>
    <row r="43" spans="2:4" x14ac:dyDescent="0.25">
      <c r="B43" s="61"/>
      <c r="C43" s="61"/>
      <c r="D43" s="61"/>
    </row>
    <row r="44" spans="2:4" x14ac:dyDescent="0.25">
      <c r="B44" s="61"/>
      <c r="C44" s="61"/>
      <c r="D44" s="61"/>
    </row>
  </sheetData>
  <mergeCells count="1">
    <mergeCell ref="B2:G6"/>
  </mergeCells>
  <pageMargins left="0.511811024" right="0.511811024" top="0.78740157499999996" bottom="0.78740157499999996" header="0.31496062000000002" footer="0.31496062000000002"/>
  <pageSetup paperSize="9" scale="55" orientation="portrait" r:id="rId1"/>
  <colBreaks count="1" manualBreakCount="1">
    <brk id="8" max="1048575" man="1"/>
  </colBreaks>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FD79F0D3-3D7A-4AC8-B901-CBB2FEF9821E}">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18</vt:i4>
      </vt:variant>
    </vt:vector>
  </HeadingPairs>
  <TitlesOfParts>
    <vt:vector size="30" baseType="lpstr">
      <vt:lpstr>IMAGENS</vt:lpstr>
      <vt:lpstr>REFERENCIA</vt:lpstr>
      <vt:lpstr>DADOS</vt:lpstr>
      <vt:lpstr>ITENS RELEVANTES</vt:lpstr>
      <vt:lpstr>ORÇAMENTO_DES</vt:lpstr>
      <vt:lpstr>MEMORIA DE CALCULO AT</vt:lpstr>
      <vt:lpstr>BANCO DADOS INC</vt:lpstr>
      <vt:lpstr>COMPOSIÇÃO</vt:lpstr>
      <vt:lpstr>COTAÇÕES</vt:lpstr>
      <vt:lpstr>BDI </vt:lpstr>
      <vt:lpstr>CRONOGRAMA</vt:lpstr>
      <vt:lpstr>BANCO DADOS ARQ</vt:lpstr>
      <vt:lpstr>'BANCO DADOS ARQ'!Area_de_impressao</vt:lpstr>
      <vt:lpstr>'BDI '!Area_de_impressao</vt:lpstr>
      <vt:lpstr>COMPOSIÇÃO!Area_de_impressao</vt:lpstr>
      <vt:lpstr>COTAÇÕES!Area_de_impressao</vt:lpstr>
      <vt:lpstr>CRONOGRAMA!Area_de_impressao</vt:lpstr>
      <vt:lpstr>'ITENS RELEVANTES'!Area_de_impressao</vt:lpstr>
      <vt:lpstr>'MEMORIA DE CALCULO AT'!Area_de_impressao</vt:lpstr>
      <vt:lpstr>ORÇAMENTO_DES!Area_de_impressao</vt:lpstr>
      <vt:lpstr>ORÇAMENTO</vt:lpstr>
      <vt:lpstr>PROC</vt:lpstr>
      <vt:lpstr>'BANCO DADOS INC'!PSCIP___MEMORIAL_DE_CALCULO____22___CONEXÕES_DE_TUBO_GÁS</vt:lpstr>
      <vt:lpstr>'BANCO DADOS INC'!PSCIP___MEMORIAL_DE_CALCULO____22___CONEXÕES_DE_TUBO_HIDRANTE</vt:lpstr>
      <vt:lpstr>'BANCO DADOS INC'!PSCIP___MEMORIAL_DE_CALCULO____22___DISPOSITIVOS_DE_INCÊNDIO.</vt:lpstr>
      <vt:lpstr>'BANCO DADOS INC'!PSCIP___MEMORIAL_DE_CALCULO____22___EXTINTOR_DE_INCÊNDIO</vt:lpstr>
      <vt:lpstr>'BANCO DADOS INC'!PSCIP___MEMORIAL_DE_CALCULO____ACESSÓRIOS_TUBOS_HIDRANTE</vt:lpstr>
      <vt:lpstr>'BANCO DADOS INC'!PSCIP___MEMORIAL_DE_CALCULO____COMPRIMENTO_DE_TUBOS</vt:lpstr>
      <vt:lpstr>'BANCO DADOS INC'!PSCIP___MEMORIAL_DE_CALCULO___22______PLACAS_DE_SINALIZAÇÃO</vt:lpstr>
      <vt:lpstr>'BANCO DADOS INC'!PSCIP___MEMORIAL_DE_CALCULO___22_____ORÇAMENTO___ILUMINAÇÃO_DE_EMERGÊNCIA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Renato</dc:creator>
  <cp:lastModifiedBy>User</cp:lastModifiedBy>
  <cp:lastPrinted>2023-08-21T18:39:03Z</cp:lastPrinted>
  <dcterms:created xsi:type="dcterms:W3CDTF">2016-12-08T00:50:18Z</dcterms:created>
  <dcterms:modified xsi:type="dcterms:W3CDTF">2023-08-28T11:57:08Z</dcterms:modified>
</cp:coreProperties>
</file>