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tables/table1.xml" ContentType="application/vnd.openxmlformats-officedocument.spreadsheetml.tab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36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38.xml" ContentType="application/vnd.openxmlformats-officedocument.spreadsheetml.queryTable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codeName="EstaPastaDeTrabalho"/>
  <mc:AlternateContent xmlns:mc="http://schemas.openxmlformats.org/markup-compatibility/2006">
    <mc:Choice Requires="x15">
      <x15ac:absPath xmlns:x15ac="http://schemas.microsoft.com/office/spreadsheetml/2010/11/ac" url="C:\Users\User\Desktop\LICITACAO 2023\TP 016-2023\"/>
    </mc:Choice>
  </mc:AlternateContent>
  <xr:revisionPtr revIDLastSave="0" documentId="8_{F8B6ADAA-7CD0-4E26-942F-6E06EC383713}" xr6:coauthVersionLast="46" xr6:coauthVersionMax="46" xr10:uidLastSave="{00000000-0000-0000-0000-000000000000}"/>
  <bookViews>
    <workbookView xWindow="-120" yWindow="-120" windowWidth="20730" windowHeight="11040" firstSheet="3" activeTab="3" xr2:uid="{F2D644AD-845A-42EA-A095-822C3449DBBA}"/>
  </bookViews>
  <sheets>
    <sheet name="IMAGENS" sheetId="34" state="hidden" r:id="rId1"/>
    <sheet name="REFERENCIA" sheetId="33" state="hidden" r:id="rId2"/>
    <sheet name="DADOS" sheetId="32" state="hidden" r:id="rId3"/>
    <sheet name="ORÇAMENTO_DES" sheetId="12" r:id="rId4"/>
    <sheet name="GASES MEDICINAIS" sheetId="45" state="hidden" r:id="rId5"/>
    <sheet name="MEMORIA DE CALCULO AT" sheetId="37" r:id="rId6"/>
    <sheet name="BANCO DADOS ARQ" sheetId="39" state="hidden" r:id="rId7"/>
    <sheet name="ESTRUTURA" sheetId="50" state="hidden" r:id="rId8"/>
    <sheet name="COTAÇÕE" sheetId="44" state="hidden" r:id="rId9"/>
    <sheet name="COMPOSIÇÃO" sheetId="49" r:id="rId10"/>
    <sheet name="COTAÇÕES" sheetId="46" r:id="rId11"/>
    <sheet name="CRONOGRAMA DES" sheetId="14" r:id="rId12"/>
    <sheet name="COTAÇÕES XXX" sheetId="43" state="hidden" r:id="rId13"/>
    <sheet name="CRONOGRAMA S DES" sheetId="47" state="hidden" r:id="rId14"/>
    <sheet name="BDI C DES " sheetId="42" r:id="rId15"/>
    <sheet name="BDI S DES" sheetId="48" state="hidden" r:id="rId16"/>
  </sheets>
  <externalReferences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</externalReferences>
  <definedNames>
    <definedName name="_000____VERGA_PORTA_GERAL" localSheetId="6">'BANCO DADOS ARQ'!#REF!</definedName>
    <definedName name="_000____VERGA_PORTA_GERAL_1" localSheetId="6">'BANCO DADOS ARQ'!#REF!</definedName>
    <definedName name="_000___TABELA_DE_AMBIENTES_GERAL" localSheetId="6">'BANCO DADOS ARQ'!$B$8:$G$45</definedName>
    <definedName name="_000___TABELA_DE_AMBIENTES_GERAL_1" localSheetId="6">'BANCO DADOS ARQ'!#REF!</definedName>
    <definedName name="_000___VERGA_CONTRAVERGA_JANELAS_GERAL" localSheetId="6">'BANCO DADOS ARQ'!#REF!</definedName>
    <definedName name="_000___VERGA_CONTRAVERGA_JANELAS_GERAL_1" localSheetId="6">'BANCO DADOS ARQ'!#REF!</definedName>
    <definedName name="_003___JANELAS" localSheetId="6">'BANCO DADOS ARQ'!#REF!</definedName>
    <definedName name="_003___JANELAS_1" localSheetId="6">'BANCO DADOS ARQ'!#REF!</definedName>
    <definedName name="_003___PEITORIL_DE_GRANITO_PARA_JANELAS" localSheetId="6">'BANCO DADOS ARQ'!#REF!</definedName>
    <definedName name="_003___PEITORIL_DE_GRANITO_PARA_JANELAS_1" localSheetId="6">'BANCO DADOS ARQ'!#REF!</definedName>
    <definedName name="_003___PORTAS" localSheetId="6">'BANCO DADOS ARQ'!#REF!</definedName>
    <definedName name="_003___PORTAS_1" localSheetId="6">'BANCO DADOS ARQ'!#REF!</definedName>
    <definedName name="_004___ARGAMASSA_BARITADA" localSheetId="6">'BANCO DADOS ARQ'!#REF!</definedName>
    <definedName name="_004___CHAPISCO_TETO" localSheetId="6">'BANCO DADOS ARQ'!#REF!</definedName>
    <definedName name="_004___CHAPISCO_TETO_1" localSheetId="6">'BANCO DADOS ARQ'!#REF!</definedName>
    <definedName name="_004___COBERTURA" localSheetId="6">'BANCO DADOS ARQ'!#REF!</definedName>
    <definedName name="_004___COBERTURA_1" localSheetId="6">'BANCO DADOS ARQ'!#REF!</definedName>
    <definedName name="_004___CUMEEIRA_EM_FIBROCIMENTO" localSheetId="6">'BANCO DADOS ARQ'!#REF!</definedName>
    <definedName name="_004___CUMEEIRA_EM_FIBROCIMENTO_1" localSheetId="6">'BANCO DADOS ARQ'!#REF!</definedName>
    <definedName name="_004___FORRO_DRYWALL" localSheetId="6">'BANCO DADOS ARQ'!#REF!</definedName>
    <definedName name="_004___FORRO_DRYWALL_1" localSheetId="6">'BANCO DADOS ARQ'!#REF!</definedName>
    <definedName name="_004___FORRO_MINERAL" localSheetId="6">'BANCO DADOS ARQ'!#REF!</definedName>
    <definedName name="_004___INSTALAÇÃO_DE_AZULEJO___H___1_80M___TOTAL" localSheetId="6">'BANCO DADOS ARQ'!#REF!</definedName>
    <definedName name="_004___INSTALAÇÃO_DE_AZULEJO___H___1_80M___TOTAL_1" localSheetId="6">'BANCO DADOS ARQ'!#REF!</definedName>
    <definedName name="_004___MATERIAIS___CALHA" localSheetId="6">'BANCO DADOS ARQ'!#REF!</definedName>
    <definedName name="_004___MATERIAIS___CALHA_1" localSheetId="6">'BANCO DADOS ARQ'!#REF!</definedName>
    <definedName name="_004___REVESTIMENTO_LAMINADO" localSheetId="6">'BANCO DADOS ARQ'!#REF!</definedName>
    <definedName name="_004___RUFO_DE_ENCOSTO_EM_AÇO_GALVANIZADO" localSheetId="6">'BANCO DADOS ARQ'!#REF!</definedName>
    <definedName name="_004___RUFO_DE_ENCOSTO_EM_AÇO_GALVANIZADO_1" localSheetId="6">'BANCO DADOS ARQ'!#REF!</definedName>
    <definedName name="_004___RUFO_DE_ENCOSTO_EM_AÇO_GALVANIZADO_2" localSheetId="6">'BANCO DADOS ARQ'!#REF!</definedName>
    <definedName name="_004___RUFO_PINGADEIRA__EM_AÇO_GALVANIZADO" localSheetId="6">'BANCO DADOS ARQ'!#REF!</definedName>
    <definedName name="_004___RUFO_PINGADEIRA__EM_AÇO_GALVANIZADO_1" localSheetId="6">'BANCO DADOS ARQ'!#REF!</definedName>
    <definedName name="_004___RUFO_PINGADEIRA__EM_AÇO_GALVANIZADO_2" localSheetId="6">'BANCO DADOS ARQ'!#REF!</definedName>
    <definedName name="_004___TESOURA" localSheetId="6">'BANCO DADOS ARQ'!#REF!</definedName>
    <definedName name="_005____PISO_GRANILITE" localSheetId="6">'BANCO DADOS ARQ'!#REF!</definedName>
    <definedName name="_005____PISO_GRANILITE_1" localSheetId="6">'BANCO DADOS ARQ'!#REF!</definedName>
    <definedName name="_005____PISO_MANTA_VÍNILICA" localSheetId="6">'BANCO DADOS ARQ'!#REF!</definedName>
    <definedName name="_005___PISO_60X60CM_GERAL" localSheetId="6">'BANCO DADOS ARQ'!#REF!</definedName>
    <definedName name="_005___PISO_60X60CM_GERAL_1" localSheetId="6">'BANCO DADOS ARQ'!#REF!</definedName>
    <definedName name="_005___PISO_ASSOALHO" localSheetId="6">'BANCO DADOS ARQ'!#REF!</definedName>
    <definedName name="_005___PISO_CERÂMICO_45X45CM____GERAL" localSheetId="6">'BANCO DADOS ARQ'!#REF!</definedName>
    <definedName name="_005___PISO_CERÂMICO_45X45CM____GERAL_1" localSheetId="6">'BANCO DADOS ARQ'!#REF!</definedName>
    <definedName name="_005___PISO_CERÂMICO_45X45CM____GERAL_2" localSheetId="6">'BANCO DADOS ARQ'!#REF!</definedName>
    <definedName name="_005___PISO_GERAL" localSheetId="6">'BANCO DADOS ARQ'!#REF!</definedName>
    <definedName name="_005___PISO_GERAL_1" localSheetId="6">'BANCO DADOS ARQ'!#REF!</definedName>
    <definedName name="_005___RODAPÉ_CERÂMICO" localSheetId="6">'BANCO DADOS ARQ'!#REF!</definedName>
    <definedName name="_005___RODAPÉ_CERÂMICO_1" localSheetId="6">'BANCO DADOS ARQ'!#REF!</definedName>
    <definedName name="_005___RODAPÉ_CERÂMICO_2" localSheetId="6">'BANCO DADOS ARQ'!#REF!</definedName>
    <definedName name="_005___RODAPÉ_CERÂMICO_3" localSheetId="6">'BANCO DADOS ARQ'!#REF!</definedName>
    <definedName name="_005___RODAPÉ_CERÂMICO_45X45CM" localSheetId="6">'BANCO DADOS ARQ'!#REF!</definedName>
    <definedName name="_005___RODAPÉ_CERÂMICO_60X60CM" localSheetId="6">'BANCO DADOS ARQ'!#REF!</definedName>
    <definedName name="_005___RODAPÉ_MANTA_VÍNILICA" localSheetId="6">'BANCO DADOS ARQ'!#REF!</definedName>
    <definedName name="_005___SOLEIRA" localSheetId="6">'BANCO DADOS ARQ'!#REF!</definedName>
    <definedName name="_005___URBANIZAÇÃO" localSheetId="6">'BANCO DADOS ARQ'!#REF!</definedName>
    <definedName name="_005___URBANIZAÇÃO_1" localSheetId="6">'BANCO DADOS ARQ'!#REF!</definedName>
    <definedName name="_006___ACESSÓRIOS_ESPECIAIS_1" localSheetId="6">'BANCO DADOS ARQ'!#REF!</definedName>
    <definedName name="_006___TABELA_DE_LOUÇAS" localSheetId="6">'BANCO DADOS ARQ'!#REF!</definedName>
    <definedName name="_006___TABELA_DE_LOUÇAS_1" localSheetId="6">'BANCO DADOS ARQ'!#REF!</definedName>
    <definedName name="_007___PINTURA_ACRÍLICA_EM_TETO" localSheetId="6">'BANCO DADOS ARQ'!#REF!</definedName>
    <definedName name="_007___PINTURA_ACRÍLICA_EM_TETO_1" localSheetId="6">'BANCO DADOS ARQ'!#REF!</definedName>
    <definedName name="_007___PINTURA_ACRÍLICA_INTERNA_EM_PAREDES" localSheetId="6">'BANCO DADOS ARQ'!#REF!</definedName>
    <definedName name="_007___PINTURA_ACRÍLICA_INTERNA_EM_PAREDES_1" localSheetId="6">'BANCO DADOS ARQ'!#REF!</definedName>
    <definedName name="_007___PINTURA_ESMALTE_EM_SUPERFÍCIE_METÁLICA___JANELA" localSheetId="6">'BANCO DADOS ARQ'!#REF!</definedName>
    <definedName name="_007___PINTURA_ESMALTE_EM_SUPERFÍCIE_METÁLICA___JANELA_1" localSheetId="6">'BANCO DADOS ARQ'!#REF!</definedName>
    <definedName name="_007___PINTURA_ESMALTE_EM_SUPERFÍCIE_METÁLICA___JANELA_2" localSheetId="6">'BANCO DADOS ARQ'!#REF!</definedName>
    <definedName name="_007___PINTURA_ESMALTE_EM_SUPERFÍCIE_METÁLICA___PORTAS" localSheetId="6">'BANCO DADOS ARQ'!#REF!</definedName>
    <definedName name="_007___PINTURA_ESMALTE_EM_SUPERFÍCIE_METÁLICA___PORTAS_1" localSheetId="6">'BANCO DADOS ARQ'!#REF!</definedName>
    <definedName name="_007___PINTURA_ESMALTE_EM_SUPERFÍCIE_METÁLICA___PORTAS_2" localSheetId="6">'BANCO DADOS ARQ'!#REF!</definedName>
    <definedName name="_007___PINTURA_ESMALTE_SINTÉTICO_EM_MADEIRA___PORTAS" localSheetId="6">'BANCO DADOS ARQ'!#REF!</definedName>
    <definedName name="_007___PINTURA_ESMALTE_SINTÉTICO_EM_MADEIRA___PORTAS_1" localSheetId="6">'BANCO DADOS ARQ'!#REF!</definedName>
    <definedName name="_xlnm._FilterDatabase" localSheetId="6" hidden="1">'BANCO DADOS ARQ'!$B$2:$G$61</definedName>
    <definedName name="_xlnm._FilterDatabase" localSheetId="9" hidden="1">COMPOSIÇÃO!$C$1:$C$9</definedName>
    <definedName name="_xlnm._FilterDatabase" localSheetId="10" hidden="1">COTAÇÕES!$A$1:$A$76</definedName>
    <definedName name="_xlnm._FilterDatabase" localSheetId="5" hidden="1">'MEMORIA DE CALCULO AT'!$J$3:$J$756</definedName>
    <definedName name="AMBIENTES" localSheetId="14">'[1]MEMORIA DE CALCULO AT'!#REF!</definedName>
    <definedName name="AMBIENTES" localSheetId="15">'[1]MEMORIA DE CALCULO AT'!#REF!</definedName>
    <definedName name="AMBIENTES">'MEMORIA DE CALCULO AT'!#REF!</definedName>
    <definedName name="_xlnm.Print_Area" localSheetId="6">'BANCO DADOS ARQ'!$B$2:$G$61</definedName>
    <definedName name="_xlnm.Print_Area" localSheetId="14">'BDI C DES '!$A$1:$F$52</definedName>
    <definedName name="_xlnm.Print_Area" localSheetId="15">'BDI S DES'!$A$1:$F$50</definedName>
    <definedName name="_xlnm.Print_Area" localSheetId="9">COMPOSIÇÃO!$A$1:$J$111</definedName>
    <definedName name="_xlnm.Print_Area" localSheetId="8">COTAÇÕE!$A$1:$E$186</definedName>
    <definedName name="_xlnm.Print_Area" localSheetId="10">COTAÇÕES!$A$1:$E$76</definedName>
    <definedName name="_xlnm.Print_Area" localSheetId="12">'COTAÇÕES XXX'!$A$1:$E$170</definedName>
    <definedName name="_xlnm.Print_Area" localSheetId="11">'CRONOGRAMA DES'!$A$1:$X$28</definedName>
    <definedName name="_xlnm.Print_Area" localSheetId="13">'CRONOGRAMA S DES'!$A$1:$X$29</definedName>
    <definedName name="_xlnm.Print_Area" localSheetId="5">'MEMORIA DE CALCULO AT'!$B$3:$J$748</definedName>
    <definedName name="_xlnm.Print_Area" localSheetId="3">ORÇAMENTO_DES!$B$2:$O$267</definedName>
    <definedName name="_xlnm.Database" localSheetId="14">#REF!</definedName>
    <definedName name="_xlnm.Database" localSheetId="15">#REF!</definedName>
    <definedName name="_xlnm.Database" localSheetId="9">#REF!</definedName>
    <definedName name="_xlnm.Database" localSheetId="8">#REF!</definedName>
    <definedName name="_xlnm.Database" localSheetId="10">#REF!</definedName>
    <definedName name="_xlnm.Database" localSheetId="12">#REF!</definedName>
    <definedName name="_xlnm.Database" localSheetId="5">#REF!</definedName>
    <definedName name="_xlnm.Database">#REF!</definedName>
    <definedName name="BOLETIM" localSheetId="14">#REF!</definedName>
    <definedName name="BOLETIM" localSheetId="15">#REF!</definedName>
    <definedName name="BOLETIM" localSheetId="9">#REF!</definedName>
    <definedName name="BOLETIM" localSheetId="8">#REF!</definedName>
    <definedName name="BOLETIM" localSheetId="10">#REF!</definedName>
    <definedName name="BOLETIM" localSheetId="12">#REF!</definedName>
    <definedName name="BOLETIM" localSheetId="5">#REF!</definedName>
    <definedName name="BOLETIM">#REF!</definedName>
    <definedName name="CONTRATO">[2]APONT!$B$5:$G$426</definedName>
    <definedName name="_xlnm.Criteria" localSheetId="14">#REF!</definedName>
    <definedName name="_xlnm.Criteria" localSheetId="15">#REF!</definedName>
    <definedName name="_xlnm.Criteria" localSheetId="9">#REF!</definedName>
    <definedName name="_xlnm.Criteria" localSheetId="8">#REF!</definedName>
    <definedName name="_xlnm.Criteria" localSheetId="10">#REF!</definedName>
    <definedName name="_xlnm.Criteria" localSheetId="12">#REF!</definedName>
    <definedName name="_xlnm.Criteria" localSheetId="5">#REF!</definedName>
    <definedName name="_xlnm.Criteria">#REF!</definedName>
    <definedName name="G" localSheetId="14">#REF!</definedName>
    <definedName name="G" localSheetId="15">#REF!</definedName>
    <definedName name="G" localSheetId="9">#REF!</definedName>
    <definedName name="G" localSheetId="8">#REF!</definedName>
    <definedName name="G" localSheetId="10">#REF!</definedName>
    <definedName name="G" localSheetId="12">#REF!</definedName>
    <definedName name="G" localSheetId="5">#REF!</definedName>
    <definedName name="G">#REF!</definedName>
    <definedName name="ImgEscudo" localSheetId="14">INDEX(IMAGENS!$B$1:$B$14,MATCH(DADOS!$D$8,IMAGENS!$A$1:$A$14,0))</definedName>
    <definedName name="ImgEscudo" localSheetId="15">INDEX(IMAGENS!$B$1:$B$14,MATCH(DADOS!$D$8,IMAGENS!$A$1:$A$14,0))</definedName>
    <definedName name="ImgEscudo" localSheetId="9">INDEX(IMAGENS!$B$1:$B$14,MATCH(DADOS!$D$8,IMAGENS!$A$1:$A$14,0))</definedName>
    <definedName name="ImgEscudo" localSheetId="8">INDEX([3]IMAGENS!$B$1:$B$13,MATCH([3]DADOS!$D$8,[3]IMAGENS!$A$1:$A$13,0))</definedName>
    <definedName name="ImgEscudo" localSheetId="10">INDEX(IMAGENS!$B$1:$B$14,MATCH(DADOS!$D$8,IMAGENS!$A$1:$A$14,0))</definedName>
    <definedName name="ImgEscudo" localSheetId="12">INDEX([3]IMAGENS!$B$1:$B$13,MATCH([3]DADOS!$D$8,[3]IMAGENS!$A$1:$A$13,0))</definedName>
    <definedName name="ImgEscudo" localSheetId="11">INDEX(IMAGENS!$B$1:$B$14,MATCH(DADOS!$D$8,IMAGENS!$A$1:$A$14,0))</definedName>
    <definedName name="ImgEscudo" localSheetId="13">INDEX(IMAGENS!$B$1:$B$14,MATCH(DADOS!$D$8,IMAGENS!$A$1:$A$14,0))</definedName>
    <definedName name="ImgEscudo" localSheetId="5">INDEX(IMAGENS!$B$1:$B$14,MATCH(DADOS!$D$8,IMAGENS!$A$1:$A$14,0))</definedName>
    <definedName name="ImgEscudo" localSheetId="3">INDEX(IMAGENS!$B$1:$B$14,MATCH(DADOS!$D$8,IMAGENS!$A$1:$A$14,0))</definedName>
    <definedName name="ImgEscudo">INDEX(IMAGENS!$B$1:$B$13,MATCH(DADOS!$D$8,IMAGENS!$A$1:$A$14,0))</definedName>
    <definedName name="ORC___001___VERGA_CONTRA_JANELAS_MN_1_50" localSheetId="6">'BANCO DADOS ARQ'!#REF!</definedName>
    <definedName name="ORC___001___VERGA_CONTRA_JANELAS_MN_1_50_1" localSheetId="6">'BANCO DADOS ARQ'!$B$90:$F$96</definedName>
    <definedName name="ORC___001___VERGA_CONTRA_JANELAS_MR_1_50" localSheetId="6">'BANCO DADOS ARQ'!$B$98:$F$109</definedName>
    <definedName name="ORC___001___VERGA_DE_PORTAS_MN_1_50" localSheetId="6">'BANCO DADOS ARQ'!$B$62:$G$80</definedName>
    <definedName name="ORC___001___VERGA_DE_PORTAS_MR_1_50" localSheetId="6">'BANCO DADOS ARQ'!#REF!</definedName>
    <definedName name="ORC___001___VERGA_DE_PORTAS_MR_1_50_1" localSheetId="6">'BANCO DADOS ARQ'!$B$83:$G$87</definedName>
    <definedName name="ORC___002___CALHAS" localSheetId="6">'BANCO DADOS ARQ'!#REF!</definedName>
    <definedName name="ORC___002___CALHAS_1" localSheetId="6">'BANCO DADOS ARQ'!$B$112:$E$115</definedName>
    <definedName name="ORC___002___COBERTURA" localSheetId="6">'BANCO DADOS ARQ'!$B$118:$H$122</definedName>
    <definedName name="ORC___002___CUMEEIRA" localSheetId="6">'BANCO DADOS ARQ'!$B$125:$E$128</definedName>
    <definedName name="ORC___002___DIVISÓRIA_EM_GRANITO" localSheetId="6">'BANCO DADOS ARQ'!$B$131:$F$134</definedName>
    <definedName name="ORC___002___MURO" localSheetId="6">'BANCO DADOS ARQ'!$B$137:$F$140</definedName>
    <definedName name="ORC___002___RUFO_DE_ENCOSTO" localSheetId="6">'BANCO DADOS ARQ'!$B$143:$E$146</definedName>
    <definedName name="ORC___002___RUFO_PINGADEIRA" localSheetId="6">'BANCO DADOS ARQ'!$B$149:$E$152</definedName>
    <definedName name="ORC___003____AZ_33X45_MN_5M²" localSheetId="6">'BANCO DADOS ARQ'!#REF!</definedName>
    <definedName name="ORC___003____AZ_33X45_MR_5M²" localSheetId="6">'BANCO DADOS ARQ'!$B$155:$J$173</definedName>
    <definedName name="ORC___003___ACABAMENTO_FORRO_DRYWALL" localSheetId="6">'BANCO DADOS ARQ'!$B$177:$E$180</definedName>
    <definedName name="ORC___003___CHAPISCO_EM_TETO" localSheetId="6">'BANCO DADOS ARQ'!$B$182:$E$232</definedName>
    <definedName name="ORC___003___FORRO_DRYWALL" localSheetId="6">'BANCO DADOS ARQ'!$B$236:$E$239</definedName>
    <definedName name="ORC___003___RODAMEIO" localSheetId="6">'BANCO DADOS ARQ'!$B$243:$E$246</definedName>
    <definedName name="ORC___004___JANELAS" localSheetId="6">'BANCO DADOS ARQ'!$B$247:$I$247</definedName>
    <definedName name="ORC___004___JANELAS_1" localSheetId="6">'BANCO DADOS ARQ'!$B$249:$I$264</definedName>
    <definedName name="ORC___004___PORTÃO" localSheetId="6">'BANCO DADOS ARQ'!$B$284:$I$287</definedName>
    <definedName name="ORC___004___PORTAS" localSheetId="6">'BANCO DADOS ARQ'!$B$267:$I$281</definedName>
    <definedName name="ORC___005___PISO_C_45X45_5_10M²" localSheetId="6">'BANCO DADOS ARQ'!#REF!</definedName>
    <definedName name="ORC___005___PISO_C_45X45_MN_5M²" localSheetId="6">'BANCO DADOS ARQ'!#REF!</definedName>
    <definedName name="ORC___005___PISO_C_45X45_MR_10M²" localSheetId="6">'BANCO DADOS ARQ'!#REF!</definedName>
    <definedName name="ORC___005___PISO_C_60X60_5_10M²" localSheetId="6">'BANCO DADOS ARQ'!$B$314:$F$324</definedName>
    <definedName name="ORC___005___PISO_C_60X60_MN_5M²" localSheetId="6">'BANCO DADOS ARQ'!$B$290:$E$301</definedName>
    <definedName name="ORC___005___PISO_C_60X60_MR_10M²" localSheetId="6">'BANCO DADOS ARQ'!$B$304:$F$310</definedName>
    <definedName name="ORC___005___PISO_GRANILITE" localSheetId="6">'BANCO DADOS ARQ'!$B$327:$E$357</definedName>
    <definedName name="ORC___005___RODAPÉ_C_45X45" localSheetId="6">'BANCO DADOS ARQ'!#REF!</definedName>
    <definedName name="ORC___005___RODAPÉ_C_45X45_1" localSheetId="6">'BANCO DADOS ARQ'!#REF!</definedName>
    <definedName name="ORC___005___RODAPÉ_C_60X60" localSheetId="6">'BANCO DADOS ARQ'!$B$372:$G$379</definedName>
    <definedName name="ORC___005___RODAPÉ_GRANILITE" localSheetId="6">'BANCO DADOS ARQ'!$B$383:$G$410</definedName>
    <definedName name="ORC___006___ACESSÓRIOS_ESPECIAIS" localSheetId="6">'BANCO DADOS ARQ'!$B$417:$E$424</definedName>
    <definedName name="ORC___006___TABELA_DE_LOUÇAS" localSheetId="6">'BANCO DADOS ARQ'!$B$427:$E$449</definedName>
    <definedName name="ORC___008___PINTURA_ACRÍLICA_EM_TETO" localSheetId="6">'BANCO DADOS ARQ'!$B$452:$E$500</definedName>
    <definedName name="ORC___008___PINTURA_ESMALTE_EM_SUPERFÍCIE_METÁLICA___JANELA" localSheetId="6">'BANCO DADOS ARQ'!$B$499:$I$514</definedName>
    <definedName name="ORC___008___PINTURA_ESMALTE_EM_SUPERFÍCIE_METÁLICA___PORTAS" localSheetId="6">'BANCO DADOS ARQ'!$B$517:$I$533</definedName>
    <definedName name="ORC___008___PINTURA_ESMALTE_EM_SUPERFÍCIE_METÁLICA___PORTAS_1" localSheetId="6">'BANCO DADOS ARQ'!$B$581:$I$591</definedName>
    <definedName name="ORC___008___PINTURA_ESMALTE_EM_SUPERFÍCIE_METÁLICA___PORTAS_1_1" localSheetId="6">'BANCO DADOS ARQ'!$B$596:$I$619</definedName>
    <definedName name="ORC___008___PINTURA_ESMALTE_EM_SUPERFÍCIE_METÁLICA___PORTAS_1_1_1" localSheetId="6">'BANCO DADOS ARQ'!$B$622:$I$645</definedName>
    <definedName name="ORC___008___PINTURA_ESMALTE_SINTÉTICO_EM_MADEIRA___PORTAS" localSheetId="6">'BANCO DADOS ARQ'!$B$537:$I$543</definedName>
    <definedName name="ORC___009___PEITORIL_DE_GRANITO_PARA_JANELAS" localSheetId="6">'BANCO DADOS ARQ'!$B$545:$G$560</definedName>
    <definedName name="ORC___009___SOLEIRA" localSheetId="6">'BANCO DADOS ARQ'!$B$563:$G$574</definedName>
    <definedName name="ORC___009___SOLEIRA_1" localSheetId="6">'BANCO DADOS ARQ'!#REF!</definedName>
    <definedName name="ORC___010___GRADIL" localSheetId="6">'BANCO DADOS ARQ'!#REF!</definedName>
    <definedName name="ORÇAMENTO" localSheetId="14">[1]!Tabela3[#All]</definedName>
    <definedName name="ORÇAMENTO" localSheetId="15">[1]!Tabela3[#All]</definedName>
    <definedName name="ORÇAMENTO" localSheetId="9">[4]!Tabela3[#All]</definedName>
    <definedName name="ORÇAMENTO" localSheetId="8">[5]!Tabela3[#All]</definedName>
    <definedName name="ORÇAMENTO" localSheetId="10">[5]!Tabela3[#All]</definedName>
    <definedName name="ORÇAMENTO" localSheetId="12">[5]!Tabela3[#All]</definedName>
    <definedName name="ORÇAMENTO" localSheetId="13">Tabela3[#All]</definedName>
    <definedName name="ORÇAMENTO">Tabela3[#All]</definedName>
    <definedName name="PAREDES" localSheetId="14">'[1]MEMORIA DE CALCULO AT'!#REF!</definedName>
    <definedName name="PAREDES" localSheetId="15">'[1]MEMORIA DE CALCULO AT'!#REF!</definedName>
    <definedName name="PAREDES">'MEMORIA DE CALCULO AT'!#REF!</definedName>
    <definedName name="Print_Area_MI" localSheetId="14">#REF!</definedName>
    <definedName name="Print_Area_MI" localSheetId="15">#REF!</definedName>
    <definedName name="Print_Area_MI" localSheetId="9">#REF!</definedName>
    <definedName name="Print_Area_MI" localSheetId="8">#REF!</definedName>
    <definedName name="Print_Area_MI" localSheetId="10">#REF!</definedName>
    <definedName name="Print_Area_MI" localSheetId="12">#REF!</definedName>
    <definedName name="Print_Area_MI" localSheetId="5">#REF!</definedName>
    <definedName name="Print_Area_MI">#REF!</definedName>
    <definedName name="PROC">'MEMORIA DE CALCULO AT'!$C:$J</definedName>
    <definedName name="_xlnm.Print_Titles" localSheetId="3">ORÇAMENTO_DES!$13:$13</definedName>
    <definedName name="un" localSheetId="14">#REF!</definedName>
    <definedName name="un" localSheetId="15">#REF!</definedName>
    <definedName name="un" localSheetId="9">#REF!</definedName>
    <definedName name="un" localSheetId="8">#REF!</definedName>
    <definedName name="un" localSheetId="10">#REF!</definedName>
    <definedName name="un" localSheetId="12">#REF!</definedName>
    <definedName name="un" localSheetId="5">#REF!</definedName>
    <definedName name="un">#REF!</definedName>
    <definedName name="W" localSheetId="14">#REF!</definedName>
    <definedName name="W" localSheetId="15">#REF!</definedName>
    <definedName name="W" localSheetId="9">#REF!</definedName>
    <definedName name="W" localSheetId="8">#REF!</definedName>
    <definedName name="W" localSheetId="10">#REF!</definedName>
    <definedName name="W" localSheetId="12">#REF!</definedName>
    <definedName name="W" localSheetId="5">#REF!</definedName>
    <definedName name="W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20" i="47" l="1"/>
  <c r="H21" i="47"/>
  <c r="K21" i="47"/>
  <c r="H22" i="47"/>
  <c r="X23" i="47"/>
  <c r="H23" i="47"/>
  <c r="K23" i="47"/>
  <c r="N23" i="47" s="1"/>
  <c r="H25" i="47"/>
  <c r="K25" i="47" s="1"/>
  <c r="X25" i="47"/>
  <c r="H26" i="47"/>
  <c r="K26" i="47" s="1"/>
  <c r="N26" i="47" s="1"/>
  <c r="Q26" i="47" s="1"/>
  <c r="X26" i="47"/>
  <c r="X12" i="47"/>
  <c r="H12" i="47"/>
  <c r="K12" i="47" s="1"/>
  <c r="N12" i="47" s="1"/>
  <c r="X11" i="47"/>
  <c r="K22" i="47" l="1"/>
  <c r="N22" i="47" s="1"/>
  <c r="Q22" i="47" s="1"/>
  <c r="T22" i="47"/>
  <c r="W22" i="47" s="1"/>
  <c r="K20" i="47"/>
  <c r="Q23" i="47"/>
  <c r="T23" i="47" s="1"/>
  <c r="W23" i="47" s="1"/>
  <c r="N25" i="47"/>
  <c r="Q25" i="47" s="1"/>
  <c r="T25" i="47" s="1"/>
  <c r="W25" i="47" s="1"/>
  <c r="N20" i="47"/>
  <c r="Q20" i="47" s="1"/>
  <c r="T20" i="47" s="1"/>
  <c r="W20" i="47" s="1"/>
  <c r="T26" i="47"/>
  <c r="W26" i="47" s="1"/>
  <c r="X22" i="47"/>
  <c r="X24" i="47"/>
  <c r="H24" i="47"/>
  <c r="K24" i="47" s="1"/>
  <c r="N24" i="47" s="1"/>
  <c r="Q24" i="47" s="1"/>
  <c r="T24" i="47" s="1"/>
  <c r="W24" i="47" s="1"/>
  <c r="X20" i="47"/>
  <c r="N21" i="47"/>
  <c r="Q21" i="47" s="1"/>
  <c r="T21" i="47" s="1"/>
  <c r="W21" i="47" s="1"/>
  <c r="X21" i="47"/>
  <c r="Q12" i="47"/>
  <c r="T12" i="47" s="1"/>
  <c r="W12" i="47" s="1"/>
  <c r="G52" i="50" l="1"/>
  <c r="G51" i="50"/>
  <c r="G49" i="50"/>
  <c r="G48" i="50"/>
  <c r="G47" i="50"/>
  <c r="G94" i="50"/>
  <c r="G93" i="50"/>
  <c r="G91" i="50"/>
  <c r="G90" i="50"/>
  <c r="G89" i="50"/>
  <c r="G88" i="50"/>
  <c r="G87" i="50"/>
  <c r="I80" i="50"/>
  <c r="I79" i="50"/>
  <c r="I77" i="50"/>
  <c r="I76" i="50"/>
  <c r="I75" i="50"/>
  <c r="I74" i="50"/>
  <c r="I73" i="50"/>
  <c r="H107" i="50"/>
  <c r="H106" i="50"/>
  <c r="H104" i="50"/>
  <c r="H103" i="50"/>
  <c r="G42" i="50"/>
  <c r="G41" i="50"/>
  <c r="G39" i="50"/>
  <c r="G38" i="50"/>
  <c r="G37" i="50"/>
  <c r="P66" i="50"/>
  <c r="P65" i="50"/>
  <c r="P63" i="50"/>
  <c r="P62" i="50"/>
  <c r="P61" i="50"/>
  <c r="P60" i="50"/>
  <c r="P59" i="50"/>
  <c r="N19" i="50"/>
  <c r="N18" i="50"/>
  <c r="N14" i="50"/>
  <c r="N15" i="50"/>
  <c r="N16" i="50"/>
  <c r="N13" i="50"/>
  <c r="L32" i="50"/>
  <c r="L31" i="50"/>
  <c r="L29" i="50"/>
  <c r="L28" i="50"/>
  <c r="L27" i="50"/>
  <c r="L26" i="50"/>
  <c r="L25" i="50"/>
  <c r="F118" i="50"/>
  <c r="D27" i="32" l="1"/>
  <c r="A14" i="34"/>
  <c r="E7" i="48" l="1"/>
  <c r="U7" i="47"/>
  <c r="B26" i="47" l="1"/>
  <c r="B25" i="47"/>
  <c r="B24" i="47"/>
  <c r="B23" i="47"/>
  <c r="B22" i="47"/>
  <c r="B21" i="47"/>
  <c r="B20" i="47"/>
  <c r="B19" i="47"/>
  <c r="B18" i="47"/>
  <c r="B17" i="47"/>
  <c r="B16" i="47"/>
  <c r="B15" i="47"/>
  <c r="B14" i="47"/>
  <c r="B13" i="47"/>
  <c r="B12" i="47"/>
  <c r="B11" i="47"/>
  <c r="A8" i="47"/>
  <c r="X17" i="47" l="1"/>
  <c r="X19" i="47"/>
  <c r="X18" i="47"/>
  <c r="X16" i="47"/>
  <c r="X15" i="47"/>
  <c r="X13" i="47"/>
  <c r="X14" i="47"/>
  <c r="C40" i="48" l="1"/>
  <c r="E50" i="48" s="1"/>
  <c r="C16" i="48"/>
  <c r="E26" i="48" s="1"/>
  <c r="A31" i="48"/>
  <c r="A30" i="48"/>
  <c r="A8" i="48"/>
  <c r="A32" i="48" s="1"/>
  <c r="A5" i="48"/>
  <c r="A29" i="48" s="1"/>
  <c r="B3" i="48"/>
  <c r="B1" i="48"/>
  <c r="H19" i="47" l="1"/>
  <c r="H18" i="47"/>
  <c r="H17" i="47"/>
  <c r="K17" i="47" s="1"/>
  <c r="N17" i="47" s="1"/>
  <c r="Q17" i="47" s="1"/>
  <c r="T17" i="47" s="1"/>
  <c r="W17" i="47" s="1"/>
  <c r="H16" i="47"/>
  <c r="H15" i="47"/>
  <c r="H14" i="47"/>
  <c r="H13" i="47"/>
  <c r="H11" i="47"/>
  <c r="K11" i="47" s="1"/>
  <c r="A7" i="47"/>
  <c r="A6" i="47"/>
  <c r="A5" i="47"/>
  <c r="C3" i="47"/>
  <c r="C1" i="47"/>
  <c r="K18" i="47" l="1"/>
  <c r="N18" i="47" s="1"/>
  <c r="Q18" i="47" s="1"/>
  <c r="T18" i="47" s="1"/>
  <c r="W18" i="47" s="1"/>
  <c r="K14" i="47"/>
  <c r="N14" i="47" s="1"/>
  <c r="Q14" i="47" s="1"/>
  <c r="T14" i="47" s="1"/>
  <c r="W14" i="47" s="1"/>
  <c r="K19" i="47"/>
  <c r="N19" i="47" s="1"/>
  <c r="Q19" i="47" s="1"/>
  <c r="T19" i="47" s="1"/>
  <c r="W19" i="47" s="1"/>
  <c r="K15" i="47"/>
  <c r="N15" i="47" s="1"/>
  <c r="Q15" i="47" s="1"/>
  <c r="T15" i="47" s="1"/>
  <c r="W15" i="47" s="1"/>
  <c r="K16" i="47"/>
  <c r="N16" i="47" s="1"/>
  <c r="Q16" i="47" s="1"/>
  <c r="T16" i="47" s="1"/>
  <c r="W16" i="47" s="1"/>
  <c r="K13" i="47"/>
  <c r="N13" i="47" s="1"/>
  <c r="Q13" i="47" s="1"/>
  <c r="T13" i="47" s="1"/>
  <c r="W13" i="47" s="1"/>
  <c r="N11" i="47"/>
  <c r="Q11" i="47" l="1"/>
  <c r="T11" i="47" l="1"/>
  <c r="W11" i="47" s="1"/>
  <c r="G3" i="45" l="1"/>
  <c r="G4" i="45"/>
  <c r="G5" i="45"/>
  <c r="G6" i="45"/>
  <c r="G7" i="45"/>
  <c r="G8" i="45"/>
  <c r="G9" i="45"/>
  <c r="G10" i="45"/>
  <c r="G11" i="45"/>
  <c r="G12" i="45"/>
  <c r="G13" i="45"/>
  <c r="G14" i="45"/>
  <c r="G16" i="45"/>
  <c r="G17" i="45"/>
  <c r="G18" i="45"/>
  <c r="G19" i="45"/>
  <c r="G20" i="45"/>
  <c r="G2" i="45"/>
  <c r="D21" i="45"/>
  <c r="G21" i="45" s="1"/>
  <c r="K18" i="45"/>
  <c r="D15" i="45"/>
  <c r="G15" i="45" s="1"/>
  <c r="G22" i="45" l="1"/>
  <c r="B117" i="44" l="1"/>
  <c r="B121" i="44"/>
  <c r="B120" i="44"/>
  <c r="B119" i="44"/>
  <c r="E117" i="44"/>
  <c r="B113" i="44"/>
  <c r="B114" i="44"/>
  <c r="B112" i="44"/>
  <c r="B110" i="44"/>
  <c r="E110" i="44"/>
  <c r="B106" i="44"/>
  <c r="B107" i="44"/>
  <c r="B105" i="44"/>
  <c r="B103" i="44"/>
  <c r="B136" i="44"/>
  <c r="B135" i="44"/>
  <c r="B134" i="44"/>
  <c r="E132" i="44"/>
  <c r="B100" i="44"/>
  <c r="B96" i="44"/>
  <c r="B99" i="44"/>
  <c r="B98" i="44"/>
  <c r="E96" i="44"/>
  <c r="B185" i="44" l="1"/>
  <c r="B184" i="44"/>
  <c r="B183" i="44"/>
  <c r="E181" i="44"/>
  <c r="B178" i="44"/>
  <c r="B177" i="44"/>
  <c r="B176" i="44"/>
  <c r="E174" i="44"/>
  <c r="B174" i="44"/>
  <c r="B171" i="44"/>
  <c r="B170" i="44"/>
  <c r="B169" i="44"/>
  <c r="E167" i="44"/>
  <c r="B164" i="44"/>
  <c r="B163" i="44"/>
  <c r="B162" i="44"/>
  <c r="E160" i="44"/>
  <c r="B157" i="44"/>
  <c r="B156" i="44"/>
  <c r="B155" i="44"/>
  <c r="E153" i="44"/>
  <c r="B153" i="44"/>
  <c r="B150" i="44"/>
  <c r="B149" i="44"/>
  <c r="B148" i="44"/>
  <c r="E146" i="44"/>
  <c r="B143" i="44"/>
  <c r="B142" i="44"/>
  <c r="B141" i="44"/>
  <c r="E139" i="44"/>
  <c r="E103" i="44"/>
  <c r="B93" i="44"/>
  <c r="B92" i="44"/>
  <c r="B91" i="44"/>
  <c r="E89" i="44"/>
  <c r="J86" i="44"/>
  <c r="B86" i="44"/>
  <c r="B85" i="44"/>
  <c r="B84" i="44"/>
  <c r="E82" i="44"/>
  <c r="B79" i="44"/>
  <c r="B78" i="44"/>
  <c r="B77" i="44"/>
  <c r="E75" i="44"/>
  <c r="B72" i="44"/>
  <c r="B71" i="44"/>
  <c r="B70" i="44"/>
  <c r="E68" i="44"/>
  <c r="B65" i="44"/>
  <c r="B64" i="44"/>
  <c r="B63" i="44"/>
  <c r="E61" i="44"/>
  <c r="B58" i="44"/>
  <c r="B57" i="44"/>
  <c r="H56" i="44"/>
  <c r="B56" i="44"/>
  <c r="E54" i="44"/>
  <c r="L53" i="44"/>
  <c r="B8" i="44"/>
  <c r="A8" i="44"/>
  <c r="B6" i="44"/>
  <c r="A5" i="44"/>
  <c r="B3" i="44"/>
  <c r="B134" i="43" l="1"/>
  <c r="B133" i="43"/>
  <c r="B132" i="43"/>
  <c r="E130" i="43"/>
  <c r="B50" i="43"/>
  <c r="B49" i="43"/>
  <c r="B48" i="43"/>
  <c r="E46" i="43"/>
  <c r="E39" i="43"/>
  <c r="B148" i="43"/>
  <c r="B147" i="43"/>
  <c r="B146" i="43"/>
  <c r="E144" i="43"/>
  <c r="B162" i="43"/>
  <c r="B161" i="43"/>
  <c r="B160" i="43"/>
  <c r="E158" i="43"/>
  <c r="B155" i="43"/>
  <c r="B154" i="43"/>
  <c r="B153" i="43"/>
  <c r="E151" i="43"/>
  <c r="B141" i="43"/>
  <c r="B140" i="43"/>
  <c r="B139" i="43"/>
  <c r="E137" i="43"/>
  <c r="B127" i="43"/>
  <c r="B126" i="43"/>
  <c r="B125" i="43"/>
  <c r="E123" i="43"/>
  <c r="B120" i="43"/>
  <c r="B119" i="43"/>
  <c r="B118" i="43"/>
  <c r="E116" i="43"/>
  <c r="B113" i="43"/>
  <c r="B112" i="43"/>
  <c r="B111" i="43"/>
  <c r="E109" i="43"/>
  <c r="B106" i="43"/>
  <c r="B105" i="43"/>
  <c r="B104" i="43"/>
  <c r="E102" i="43"/>
  <c r="B99" i="43"/>
  <c r="B98" i="43"/>
  <c r="B97" i="43"/>
  <c r="E95" i="43"/>
  <c r="B92" i="43"/>
  <c r="B91" i="43"/>
  <c r="B90" i="43"/>
  <c r="E88" i="43"/>
  <c r="B85" i="43"/>
  <c r="B84" i="43"/>
  <c r="B83" i="43"/>
  <c r="E81" i="43"/>
  <c r="B78" i="43"/>
  <c r="B77" i="43"/>
  <c r="B76" i="43"/>
  <c r="E74" i="43"/>
  <c r="J71" i="43"/>
  <c r="B71" i="43"/>
  <c r="B70" i="43"/>
  <c r="B69" i="43"/>
  <c r="E67" i="43"/>
  <c r="B64" i="43"/>
  <c r="B63" i="43"/>
  <c r="B62" i="43"/>
  <c r="E60" i="43"/>
  <c r="B57" i="43"/>
  <c r="B56" i="43"/>
  <c r="B55" i="43"/>
  <c r="E53" i="43"/>
  <c r="B43" i="43"/>
  <c r="B42" i="43"/>
  <c r="H41" i="43"/>
  <c r="B41" i="43"/>
  <c r="L38" i="43"/>
  <c r="B8" i="43"/>
  <c r="A8" i="43"/>
  <c r="B6" i="43"/>
  <c r="B5" i="43"/>
  <c r="A5" i="43"/>
  <c r="B3" i="43"/>
  <c r="B2" i="43"/>
  <c r="XFD10" i="39" l="1"/>
  <c r="XFD11" i="39"/>
  <c r="XFD12" i="39"/>
  <c r="XFD13" i="39"/>
  <c r="XFD14" i="39"/>
  <c r="XFD15" i="39"/>
  <c r="XFD16" i="39"/>
  <c r="XFD17" i="39"/>
  <c r="XFD18" i="39"/>
  <c r="XFD19" i="39"/>
  <c r="XFD20" i="39"/>
  <c r="XFD21" i="39"/>
  <c r="XFD22" i="39"/>
  <c r="XFD23" i="39"/>
  <c r="XFD24" i="39"/>
  <c r="XFD25" i="39"/>
  <c r="XFD26" i="39"/>
  <c r="XFD27" i="39"/>
  <c r="XFD28" i="39"/>
  <c r="XFD29" i="39"/>
  <c r="XFD30" i="39"/>
  <c r="XFD31" i="39"/>
  <c r="XFD32" i="39"/>
  <c r="XFD33" i="39"/>
  <c r="XFD34" i="39"/>
  <c r="XFD35" i="39"/>
  <c r="XFD36" i="39"/>
  <c r="XFD37" i="39"/>
  <c r="XFD38" i="39"/>
  <c r="XFD39" i="39"/>
  <c r="XFD40" i="39"/>
  <c r="XFD41" i="39"/>
  <c r="XFD42" i="39"/>
  <c r="XFD43" i="39"/>
  <c r="XFD60" i="39"/>
  <c r="A8" i="34" l="1"/>
  <c r="A13" i="34"/>
  <c r="A12" i="34"/>
  <c r="A11" i="34"/>
  <c r="A10" i="34"/>
  <c r="A9" i="34"/>
  <c r="B8" i="47" l="1"/>
  <c r="B8" i="48"/>
  <c r="B32" i="48" s="1"/>
  <c r="D24" i="32" l="1"/>
  <c r="E24" i="47" l="1"/>
  <c r="F24" i="47" s="1"/>
  <c r="E11" i="47"/>
  <c r="E25" i="47"/>
  <c r="E12" i="47"/>
  <c r="E22" i="47"/>
  <c r="R24" i="47" l="1"/>
  <c r="L24" i="47"/>
  <c r="O24" i="47"/>
  <c r="U24" i="47"/>
  <c r="I24" i="47"/>
  <c r="R22" i="47"/>
  <c r="U22" i="47"/>
  <c r="F22" i="47"/>
  <c r="I22" i="47"/>
  <c r="L22" i="47"/>
  <c r="O22" i="47"/>
  <c r="U12" i="47"/>
  <c r="I12" i="47"/>
  <c r="O12" i="47"/>
  <c r="F12" i="47"/>
  <c r="L12" i="47"/>
  <c r="R12" i="47"/>
  <c r="I25" i="47"/>
  <c r="L25" i="47"/>
  <c r="O25" i="47"/>
  <c r="R25" i="47"/>
  <c r="U25" i="47"/>
  <c r="F25" i="47"/>
  <c r="E19" i="47"/>
  <c r="E21" i="47"/>
  <c r="E20" i="47"/>
  <c r="E15" i="47"/>
  <c r="R21" i="47" l="1"/>
  <c r="F21" i="47"/>
  <c r="L21" i="47"/>
  <c r="O21" i="47"/>
  <c r="U21" i="47"/>
  <c r="I21" i="47"/>
  <c r="L20" i="47"/>
  <c r="I20" i="47"/>
  <c r="U20" i="47"/>
  <c r="R20" i="47"/>
  <c r="F20" i="47"/>
  <c r="O20" i="47"/>
  <c r="B7" i="48" l="1"/>
  <c r="B31" i="48" s="1"/>
  <c r="B2" i="48"/>
  <c r="B5" i="48" l="1"/>
  <c r="B29" i="48" s="1"/>
  <c r="B6" i="47"/>
  <c r="B6" i="48"/>
  <c r="B30" i="48" s="1"/>
  <c r="B7" i="44"/>
  <c r="B7" i="47"/>
  <c r="B2" i="44"/>
  <c r="C2" i="47"/>
  <c r="B5" i="44"/>
  <c r="B5" i="47"/>
  <c r="B7" i="43"/>
  <c r="A6" i="34"/>
  <c r="A5" i="34"/>
  <c r="A4" i="34"/>
  <c r="A3" i="34"/>
  <c r="A2" i="34"/>
  <c r="A1" i="34"/>
  <c r="U11" i="47" l="1"/>
  <c r="R11" i="47"/>
  <c r="O11" i="47"/>
  <c r="L11" i="47"/>
  <c r="I11" i="47"/>
  <c r="F11" i="47"/>
  <c r="U19" i="47" l="1"/>
  <c r="R19" i="47"/>
  <c r="O19" i="47"/>
  <c r="L19" i="47"/>
  <c r="I19" i="47"/>
  <c r="F19" i="47"/>
  <c r="O15" i="47"/>
  <c r="L15" i="47"/>
  <c r="I15" i="47"/>
  <c r="F15" i="47"/>
  <c r="U15" i="47"/>
  <c r="R15" i="47"/>
  <c r="E23" i="47" l="1"/>
  <c r="O23" i="47" l="1"/>
  <c r="L23" i="47"/>
  <c r="U23" i="47"/>
  <c r="F23" i="47"/>
  <c r="I23" i="47"/>
  <c r="R23" i="47"/>
  <c r="E16" i="47" l="1"/>
  <c r="R16" i="47" l="1"/>
  <c r="L16" i="47"/>
  <c r="I16" i="47"/>
  <c r="F16" i="47"/>
  <c r="O16" i="47"/>
  <c r="U16" i="47"/>
  <c r="E26" i="47" l="1"/>
  <c r="F26" i="47" l="1"/>
  <c r="R26" i="47"/>
  <c r="I26" i="47"/>
  <c r="U26" i="47"/>
  <c r="O26" i="47"/>
  <c r="L26" i="47"/>
  <c r="B181" i="44" l="1"/>
  <c r="E18" i="47" l="1"/>
  <c r="R18" i="47" s="1"/>
  <c r="E17" i="47"/>
  <c r="O17" i="47" l="1"/>
  <c r="L17" i="47"/>
  <c r="I17" i="47"/>
  <c r="R17" i="47"/>
  <c r="F17" i="47"/>
  <c r="U17" i="47"/>
  <c r="U18" i="47"/>
  <c r="I18" i="47"/>
  <c r="O18" i="47"/>
  <c r="L18" i="47"/>
  <c r="F18" i="47"/>
  <c r="E14" i="47" l="1"/>
  <c r="I14" i="47" s="1"/>
  <c r="R14" i="47" l="1"/>
  <c r="O14" i="47"/>
  <c r="U14" i="47"/>
  <c r="L14" i="47"/>
  <c r="F14" i="47"/>
  <c r="E13" i="47" l="1"/>
  <c r="I13" i="47" s="1"/>
  <c r="I28" i="47" s="1"/>
  <c r="F13" i="47" l="1"/>
  <c r="F28" i="47" s="1"/>
  <c r="F29" i="47" s="1"/>
  <c r="I29" i="47" s="1"/>
  <c r="R13" i="47"/>
  <c r="R28" i="47" s="1"/>
  <c r="U13" i="47"/>
  <c r="U28" i="47" s="1"/>
  <c r="O13" i="47"/>
  <c r="O28" i="47" s="1"/>
  <c r="E27" i="47"/>
  <c r="D14" i="47" s="1"/>
  <c r="L13" i="47"/>
  <c r="L28" i="47" s="1"/>
  <c r="L29" i="47" l="1"/>
  <c r="O29" i="47" s="1"/>
  <c r="R29" i="47" s="1"/>
  <c r="U29" i="47" s="1"/>
  <c r="D17" i="47"/>
  <c r="D11" i="47"/>
  <c r="D20" i="47"/>
  <c r="P29" i="47"/>
  <c r="M29" i="47"/>
  <c r="D13" i="47"/>
  <c r="D18" i="47"/>
  <c r="D15" i="47"/>
  <c r="G29" i="47"/>
  <c r="H29" i="47" s="1"/>
  <c r="J29" i="47"/>
  <c r="D21" i="47"/>
  <c r="D22" i="47"/>
  <c r="V29" i="47"/>
  <c r="D12" i="47"/>
  <c r="D24" i="47"/>
  <c r="D25" i="47"/>
  <c r="D26" i="47"/>
  <c r="D16" i="47"/>
  <c r="S29" i="47"/>
  <c r="D19" i="47"/>
  <c r="D23" i="47"/>
  <c r="D27" i="47" l="1"/>
  <c r="K29" i="47"/>
  <c r="N29" i="47" s="1"/>
  <c r="Q29" i="47" s="1"/>
  <c r="T29" i="47" s="1"/>
  <c r="W29" i="47" s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1000000}" name="000 - TABELA DE AMBIENTES GERAL" type="6" refreshedVersion="8" background="1" saveData="1">
    <textPr codePage="65001" sourceFile="C:\Users\Engeluga\Desktop\ORC - 001 - TABELA DE AMBIENTES.txt" decimal="," thousands=".">
      <textFields count="6">
        <textField/>
        <textField/>
        <textField/>
        <textField/>
        <textField/>
        <textField/>
      </textFields>
    </textPr>
  </connection>
  <connection id="2" xr16:uid="{DC31194A-D013-4299-9173-B70AB207A550}" name="ORC - 001 - VERGA DE PORTAS MN 1_50" type="6" refreshedVersion="8" background="1" saveData="1">
    <textPr codePage="65001" sourceFile="C:\Users\paulo\OneDrive\Área de Trabalho\TXT\ORC - 001 - VERGA DE PORTAS MN 1_50.txt" decimal="," thousands=".">
      <textFields count="6">
        <textField/>
        <textField/>
        <textField/>
        <textField/>
        <textField/>
        <textField/>
      </textFields>
    </textPr>
  </connection>
  <connection id="3" xr16:uid="{25915CDE-3B2E-4727-A83C-485CA6F803D1}" name="ORC - 001 - VERGA DE PORTAS MR 1_501" type="6" refreshedVersion="8" background="1" saveData="1">
    <textPr codePage="65001" sourceFile="P:\ENGELUGA\Clientes\Ribas do Rio Pardo\2023\CONSTRUÇÃO NOVO EMEI\ORÇAMENTO\PLANILHA ORÇAMENTÁRIA\TXT\ORC - 001 - VERGA DE PORTAS MR 1_50.txt" decimal="," thousands=".">
      <textFields count="6">
        <textField/>
        <textField/>
        <textField/>
        <textField/>
        <textField/>
        <textField/>
      </textFields>
    </textPr>
  </connection>
  <connection id="4" xr16:uid="{0DDF155F-B00A-432F-B285-4FD4C023E854}" name="ORC - 001 - VERGA_CONTRA JANELAS MN 1_501" type="6" refreshedVersion="8" background="1" saveData="1">
    <textPr codePage="65001" sourceFile="C:\Users\paulo\OneDrive\Área de Trabalho\TXT\ORC - 001 - VERGA_CONTRA JANELAS MN 1_50.txt" decimal="," thousands=".">
      <textFields count="5">
        <textField/>
        <textField/>
        <textField/>
        <textField/>
        <textField/>
      </textFields>
    </textPr>
  </connection>
  <connection id="5" xr16:uid="{0B181032-CEF6-4DAC-8000-2733F8DD0E2C}" name="ORC - 001 - VERGA_CONTRA JANELAS MR 1_50" type="6" refreshedVersion="8" background="1" saveData="1">
    <textPr codePage="65001" sourceFile="C:\Users\paulo\OneDrive\Área de Trabalho\TXT\ORC - 001 - VERGA_CONTRA JANELAS MR 1_50.txt" decimal="," thousands=".">
      <textFields count="5">
        <textField/>
        <textField/>
        <textField/>
        <textField/>
        <textField/>
      </textFields>
    </textPr>
  </connection>
  <connection id="6" xr16:uid="{F16F6DCC-0B69-4B9B-8AEE-9B8221A7BE30}" name="ORC - 002 - CALHAS1" type="6" refreshedVersion="8" background="1" saveData="1">
    <textPr codePage="65001" sourceFile="C:\Users\paulo\OneDrive\Área de Trabalho\TXT\ORC - 002 - CALHAS.txt" decimal="," thousands=".">
      <textFields count="4">
        <textField/>
        <textField/>
        <textField/>
        <textField/>
      </textFields>
    </textPr>
  </connection>
  <connection id="7" xr16:uid="{981925C0-45B8-4638-8598-F05CAAFEC563}" name="ORC - 002 - COBERTURA" type="6" refreshedVersion="8" background="1" saveData="1">
    <textPr codePage="65001" sourceFile="C:\Users\paulo\OneDrive\Área de Trabalho\TXT\ORC - 002 - COBERTURA.txt" decimal="," thousands=".">
      <textFields count="7">
        <textField/>
        <textField/>
        <textField/>
        <textField/>
        <textField/>
        <textField/>
        <textField/>
      </textFields>
    </textPr>
  </connection>
  <connection id="8" xr16:uid="{D02334B8-C051-4946-BFEB-FDF237A1A26F}" name="ORC - 002 - CUMEEIRA" type="6" refreshedVersion="8" background="1" saveData="1">
    <textPr codePage="65001" sourceFile="C:\Users\paulo\OneDrive\Área de Trabalho\TXT\ORC - 002 - CUMEEIRA.txt" decimal="," thousands=".">
      <textFields count="4">
        <textField/>
        <textField/>
        <textField/>
        <textField/>
      </textFields>
    </textPr>
  </connection>
  <connection id="9" xr16:uid="{981C26B2-2327-4C56-9E3C-385529440B39}" name="ORC - 002 - DIVISÓRIA EM GRANITO" type="6" refreshedVersion="8" background="1" saveData="1">
    <textPr codePage="65001" sourceFile="C:\Users\paulo\OneDrive\Área de Trabalho\TXT\ORC - 002 - DIVISÓRIA EM GRANITO.txt" decimal="," thousands=".">
      <textFields count="5">
        <textField/>
        <textField/>
        <textField/>
        <textField/>
        <textField/>
      </textFields>
    </textPr>
  </connection>
  <connection id="10" xr16:uid="{E3725F52-6412-4BDA-84C2-F0D3DABC2F49}" name="ORC - 002 - MURO" type="6" refreshedVersion="8" background="1" saveData="1">
    <textPr codePage="65001" sourceFile="C:\Users\paulo\OneDrive\Área de Trabalho\TXT\ORC - 002 - MURO.txt" decimal="," thousands=".">
      <textFields count="5">
        <textField/>
        <textField/>
        <textField/>
        <textField/>
        <textField/>
      </textFields>
    </textPr>
  </connection>
  <connection id="11" xr16:uid="{BB1F3F56-FF95-4D77-BE61-2F3B50ACB8EF}" name="ORC - 002 - RUFO DE ENCOSTO" type="6" refreshedVersion="8" background="1" saveData="1">
    <textPr codePage="65001" sourceFile="C:\Users\paulo\OneDrive\Área de Trabalho\TXT\ORC - 002 - RUFO DE ENCOSTO.txt" decimal="," thousands=".">
      <textFields count="4">
        <textField/>
        <textField/>
        <textField/>
        <textField/>
      </textFields>
    </textPr>
  </connection>
  <connection id="12" xr16:uid="{B79A880E-6486-4C4C-A789-BC02DFE029D7}" name="ORC - 002 - RUFO PINGADEIRA" type="6" refreshedVersion="8" background="1" saveData="1">
    <textPr codePage="65001" sourceFile="C:\Users\paulo\OneDrive\Área de Trabalho\TXT\ORC - 002 - RUFO PINGADEIRA.txt" decimal="," thousands=".">
      <textFields count="4">
        <textField/>
        <textField/>
        <textField/>
        <textField/>
      </textFields>
    </textPr>
  </connection>
  <connection id="13" xr16:uid="{D0B8A088-88A3-465D-AF59-DD1A8EC120E4}" name="ORC - 003 -  AZ 33X45 MR 5M²" type="6" refreshedVersion="8" background="1" saveData="1">
    <textPr codePage="65001" sourceFile="C:\Users\paulo\OneDrive\Área de Trabalho\TXT\ORC - 003 -  AZ 33X45 GERAL.txt" decimal="," thousands=".">
      <textFields count="10"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4" xr16:uid="{450D01EA-7970-4E64-9BE8-F4F405779EDD}" name="ORC - 003 - ACABAMENTO FORRO DRYWALL" type="6" refreshedVersion="8" background="1" saveData="1">
    <textPr codePage="65001" sourceFile="C:\Users\paulo\OneDrive\Área de Trabalho\TXT\ORC - 003 - ACABAMENTO FORRO DRYWALL.txt" decimal="," thousands=".">
      <textFields count="4">
        <textField/>
        <textField/>
        <textField/>
        <textField/>
      </textFields>
    </textPr>
  </connection>
  <connection id="15" xr16:uid="{9C4B44D7-D3F2-45B8-9AD7-399FEA70BC30}" name="ORC - 003 - CHAPISCO EM TETO" type="6" refreshedVersion="8" background="1" saveData="1">
    <textPr codePage="65001" sourceFile="C:\Users\paulo\OneDrive\Área de Trabalho\TXT\ORC - 003 - CHAPISCO EM TETO.txt" decimal="," thousands=".">
      <textFields count="4">
        <textField/>
        <textField/>
        <textField/>
        <textField/>
      </textFields>
    </textPr>
  </connection>
  <connection id="16" xr16:uid="{93C9FE3C-E171-49D9-831C-A328AB74BC14}" name="ORC - 003 - FORRO DRYWALL" type="6" refreshedVersion="8" background="1" saveData="1">
    <textPr codePage="65001" sourceFile="C:\Users\paulo\OneDrive\Área de Trabalho\TXT\ORC - 003 - FORRO DRYWALL.txt" decimal="," thousands=".">
      <textFields count="4">
        <textField/>
        <textField/>
        <textField/>
        <textField/>
      </textFields>
    </textPr>
  </connection>
  <connection id="17" xr16:uid="{7A437B3E-8079-49A8-BD83-1A3B3CF61505}" name="ORC - 003 - RODAMEIO" type="6" refreshedVersion="8" background="1" saveData="1">
    <textPr codePage="65001" sourceFile="C:\Users\paulo\OneDrive\Área de Trabalho\TXT\ORC - 003 - RODAMEIO.txt" decimal="," thousands=".">
      <textFields count="4">
        <textField/>
        <textField/>
        <textField/>
        <textField/>
      </textFields>
    </textPr>
  </connection>
  <connection id="18" xr16:uid="{41E674D2-708B-4C27-9817-562E38B87BA1}" name="ORC - 004 - JANELAS" type="6" refreshedVersion="8" background="1" saveData="1">
    <textPr codePage="65001" sourceFile="C:\Users\paulo\OneDrive\Área de Trabalho\TXT\ORC - 004 - JANELAS.txt" decimal="," thousands=".">
      <textFields count="8">
        <textField/>
        <textField/>
        <textField/>
        <textField/>
        <textField/>
        <textField/>
        <textField/>
        <textField/>
      </textFields>
    </textPr>
  </connection>
  <connection id="19" xr16:uid="{25226931-FA13-40EC-98CE-EC78C033D60D}" name="ORC - 004 - JANELAS1" type="6" refreshedVersion="8" background="1" saveData="1">
    <textPr codePage="65001" sourceFile="C:\Users\paulo\OneDrive\Área de Trabalho\TXT\ORC - 004 - JANELAS.txt" decimal="," thousands=".">
      <textFields count="8">
        <textField/>
        <textField/>
        <textField/>
        <textField/>
        <textField/>
        <textField/>
        <textField/>
        <textField/>
      </textFields>
    </textPr>
  </connection>
  <connection id="20" xr16:uid="{EC9D4A5D-798E-472A-B0B8-7AB20F47154A}" name="ORC - 004 - PORTÃO" type="6" refreshedVersion="8" background="1" saveData="1">
    <textPr codePage="65001" sourceFile="C:\Users\paulo\OneDrive\Área de Trabalho\TXT\ORC - 004 - PORTÃO.txt" decimal="," thousands=".">
      <textFields count="8">
        <textField/>
        <textField/>
        <textField/>
        <textField/>
        <textField/>
        <textField/>
        <textField/>
        <textField/>
      </textFields>
    </textPr>
  </connection>
  <connection id="21" xr16:uid="{94769970-5135-44BB-8586-F7DC66F67ACD}" name="ORC - 004 - PORTAS" type="6" refreshedVersion="8" background="1" saveData="1">
    <textPr codePage="65001" sourceFile="P:\ENGELUGA\Clientes\Ribas do Rio Pardo\2023\CONSTRUÇÃO NOVO EMEI\ORÇAMENTO\PLANILHA ORÇAMENTÁRIA\TXT\ORC - 004 - PORTAS.txt" decimal="," thousands=".">
      <textFields count="8">
        <textField/>
        <textField/>
        <textField/>
        <textField/>
        <textField/>
        <textField/>
        <textField/>
        <textField/>
      </textFields>
    </textPr>
  </connection>
  <connection id="22" xr16:uid="{C5A40A8F-8BE2-49F2-8EE2-00F6D6633AA7}" name="ORC - 005 - PISO C 60X60 5-10M²" type="6" refreshedVersion="8" background="1" saveData="1">
    <textPr codePage="65001" sourceFile="C:\Users\paulo\OneDrive\Área de Trabalho\TXT\ORC - 005 - PISO C 60X60 5-10M².txt" decimal="," thousands=".">
      <textFields count="5">
        <textField/>
        <textField/>
        <textField/>
        <textField/>
        <textField/>
      </textFields>
    </textPr>
  </connection>
  <connection id="23" xr16:uid="{4D001D27-9D2C-4E1A-AAA1-444302CCCDFC}" name="ORC - 005 - PISO C 60X60 MN 5M²" type="6" refreshedVersion="8" background="1" saveData="1">
    <textPr codePage="65001" sourceFile="C:\Users\paulo\OneDrive\Área de Trabalho\TXT\ORC - 005 - PISO C 60X60 MN 5M².txt" decimal="," thousands=".">
      <textFields count="4">
        <textField/>
        <textField/>
        <textField/>
        <textField/>
      </textFields>
    </textPr>
  </connection>
  <connection id="24" xr16:uid="{A51F9652-2B7C-4E61-A3F2-B9025E89F057}" name="ORC - 005 - PISO C 60X60 MR 10M²" type="6" refreshedVersion="8" background="1" saveData="1">
    <textPr codePage="65001" sourceFile="C:\Users\paulo\OneDrive\Área de Trabalho\TXT\ORC - 005 - PISO C 60X60 MR 10M².txt" decimal="," thousands=".">
      <textFields count="5">
        <textField/>
        <textField/>
        <textField/>
        <textField/>
        <textField/>
      </textFields>
    </textPr>
  </connection>
  <connection id="25" xr16:uid="{D49B9CA1-5DA7-4E53-83B1-70074DD2066D}" name="ORC - 005 - PISO GRANILITE" type="6" refreshedVersion="8" background="1" saveData="1">
    <textPr codePage="65001" sourceFile="P:\ENGELUGA\Clientes\Ribas do Rio Pardo\2023\CONSTRUÇÃO NOVO EMEI\ORÇAMENTO\PLANILHA ORÇAMENTÁRIA\TXT\ORC - 005 - PISO GRANILITE.txt" decimal="," thousands=".">
      <textFields count="4">
        <textField/>
        <textField/>
        <textField/>
        <textField/>
      </textFields>
    </textPr>
  </connection>
  <connection id="26" xr16:uid="{2F762B82-5B33-4F70-86FC-D50D9C0B4CEA}" name="ORC - 005 - RODAPÉ C 60X60" type="6" refreshedVersion="8" background="1" saveData="1">
    <textPr codePage="65001" sourceFile="C:\Users\paulo\OneDrive\Área de Trabalho\TXT\ORC - 005 - RODAPÉ C 60X60.txt" decimal="," thousands=".">
      <textFields count="6">
        <textField/>
        <textField/>
        <textField/>
        <textField/>
        <textField/>
        <textField/>
      </textFields>
    </textPr>
  </connection>
  <connection id="27" xr16:uid="{A6B981AA-07DD-4A7B-B9C0-81B35025175F}" name="ORC - 005 - RODAPÉ GRANILITE" type="6" refreshedVersion="8" background="1" saveData="1">
    <textPr codePage="65001" sourceFile="C:\Users\paulo\OneDrive\Área de Trabalho\TXT\ORC - 005 - RODAPÉ GRANILITE.txt" decimal="," thousands=".">
      <textFields count="6">
        <textField/>
        <textField/>
        <textField/>
        <textField/>
        <textField/>
        <textField/>
      </textFields>
    </textPr>
  </connection>
  <connection id="28" xr16:uid="{143F7349-3A03-4771-A420-D47FFCEC24F2}" name="ORC - 006 - ACESSÓRIOS ESPECIAIS" type="6" refreshedVersion="8" background="1" saveData="1">
    <textPr codePage="65001" sourceFile="C:\Users\paulo\OneDrive\Área de Trabalho\TXT\ORC - 006 - ACESSÓRIOS ESPECIAIS.txt" decimal="," thousands=".">
      <textFields count="4">
        <textField/>
        <textField/>
        <textField/>
        <textField/>
      </textFields>
    </textPr>
  </connection>
  <connection id="29" xr16:uid="{5F12BA51-F5E4-43E1-9062-AA3B09E5E856}" name="ORC - 006 - TABELA DE LOUÇAS" type="6" refreshedVersion="8" background="1" saveData="1">
    <textPr codePage="65001" sourceFile="C:\Users\paulo\OneDrive\Área de Trabalho\TXT\ORC - 006 - TABELA DE LOUÇAS.txt" decimal="," thousands=".">
      <textFields count="4">
        <textField/>
        <textField/>
        <textField/>
        <textField/>
      </textFields>
    </textPr>
  </connection>
  <connection id="30" xr16:uid="{39138D09-B7D3-42B3-95D2-C8CDCEFE5C55}" name="ORC - 008 - PINTURA ACRÍLICA EM TETO" type="6" refreshedVersion="8" background="1" saveData="1">
    <textPr codePage="65001" sourceFile="P:\ENGELUGA\Clientes\Ribas do Rio Pardo\2023\CONSTRUÇÃO NOVO EMEI\ORÇAMENTO\PLANILHA ORÇAMENTÁRIA\TXT\ORC - 008 - PINTURA ACRÍLICA EM TETO.txt" decimal="," thousands=".">
      <textFields count="4">
        <textField/>
        <textField/>
        <textField/>
        <textField/>
      </textFields>
    </textPr>
  </connection>
  <connection id="31" xr16:uid="{1AAFBE6B-EF0F-4853-8C94-B27D02D33F86}" name="ORC - 008 - PINTURA ESMALTE EM SUPERFÍCIE METÁLICA - JANELA" type="6" refreshedVersion="8" background="1" saveData="1">
    <textPr codePage="65001" sourceFile="C:\Users\paulo\OneDrive\Área de Trabalho\TXT\ORC - 008 - PINTURA ESMALTE EM SUPERFÍCIE METÁLICA - JANELA.txt" decimal="," thousands=".">
      <textFields count="8">
        <textField/>
        <textField/>
        <textField/>
        <textField/>
        <textField/>
        <textField/>
        <textField/>
        <textField/>
      </textFields>
    </textPr>
  </connection>
  <connection id="32" xr16:uid="{4AB137C7-0E79-4D55-819F-985CA4C823A9}" name="ORC - 008 - PINTURA ESMALTE EM SUPERFÍCIE METÁLICA - PORTAS" type="6" refreshedVersion="8" background="1" saveData="1">
    <textPr codePage="65001" sourceFile="P:\ENGELUGA\Clientes\Ribas do Rio Pardo\2023\CONSTRUÇÃO NOVO EMEI\ORÇAMENTO\PLANILHA ORÇAMENTÁRIA\TXT\ORC - 008 - PINTURA ESMALTE EM SUPERFÍCIE METÁLICA - PORTAS.txt" decimal="," thousands=".">
      <textFields count="8">
        <textField/>
        <textField/>
        <textField/>
        <textField/>
        <textField/>
        <textField/>
        <textField/>
        <textField/>
      </textFields>
    </textPr>
  </connection>
  <connection id="33" xr16:uid="{B5D20E0A-1280-4A40-9A58-F94D245C9EFB}" name="ORC - 008 - PINTURA ESMALTE EM SUPERFÍCIE METÁLICA - PORTAS1" type="6" refreshedVersion="8" background="1" saveData="1">
    <textPr codePage="65001" sourceFile="P:\ENGELUGA\Clientes\Ribas do Rio Pardo\2023\CONSTRUÇÃO NOVO EMEI\ORÇAMENTO\PLANILHA ORÇAMENTÁRIA\TXT\ORC - 008 - PINTURA ACRÍLICA INTERNA EM PAREDES.txt" decimal="," thousands=".">
      <textFields count="8">
        <textField/>
        <textField/>
        <textField/>
        <textField/>
        <textField/>
        <textField/>
        <textField/>
        <textField/>
      </textFields>
    </textPr>
  </connection>
  <connection id="34" xr16:uid="{55FCE636-4971-4DB4-9E2B-803CE10ACFFB}" name="ORC - 008 - PINTURA ESMALTE EM SUPERFÍCIE METÁLICA - PORTAS11" type="6" refreshedVersion="8" background="1" saveData="1">
    <textPr codePage="65001" sourceFile="P:\ENGELUGA\Clientes\Ribas do Rio Pardo\2023\CONSTRUÇÃO NOVO EMEI\ORÇAMENTO\PLANILHA ORÇAMENTÁRIA\TXT\ORC - 008 - PINTURA COM BARRADO - ACRILICA.txt" decimal="," thousands=".">
      <textFields count="8">
        <textField/>
        <textField/>
        <textField/>
        <textField/>
        <textField/>
        <textField/>
        <textField/>
        <textField/>
      </textFields>
    </textPr>
  </connection>
  <connection id="35" xr16:uid="{9FA744F5-A4FB-43F7-A52A-0425CA05FF7A}" name="ORC - 008 - PINTURA ESMALTE EM SUPERFÍCIE METÁLICA - PORTAS111" type="6" refreshedVersion="8" background="1" saveData="1">
    <textPr codePage="65001" sourceFile="P:\ENGELUGA\Clientes\Ribas do Rio Pardo\2023\CONSTRUÇÃO NOVO EMEI\ORÇAMENTO\PLANILHA ORÇAMENTÁRIA\TXT\ORC - 008 - PINTURA COM BARRADO - EPÓXI C_ LAVÁVEL.txt" decimal="," thousands=".">
      <textFields count="8">
        <textField/>
        <textField/>
        <textField/>
        <textField/>
        <textField/>
        <textField/>
        <textField/>
        <textField/>
      </textFields>
    </textPr>
  </connection>
  <connection id="36" xr16:uid="{7C1E2157-6D22-4826-ABA5-2F9F67DD7E34}" name="ORC - 008 - PINTURA ESMALTE SINTÉTICO EM MADEIRA - PORTAS" type="6" refreshedVersion="8" background="1" saveData="1">
    <textPr codePage="65001" sourceFile="P:\ENGELUGA\Clientes\Ribas do Rio Pardo\2023\CONSTRUÇÃO NOVO EMEI\ORÇAMENTO\PLANILHA ORÇAMENTÁRIA\TXT\ORC - 008 - PINTURA ESMALTE SINTÉTICO EM MADEIRA - PORTAS.txt" decimal="," thousands=".">
      <textFields count="8">
        <textField/>
        <textField/>
        <textField/>
        <textField/>
        <textField/>
        <textField/>
        <textField/>
        <textField/>
      </textFields>
    </textPr>
  </connection>
  <connection id="37" xr16:uid="{D74B81A3-55D7-4DB6-B555-9A174C6EA5DD}" name="ORC - 009 - PEITORIL DE GRANITO PARA JANELAS" type="6" refreshedVersion="8" background="1" saveData="1">
    <textPr codePage="65001" sourceFile="P:\ENGELUGA\Clientes\Ribas do Rio Pardo\2023\CONSTRUÇÃO NOVO EMEI\ORÇAMENTO\PLANILHA ORÇAMENTÁRIA\TXT\ORC - 009 - PEITORIL DE GRANITO PARA JANELAS.txt" decimal="," thousands=".">
      <textFields count="6">
        <textField/>
        <textField/>
        <textField/>
        <textField/>
        <textField/>
        <textField/>
      </textFields>
    </textPr>
  </connection>
  <connection id="38" xr16:uid="{24D60F1D-B8AA-4438-B6C6-6E42DF6B3445}" name="ORC - 009 - SOLEIRA" type="6" refreshedVersion="8" background="1" saveData="1">
    <textPr codePage="65001" sourceFile="P:\ENGELUGA\Clientes\Ribas do Rio Pardo\2023\CONSTRUÇÃO NOVO EMEI\ORÇAMENTO\PLANILHA ORÇAMENTÁRIA\TXT\ORC - 009 - SOLEIRA.txt" decimal="," thousands=".">
      <textFields count="6"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<sst xmlns="http://schemas.openxmlformats.org/spreadsheetml/2006/main" count="6567" uniqueCount="1425">
  <si>
    <t>%</t>
  </si>
  <si>
    <t>GOVERNO DO ESTADO DE MATO GROSSO DO SUL</t>
  </si>
  <si>
    <t>Município:</t>
  </si>
  <si>
    <t>Local:</t>
  </si>
  <si>
    <t>SERVIÇOS PRELIMINARES</t>
  </si>
  <si>
    <t>IT EM</t>
  </si>
  <si>
    <t>DESCRIÇÃO  DOS SERVIÇOS</t>
  </si>
  <si>
    <t>MÊS 1</t>
  </si>
  <si>
    <t>T OT AL MENSAL=</t>
  </si>
  <si>
    <t>T OT AL  ACUMULADO=</t>
  </si>
  <si>
    <t>2.</t>
  </si>
  <si>
    <t>1.</t>
  </si>
  <si>
    <t>1.1</t>
  </si>
  <si>
    <t>1.2</t>
  </si>
  <si>
    <t>2.1</t>
  </si>
  <si>
    <t>3.</t>
  </si>
  <si>
    <t>TOTAL GERAL=</t>
  </si>
  <si>
    <t>PLANILHA DE ORÇAMENTO</t>
  </si>
  <si>
    <t>CRONOGRAMA FÍSICO FINANCEIRO - DESONERADO</t>
  </si>
  <si>
    <t>VALOR ÍTEM</t>
  </si>
  <si>
    <t>PROPONENTE</t>
  </si>
  <si>
    <t>TIPO DE OBRA:</t>
  </si>
  <si>
    <t>IMPOSTOS:</t>
  </si>
  <si>
    <t>TRIBUTOS:</t>
  </si>
  <si>
    <t>ISS BRUTO:</t>
  </si>
  <si>
    <t>INCIDENCIA SOBRE MO:</t>
  </si>
  <si>
    <t>TOTAL TRIBUSTOS:</t>
  </si>
  <si>
    <t>ADOTADO</t>
  </si>
  <si>
    <t>BDI DESONERADO ADOTADO</t>
  </si>
  <si>
    <t>CPRB</t>
  </si>
  <si>
    <t>% ACUMULADA</t>
  </si>
  <si>
    <t>SECRETARIA DE OBRAS</t>
  </si>
  <si>
    <t>4.</t>
  </si>
  <si>
    <t>4.1</t>
  </si>
  <si>
    <t>4.2</t>
  </si>
  <si>
    <t xml:space="preserve">BDI C/DES: </t>
  </si>
  <si>
    <t>COMPOSIÇÃO DE PREÇO</t>
  </si>
  <si>
    <t>CÓDIGO</t>
  </si>
  <si>
    <t>UNIDADE</t>
  </si>
  <si>
    <t>QUANTIDADE</t>
  </si>
  <si>
    <t>VALOR UNITÁRIO</t>
  </si>
  <si>
    <t>VALOR TOTAL</t>
  </si>
  <si>
    <t>ITEM</t>
  </si>
  <si>
    <t>C/DESONERAÇÃO</t>
  </si>
  <si>
    <t>M2</t>
  </si>
  <si>
    <t>DATA ORÇAMENTO:</t>
  </si>
  <si>
    <t>RESPONSÁVEL ORÇAMENTO</t>
  </si>
  <si>
    <t>MÊS 2</t>
  </si>
  <si>
    <t>MÊS 3</t>
  </si>
  <si>
    <t>REFERENCIAL</t>
  </si>
  <si>
    <t>DESCRIÇÃO</t>
  </si>
  <si>
    <t>SERVIÇO/ INSUMO</t>
  </si>
  <si>
    <t>SERVIÇO</t>
  </si>
  <si>
    <t>SINAPI</t>
  </si>
  <si>
    <t>AGESUL</t>
  </si>
  <si>
    <t>COMPOSIÇÃO</t>
  </si>
  <si>
    <t>5.</t>
  </si>
  <si>
    <t>5.1</t>
  </si>
  <si>
    <t>5.2</t>
  </si>
  <si>
    <t>7.</t>
  </si>
  <si>
    <t>7.1</t>
  </si>
  <si>
    <t>7.2</t>
  </si>
  <si>
    <t>8.</t>
  </si>
  <si>
    <t>8.1</t>
  </si>
  <si>
    <t>8.2</t>
  </si>
  <si>
    <t>MÊS 4</t>
  </si>
  <si>
    <t>OBJETO:</t>
  </si>
  <si>
    <t>MUNÍCIPIO:</t>
  </si>
  <si>
    <t>LOCAL:</t>
  </si>
  <si>
    <t>SIST./REF.:</t>
  </si>
  <si>
    <t>ENCARGOS.:</t>
  </si>
  <si>
    <t>PRAZO EXEC.:</t>
  </si>
  <si>
    <t>CREA/CAU:</t>
  </si>
  <si>
    <t>DADOS DA OBRA</t>
  </si>
  <si>
    <t>PREFEITURA:</t>
  </si>
  <si>
    <t>PREFEITURA MUNICIPAL DE NOVA ALVORADA DO SUL</t>
  </si>
  <si>
    <t>DADOS DO EMPREEDIMENTO E OBRA</t>
  </si>
  <si>
    <t>DESCRIÇÃO DA OBRA:</t>
  </si>
  <si>
    <t>ENCARGOS:</t>
  </si>
  <si>
    <t>BDI</t>
  </si>
  <si>
    <t>28,82%</t>
  </si>
  <si>
    <t>RESPONSÁVEL PELA OBRA</t>
  </si>
  <si>
    <t>NOME:</t>
  </si>
  <si>
    <t>FÁBIO MARQUES RIBEIRO</t>
  </si>
  <si>
    <t>PROFISSÃO:</t>
  </si>
  <si>
    <t>ENGENHEIRO CIVIL</t>
  </si>
  <si>
    <t>15.276 D</t>
  </si>
  <si>
    <t>DATA DO PREENCHIMENTO:</t>
  </si>
  <si>
    <t xml:space="preserve">RESPONSÁVEL PELO TOMADOR </t>
  </si>
  <si>
    <t>CARGO:</t>
  </si>
  <si>
    <t>PREFEITO MUNICIPAL</t>
  </si>
  <si>
    <t>PREFEITURA MUNICIPAL DE ANASTÁCIO</t>
  </si>
  <si>
    <t>NILDO ALVES ALBRES</t>
  </si>
  <si>
    <t>PREFEITURA MUNICIPAL DE BANDEIRANTES</t>
  </si>
  <si>
    <t>PREFEITURA MUNICIPAL DE BODOQUENA</t>
  </si>
  <si>
    <t>KAZUTO HORII</t>
  </si>
  <si>
    <t>PREFEITURA MUNICIPAL DE ELDORADO</t>
  </si>
  <si>
    <t>AGUINALDO DOS SANTOS</t>
  </si>
  <si>
    <t>PREFEITURA MUNICIPAL DE PORTO MURTINHO</t>
  </si>
  <si>
    <t>AGESUL-INFRA</t>
  </si>
  <si>
    <t>SICRO</t>
  </si>
  <si>
    <t>SBC</t>
  </si>
  <si>
    <t>COTAÇÃO</t>
  </si>
  <si>
    <t>PREFEITURA MUNICIPAL DE NAVIRAÍ</t>
  </si>
  <si>
    <t>MUNÍCIPIO</t>
  </si>
  <si>
    <t>NAVIRAÍ - MS</t>
  </si>
  <si>
    <t>ANASTÁCIO - MS</t>
  </si>
  <si>
    <t>BANDEIRANTES - MS</t>
  </si>
  <si>
    <t>BODOQUENA - MS</t>
  </si>
  <si>
    <t>ELDORADO - MS</t>
  </si>
  <si>
    <t>NOVA ALVORADA DO SUL - MS</t>
  </si>
  <si>
    <t>PORTO MURTINHO - MS</t>
  </si>
  <si>
    <t>REGIME PREVIDENCIÁRIO PREVISTO AGESUL :</t>
  </si>
  <si>
    <t>REGIME PREVIDENCIÁRIO PREVISTO SINAPI :</t>
  </si>
  <si>
    <t>RHAIZA REJANE NEME DE MATOS</t>
  </si>
  <si>
    <t>___________________________                                                                                                                                   Fábio Marques Ribeiro                                                                                
CREA - 15276 D / MS</t>
  </si>
  <si>
    <t xml:space="preserve">___________________________                                                                                                                                   Fábio Marques Ribeiro                                                                                
CREA - 15276 D / MS  </t>
  </si>
  <si>
    <t>UN</t>
  </si>
  <si>
    <t>4.1.1</t>
  </si>
  <si>
    <t>4.2.3</t>
  </si>
  <si>
    <t>PISO</t>
  </si>
  <si>
    <t>6.</t>
  </si>
  <si>
    <t>6.1</t>
  </si>
  <si>
    <t>6.2</t>
  </si>
  <si>
    <t>9.</t>
  </si>
  <si>
    <t>9.1</t>
  </si>
  <si>
    <t>10.</t>
  </si>
  <si>
    <t>11.</t>
  </si>
  <si>
    <t>M</t>
  </si>
  <si>
    <t>12.</t>
  </si>
  <si>
    <t>13.</t>
  </si>
  <si>
    <t>14.</t>
  </si>
  <si>
    <t>URBANIZAÇÃO</t>
  </si>
  <si>
    <t>SERVIÇOS COMPLEMENTARES</t>
  </si>
  <si>
    <t xml:space="preserve">LIMPEZA FINAL </t>
  </si>
  <si>
    <t xml:space="preserve">ADMINISTRAÇÃO LOCAL </t>
  </si>
  <si>
    <t>NELSON CINTRA RIBEIRO</t>
  </si>
  <si>
    <t>15.</t>
  </si>
  <si>
    <t>16.</t>
  </si>
  <si>
    <t>CJ</t>
  </si>
  <si>
    <t>KG</t>
  </si>
  <si>
    <t>9.2</t>
  </si>
  <si>
    <t>COTAÇÕES</t>
  </si>
  <si>
    <t>EMPRESAS</t>
  </si>
  <si>
    <t>CNPJ</t>
  </si>
  <si>
    <t>NOME</t>
  </si>
  <si>
    <t>FONE</t>
  </si>
  <si>
    <t>CONTATO</t>
  </si>
  <si>
    <t>C01</t>
  </si>
  <si>
    <t>SITE</t>
  </si>
  <si>
    <t>C02</t>
  </si>
  <si>
    <t>C03</t>
  </si>
  <si>
    <t>DATA COTAÇÃO</t>
  </si>
  <si>
    <t>MEDIANA</t>
  </si>
  <si>
    <t>001</t>
  </si>
  <si>
    <t>UND</t>
  </si>
  <si>
    <t>EMPRESA</t>
  </si>
  <si>
    <t>NOME DA EMPRESA</t>
  </si>
  <si>
    <t>002</t>
  </si>
  <si>
    <t>SHOPTIME</t>
  </si>
  <si>
    <t>003</t>
  </si>
  <si>
    <t>004</t>
  </si>
  <si>
    <t>005</t>
  </si>
  <si>
    <t>C04</t>
  </si>
  <si>
    <t>C05</t>
  </si>
  <si>
    <t>C06</t>
  </si>
  <si>
    <t>C07</t>
  </si>
  <si>
    <t xml:space="preserve">MEMÓRIA DE CALCULO </t>
  </si>
  <si>
    <t>Objeto:</t>
  </si>
  <si>
    <t>1.0</t>
  </si>
  <si>
    <t>OBS</t>
  </si>
  <si>
    <t>LARGURA</t>
  </si>
  <si>
    <t>ALTURA</t>
  </si>
  <si>
    <t>ÁREA</t>
  </si>
  <si>
    <t>FÓRMULA</t>
  </si>
  <si>
    <t>TOTAL</t>
  </si>
  <si>
    <t>EXTENSÃO</t>
  </si>
  <si>
    <t>COMPRIMENTO</t>
  </si>
  <si>
    <t>VOLUME</t>
  </si>
  <si>
    <t>KG DO AÇO</t>
  </si>
  <si>
    <t>ÁREA DE FORMA</t>
  </si>
  <si>
    <t>PESO DO AÇO</t>
  </si>
  <si>
    <t xml:space="preserve">ÁREA </t>
  </si>
  <si>
    <t>CÓD.</t>
  </si>
  <si>
    <t>PERÍMETRO</t>
  </si>
  <si>
    <t>ÁREA TOTAL</t>
  </si>
  <si>
    <t>MESES</t>
  </si>
  <si>
    <t xml:space="preserve">HORAS </t>
  </si>
  <si>
    <t xml:space="preserve">QTDE </t>
  </si>
  <si>
    <t>SEMANAS</t>
  </si>
  <si>
    <t>MESES X HORAS X QTDE X SEAMANAS</t>
  </si>
  <si>
    <t>DADOS DO PROJETO</t>
  </si>
  <si>
    <t>CÓD ENG</t>
  </si>
  <si>
    <t>LEGENDA</t>
  </si>
  <si>
    <t>Total geral</t>
  </si>
  <si>
    <t>P3</t>
  </si>
  <si>
    <t>P4</t>
  </si>
  <si>
    <t>P5</t>
  </si>
  <si>
    <t>P6</t>
  </si>
  <si>
    <t>P7</t>
  </si>
  <si>
    <t>VERGA/ CONTRAVERGA</t>
  </si>
  <si>
    <t xml:space="preserve">ÁREA AZULEJO </t>
  </si>
  <si>
    <t>RODAPÉ</t>
  </si>
  <si>
    <t>BANCO DE DADOS ENGELUGA ENGENHARIA</t>
  </si>
  <si>
    <t>VÃO</t>
  </si>
  <si>
    <t>ÁREA AMBIENTES</t>
  </si>
  <si>
    <t>P8</t>
  </si>
  <si>
    <t>FORAM CONSIDERADAS AS DIMENSÕES PADRÃO DO GOVERNO FEDERAL</t>
  </si>
  <si>
    <t>C08</t>
  </si>
  <si>
    <t>C09</t>
  </si>
  <si>
    <t>C10</t>
  </si>
  <si>
    <t>C11</t>
  </si>
  <si>
    <t>C12</t>
  </si>
  <si>
    <t>VARANDA VIDROS</t>
  </si>
  <si>
    <t>(67) 3380-6060</t>
  </si>
  <si>
    <t>13.394.926/0001-50</t>
  </si>
  <si>
    <t>VERIFICAR TABELA DE QUANTIDADES EM PROJETO DE INSTALAÇÕES ELÉTRICAS</t>
  </si>
  <si>
    <t xml:space="preserve">CAIXA DE PASSAGEM PARA AR CONDICIONADO SPLIT </t>
  </si>
  <si>
    <t>MÊS 5</t>
  </si>
  <si>
    <t>MÊS 6</t>
  </si>
  <si>
    <t>FORNECIMENTO DE MATERIAIS E EQUIPAMENTOS</t>
  </si>
  <si>
    <t>36.720.042/0001-44</t>
  </si>
  <si>
    <t>KOMPARY</t>
  </si>
  <si>
    <t>RICARDO</t>
  </si>
  <si>
    <t>RAFAEL</t>
  </si>
  <si>
    <t>C13</t>
  </si>
  <si>
    <t>C14</t>
  </si>
  <si>
    <t>C15</t>
  </si>
  <si>
    <t>C16</t>
  </si>
  <si>
    <t>C17</t>
  </si>
  <si>
    <t>C18</t>
  </si>
  <si>
    <t>C19</t>
  </si>
  <si>
    <t>00.776.574/0001-56</t>
  </si>
  <si>
    <t>AMERICANAS</t>
  </si>
  <si>
    <t>C20</t>
  </si>
  <si>
    <t>LEROY MERLIN</t>
  </si>
  <si>
    <t>C21</t>
  </si>
  <si>
    <t>C22</t>
  </si>
  <si>
    <t>C23</t>
  </si>
  <si>
    <t>C24</t>
  </si>
  <si>
    <t>08.999.064/0002-30</t>
  </si>
  <si>
    <t>CONTRAFO</t>
  </si>
  <si>
    <t>(67) 3352-5700</t>
  </si>
  <si>
    <t>HUMBERTO</t>
  </si>
  <si>
    <t>C25</t>
  </si>
  <si>
    <t>C26</t>
  </si>
  <si>
    <t>16.848.927/0001-16</t>
  </si>
  <si>
    <t>MULTILED</t>
  </si>
  <si>
    <t>(67) 3022-1180</t>
  </si>
  <si>
    <t>THIAGO</t>
  </si>
  <si>
    <t>24.105.684/0001-54</t>
  </si>
  <si>
    <t>(67) 99334-8998</t>
  </si>
  <si>
    <t>ERICK</t>
  </si>
  <si>
    <t>C31</t>
  </si>
  <si>
    <t>C32</t>
  </si>
  <si>
    <t>C34</t>
  </si>
  <si>
    <t> 00.776.574/0006-60</t>
  </si>
  <si>
    <t xml:space="preserve"> </t>
  </si>
  <si>
    <t>006</t>
  </si>
  <si>
    <t>007</t>
  </si>
  <si>
    <t>008</t>
  </si>
  <si>
    <t>009</t>
  </si>
  <si>
    <t>010</t>
  </si>
  <si>
    <t>011</t>
  </si>
  <si>
    <t>012</t>
  </si>
  <si>
    <t>013</t>
  </si>
  <si>
    <t>014</t>
  </si>
  <si>
    <t>015</t>
  </si>
  <si>
    <t>016</t>
  </si>
  <si>
    <t xml:space="preserve">APROVAÇÃO DE PROJETO, CONSTRUÇÃO E MONTAGEM DE TRANSFORMADOR DE DISTRIBUIÇÃO, 112,5 KVA, TRIFÁSICO,  380/220 VOLTS </t>
  </si>
  <si>
    <t>017</t>
  </si>
  <si>
    <t>018</t>
  </si>
  <si>
    <t>REGIME PREVIDENCIÁRIO PREVISTO SBC :</t>
  </si>
  <si>
    <t>22.034.572/0001-24</t>
  </si>
  <si>
    <t>DELTA COMÉRCIO</t>
  </si>
  <si>
    <t>(67) 3305-0906</t>
  </si>
  <si>
    <t>JOSÉ PAULO PALEARI</t>
  </si>
  <si>
    <t>EDERVAN GUSTAVO SPROTTE</t>
  </si>
  <si>
    <t>PREFEITURA MUNICIPAL DE ÁGUA CLARA</t>
  </si>
  <si>
    <t>PREFEITURA MUNICIPAL DE CAARAPÓ</t>
  </si>
  <si>
    <t>PREFEITURA MUNICIPAL DE JARAGUARI</t>
  </si>
  <si>
    <t>PREFEITURA MUNICIPAL DE JARDIM</t>
  </si>
  <si>
    <t>PREFEITURA MUNICIPAL DE RIBAS DO RIO PARDO</t>
  </si>
  <si>
    <t>PREFEITURA MUNICIPAL DE SELVÍRIA</t>
  </si>
  <si>
    <t>GEROLINA DA SILVA ALVEZ</t>
  </si>
  <si>
    <t>ANDRÉ LUÍS NEZZI DE CARVALHO</t>
  </si>
  <si>
    <t>CLEDIANE ARECO MATZENBACHER</t>
  </si>
  <si>
    <t>JOÃO ALFREDO DANIEZE</t>
  </si>
  <si>
    <t>JOSÉ FERNANDO BARBOSA DOS SANTOS</t>
  </si>
  <si>
    <t>ÁGUA CLARA - MS</t>
  </si>
  <si>
    <t>CAARAPÓ - MS</t>
  </si>
  <si>
    <t>JARAGUARI - MS</t>
  </si>
  <si>
    <t>JARDIM - MS</t>
  </si>
  <si>
    <t>RIBAS DO RIO PARDO - MS</t>
  </si>
  <si>
    <t>SELVÍRIA - MS</t>
  </si>
  <si>
    <t>DEMONSTRAÇÃO DE BDI 1 - DESONERADO - Acórdão 2622/2013</t>
  </si>
  <si>
    <t>CONSTRUÇÃO E REFORMA DE EDIFICIOS</t>
  </si>
  <si>
    <t>1° QUARTIL</t>
  </si>
  <si>
    <t>MÉDIO</t>
  </si>
  <si>
    <t>3° QUARTIL</t>
  </si>
  <si>
    <t>Administração central</t>
  </si>
  <si>
    <t>Seguro e Garantia</t>
  </si>
  <si>
    <t>Risco</t>
  </si>
  <si>
    <t>Despesas Financeiras</t>
  </si>
  <si>
    <t>Lucro</t>
  </si>
  <si>
    <t>DEMONSTRAÇÃO DE BDI 2 - DESONERADO - Acórdão 2622/2013</t>
  </si>
  <si>
    <t>DML</t>
  </si>
  <si>
    <t>CAIXA D'ÁGUA EM POLIETILENO 3000 LITROS, INCLUSO BOIA E ACESSÓRIOS - FORNECIMENTO E INSTALAÇÃO</t>
  </si>
  <si>
    <t xml:space="preserve">FORNECIMENTO E MONTAGEM DA BLINDAGEM RF PARA SALA DE RESSONÂNCIA MAGNÉTICA </t>
  </si>
  <si>
    <t>ARGAMASSA BARITADA PARA PROTEÇÃO RAGIOLÓGICA, COMPOSIÇÃO: SULFATO DE BÁRIO DE ALTO TEOR, AREIA, LIGAS DE AGREGAÇÃO E OUTROS ELEMENTOS MINERAIS</t>
  </si>
  <si>
    <t xml:space="preserve">VISOR EM CAIXILHO E AÇO BLINDADO INTERNAMENTE COM VIDRO PLUMBÍFERO, NAS DIMENSÕES 70X70CM - FORNECIMENTO </t>
  </si>
  <si>
    <t>PORTA DE ABRIR PARA PROTEÇÃO RADIOLÓGICA NAS DIMENSÕES 90X210CM EM CHAPA DE MADEIRA EM LAMINADO MELAMÍNICO TX BRANCO, BATENTE DE AÇO DE 10CM COM PINTURA ELETROSTÁTICA , INCLUSO FECHADURA PADO, DOBRADIÇA E PROTEÇÃO INTERNA DE 2,0MM PB</t>
  </si>
  <si>
    <t>PORTA DE ABRIR PARA PROTEÇÃO RADIOLÓGICA NAS DIMENSÕES 120X210CM EM CHAPA DE MADEIRA EM LAMINADO MELAMÍNICO TX BRANCO, BATENTE DE AÇO DE 10CM COM PINTURA ELETROSTÁTICA , INCLUSO FECHADURA PADO, DOBRADIÇA E PROTEÇÃO INTERNA DE 2,0MM PB</t>
  </si>
  <si>
    <t>QUADRO ELÉTRICO COM BOTOEIRA E LAMPADAS SINALIZADORAS</t>
  </si>
  <si>
    <t>LETREIRO COM OS DIZERES "CENTRO DE DIAGNÓSTICOS" EM PVC NA COR BRANCA MEDINDO 30CM DE ALTURA INSTALADO EM FACHADA</t>
  </si>
  <si>
    <t xml:space="preserve">VISOR EM CAIXILHO E AÇO BLINDADO INTERNAMENTE COM VIDRO PLUMBÍFERO, NAS DIMENSÕES 100X70CM - FORNECIMENTO </t>
  </si>
  <si>
    <t>PROJETO, TESTE DE ESTANQUEIDADE, EXECUÇÃO E FORNECIMENTO DE MATERIAIS DE REDE DE GASES MEDICINAIS EM CENTRO DE DIAGNÓSTICOS</t>
  </si>
  <si>
    <t>26.592.223/0001-89</t>
  </si>
  <si>
    <t>PROJETO X</t>
  </si>
  <si>
    <t>(11) 2636-7132</t>
  </si>
  <si>
    <t>SHIRLEY</t>
  </si>
  <si>
    <t>34.136.566/0001-67</t>
  </si>
  <si>
    <t>SP BLINDAGEM RADIOLÓGICA</t>
  </si>
  <si>
    <t>(11) 98822-1536</t>
  </si>
  <si>
    <t>ALINE MORÃO</t>
  </si>
  <si>
    <t>08.545.823/0001-04</t>
  </si>
  <si>
    <t>ION INDUSTRIAL</t>
  </si>
  <si>
    <t>(11) 993714-0058</t>
  </si>
  <si>
    <t>MEIRY</t>
  </si>
  <si>
    <t>47.960.950/1088-36</t>
  </si>
  <si>
    <t>MAGAZINE LUIZA</t>
  </si>
  <si>
    <t>31.798.742/0001]38</t>
  </si>
  <si>
    <t>ENGEBLIND</t>
  </si>
  <si>
    <t>(11) 98109-6144</t>
  </si>
  <si>
    <t>15.459.431/0001-98</t>
  </si>
  <si>
    <t>SERTÃO</t>
  </si>
  <si>
    <t> 01.438.784/0048-60</t>
  </si>
  <si>
    <t>02.264.256/0001-31</t>
  </si>
  <si>
    <t>ACQUAFORT</t>
  </si>
  <si>
    <t>ELETROLED'S</t>
  </si>
  <si>
    <t>23.429.903/0001-98</t>
  </si>
  <si>
    <t>ILUMINIM</t>
  </si>
  <si>
    <t>SIITE</t>
  </si>
  <si>
    <t>32.372.899/0001-60</t>
  </si>
  <si>
    <t>RC VIDROS</t>
  </si>
  <si>
    <t>(67) 98182-3304</t>
  </si>
  <si>
    <t>14.667.856/0001-20</t>
  </si>
  <si>
    <t>VIDROLINE</t>
  </si>
  <si>
    <t>(67) 3342-3864</t>
  </si>
  <si>
    <t>ADELINO</t>
  </si>
  <si>
    <t>28.235.368/0001-58</t>
  </si>
  <si>
    <t>GAÚCHA CONSTRUÇÕES ELÉTRICAS</t>
  </si>
  <si>
    <t>(67) 9998-6081</t>
  </si>
  <si>
    <t>VALCIR</t>
  </si>
  <si>
    <t>(67) 99224-6122</t>
  </si>
  <si>
    <t>31.390.746/0001-82</t>
  </si>
  <si>
    <t xml:space="preserve">NEXXO </t>
  </si>
  <si>
    <t>(67) 99125-1238</t>
  </si>
  <si>
    <t>EDSON</t>
  </si>
  <si>
    <t>037521060/0001-60</t>
  </si>
  <si>
    <t>LUMISETE</t>
  </si>
  <si>
    <t>(67) 99629-7968</t>
  </si>
  <si>
    <t>ROSANA</t>
  </si>
  <si>
    <t>12.415.640/0001-41</t>
  </si>
  <si>
    <t>JE BLINDAGEM</t>
  </si>
  <si>
    <t>(11) 96410-4087</t>
  </si>
  <si>
    <t>JOSE CARLOS</t>
  </si>
  <si>
    <t>26.782.389/0001-68</t>
  </si>
  <si>
    <t>BLINDAMAIS</t>
  </si>
  <si>
    <t>(21) 98106-8000</t>
  </si>
  <si>
    <t>FRANCISCO</t>
  </si>
  <si>
    <t>29.016.1153/0001-09</t>
  </si>
  <si>
    <t>BG</t>
  </si>
  <si>
    <t>(11) 99401-5081</t>
  </si>
  <si>
    <t>ALEXANDRE</t>
  </si>
  <si>
    <t>LUMINÁRIA LED QUADRADO DE EMBUTIR, 36W 3000K</t>
  </si>
  <si>
    <t xml:space="preserve">LUMINÁRIA LED QUADRADO DE EMBUTIR, 48W 300K - 60X60 </t>
  </si>
  <si>
    <t>PELE DE VIDRO FIXO NAS DIMENSÕES 180X230CM EM ALUMÍNIO/VIDRO - LAMINADO 8MM INCOLOR</t>
  </si>
  <si>
    <t>PELE DE VIDRO FIXO NAS DIMENSÕES 290X230CM EM ALUMÍNIO/VIDRO - LAMINADO 8MM INCOLOR</t>
  </si>
  <si>
    <t>PORTA DE CORRER AUTOMÁTICA, EM VIDRO TEMPERADO INCOLOR 8MM, 4 FOLHAS (2 MOVEIS E DUAS FIXAS), COM BATE FECHA, NAS DIMENSÕES 250X210CM</t>
  </si>
  <si>
    <t>07.327.325/0001-22</t>
  </si>
  <si>
    <t>VIEW TECH</t>
  </si>
  <si>
    <t>VERIFICAR PRANCHA DE ESTRUTURA</t>
  </si>
  <si>
    <t>PORTA DE CORRER, EM VIDRO TEMPERADO INCOLOR 8MM, 4 FOLHAS (2 MOVEIS E DUAS FIXAS), COM BATE FECHA, NAS DIMENSÕES 250X210CM - FORNECIMENTO E INSTALAÇÃO</t>
  </si>
  <si>
    <t>PORTA EM ALUMÍNIO DE ABRIR, LISA, 1 FOLHA PARA PINTURA, PADRÃO MÉDIO, COM GUARNIÇÃO, FIXAÇÃO COM PARAFUSOS - FORNECIMENTO E INSTALAÇÃO</t>
  </si>
  <si>
    <t>PELE DE VIDRO FIXO NAS DIMENSÕES 300x280CM EM ALUMÍNIO/VIDRO
LAMINADO 8MM INCOLOR - FORNECIMENTOE INSTALAÇÃO</t>
  </si>
  <si>
    <t xml:space="preserve">APROVAÇÃO DE PROJETO, CONSTRUÇÃO E MONTAGEM DE TRANSFORMADOR DE DISTRIBUIÇÃO, 500 KVA, TRIFÁSICO,  380/220 VOLTS </t>
  </si>
  <si>
    <t>PESO</t>
  </si>
  <si>
    <t>06.061.572/0001-67</t>
  </si>
  <si>
    <t>PERMUTION</t>
  </si>
  <si>
    <t>(41) 99949-2526</t>
  </si>
  <si>
    <t>LARIANE</t>
  </si>
  <si>
    <t>00.275.763/0001-45</t>
  </si>
  <si>
    <t>MINASMED FILTROS</t>
  </si>
  <si>
    <t>(31) 99841-0918</t>
  </si>
  <si>
    <t>LEONARDO</t>
  </si>
  <si>
    <t>24.139.904/0001-60</t>
  </si>
  <si>
    <t>SICA INOX</t>
  </si>
  <si>
    <t>(41) 99878-6921</t>
  </si>
  <si>
    <t>POLIANE</t>
  </si>
  <si>
    <t>21.202.258/0001-40</t>
  </si>
  <si>
    <t>ZERO 41 LED</t>
  </si>
  <si>
    <t>31.045.804/0001-30</t>
  </si>
  <si>
    <t>ESQUADRIAS SÃO CHINE</t>
  </si>
  <si>
    <t>(67) 99104-8204</t>
  </si>
  <si>
    <t>MARCELO</t>
  </si>
  <si>
    <t>22.162.660/0001-01</t>
  </si>
  <si>
    <t>ESQUADRIAS GUAÇU</t>
  </si>
  <si>
    <t>(67) 3305-3927</t>
  </si>
  <si>
    <t>CAIQUE</t>
  </si>
  <si>
    <t>41.513.712/0001-91</t>
  </si>
  <si>
    <t>KS ESQUADRIAS</t>
  </si>
  <si>
    <t>(67) 3211-1789</t>
  </si>
  <si>
    <t>DANIEL</t>
  </si>
  <si>
    <t>10.618.016/0001-16</t>
  </si>
  <si>
    <t>GERAFORTE</t>
  </si>
  <si>
    <t>(67) 98484-2803</t>
  </si>
  <si>
    <t>DIAGNOSE</t>
  </si>
  <si>
    <t>92.753.268/0001-12</t>
  </si>
  <si>
    <t>STEMAC</t>
  </si>
  <si>
    <t>(51) 99358-8039</t>
  </si>
  <si>
    <t>ELIANE</t>
  </si>
  <si>
    <t>C27</t>
  </si>
  <si>
    <t>55.392.005/0001-07</t>
  </si>
  <si>
    <t>KIMARKI</t>
  </si>
  <si>
    <t>(11) 2914-8388</t>
  </si>
  <si>
    <t>DOUGLAS</t>
  </si>
  <si>
    <t>C28</t>
  </si>
  <si>
    <t>C29</t>
  </si>
  <si>
    <t>C30</t>
  </si>
  <si>
    <t>CAIXA D'ÁGUA EM POLIETILENO 3000 LITROS, INCLUSO BOIA E ACESSÓRIOS</t>
  </si>
  <si>
    <t>BANCADA DE REUSO PARA CAPILARES EM POLIETILENO ROTOMOLDADO COM CUBA COM ESPESSURA DE 5MM E DUAS TORNEIRAS COM MÃO FRANCESA EM ALUMÍNIO</t>
  </si>
  <si>
    <t>FITA DE LED - 18W/M L=5METROS</t>
  </si>
  <si>
    <t>PORTA EM ALUMÍNIO DE ABRIR 1,20X2,10M, 2 FOLHAS PARA PINTURA, PADRÃO MÉDIO, COM GUARNIÇÃO, FIXAÇÃO COM PARAFUSOS  - FORNECIMENTO E INSTALAÇÃO</t>
  </si>
  <si>
    <t xml:space="preserve">APROVAÇÃO DE PROJETO, CONSTRUÇÃO DE CABINE FORNECIMENTO DE MATERIAIS E MONTAGEM DE GERADOR DE DISTRIBUIÇÃO, 400 KVA, TRIFÁSICO,  380/220 VOLTS </t>
  </si>
  <si>
    <t>85.014.793/0001-50</t>
  </si>
  <si>
    <t>ELETRORASTRO</t>
  </si>
  <si>
    <t>30.594.025/0001-21</t>
  </si>
  <si>
    <t>COMPRA LED</t>
  </si>
  <si>
    <t>07.196.106/0001-51</t>
  </si>
  <si>
    <t>CRISTAL VIDROS</t>
  </si>
  <si>
    <t>(67) 3351-5555</t>
  </si>
  <si>
    <t>ANDRE</t>
  </si>
  <si>
    <t>15.706.824/0001-59</t>
  </si>
  <si>
    <t>GENERAC</t>
  </si>
  <si>
    <t>(67) 99333-2654</t>
  </si>
  <si>
    <t>JOSE LUIZ</t>
  </si>
  <si>
    <t>37.567.864/0001-08</t>
  </si>
  <si>
    <t>(67) 99838-6635</t>
  </si>
  <si>
    <t>EDER</t>
  </si>
  <si>
    <t>C33</t>
  </si>
  <si>
    <t>C35</t>
  </si>
  <si>
    <t>C36</t>
  </si>
  <si>
    <t>C37</t>
  </si>
  <si>
    <t>C38</t>
  </si>
  <si>
    <t>C39</t>
  </si>
  <si>
    <t>C40</t>
  </si>
  <si>
    <t>C41</t>
  </si>
  <si>
    <t>21.642.563/0001-53</t>
  </si>
  <si>
    <t>NELSON VIDROS</t>
  </si>
  <si>
    <t>(67) 3324-8308</t>
  </si>
  <si>
    <t>PAULA</t>
  </si>
  <si>
    <t>19.365.983/0001-98</t>
  </si>
  <si>
    <t>HIDRO ECO BR</t>
  </si>
  <si>
    <t>09.353.055/0001-50</t>
  </si>
  <si>
    <t>TECNO FERRAMENTAS</t>
  </si>
  <si>
    <t>17.155.342/0010-74</t>
  </si>
  <si>
    <t>LOJA ELETRICA LTDA</t>
  </si>
  <si>
    <t>15.333.564/0001-13</t>
  </si>
  <si>
    <t>MABORE</t>
  </si>
  <si>
    <t>CASA DOS PARAFUSOS</t>
  </si>
  <si>
    <t>33.251.614/0001-03</t>
  </si>
  <si>
    <t>ORUBY</t>
  </si>
  <si>
    <t>19.412.512/0001-93</t>
  </si>
  <si>
    <t>03.590.055/0001-97</t>
  </si>
  <si>
    <t>ELETRO CENTER</t>
  </si>
  <si>
    <t>ELETRICA POLO</t>
  </si>
  <si>
    <t>(67) 3348-5811</t>
  </si>
  <si>
    <t>LUIZ</t>
  </si>
  <si>
    <t>05.434.101/0001-94</t>
  </si>
  <si>
    <t>CUSTO UNITÁRIO C/BDI C/ DES</t>
  </si>
  <si>
    <t>CUSTO UNITÁRIO C/BDI S/ DES</t>
  </si>
  <si>
    <t>CUSTO UNITÁRIO C/ DES</t>
  </si>
  <si>
    <t>CUSTO UNITÁRIO S/ DES</t>
  </si>
  <si>
    <t>CUSTO TOTAL C/ BDI C/ DES</t>
  </si>
  <si>
    <t>CUSTO TOTAL C/ BDI S/ DES</t>
  </si>
  <si>
    <t>Gases Medicinais</t>
  </si>
  <si>
    <t>TUBO COBRE RIGIDO CLASSE A 15mm</t>
  </si>
  <si>
    <t>TUBO COBRE RIGIDO CLASSE A 28mm</t>
  </si>
  <si>
    <t xml:space="preserve"> COTOVELO 90 COBRE REF. 607 28mm</t>
  </si>
  <si>
    <t>COTOVELO 90 COBRE REF. 607 15mm</t>
  </si>
  <si>
    <t>BUCHA DE REDUCAO COBRE SEM ANEL 28x15mm</t>
  </si>
  <si>
    <t>VALVULA GLOBO 1"" PARA TUBULACAO COBRE 28mm</t>
  </si>
  <si>
    <t>PAINEL DE ALARME MICROPROCESSADO DE OXIGÊNIO, PROTEC OU SIMILAR</t>
  </si>
  <si>
    <t>PAINEL DE ALARME MICROPROCESSADO DE AR COMPRIMIDO, PROTEC OU SIMILAR</t>
  </si>
  <si>
    <t>PAINEL DE ALARME MICROPROCESSADO DE ÓXIDO NITROSO, PROTEC OU SIMILAR</t>
  </si>
  <si>
    <t>PAINEL DE ALARME MICROPROCESSADO DE VÁCUO, PROTEC OU SIMILAR</t>
  </si>
  <si>
    <t>TE EM COBRE, DN 28MM, SEM ANEL DE SOLDA, INSTALADO EM RAMAL DE DISTRI</t>
  </si>
  <si>
    <t>TE EM COBRE, DN 15 MM, SEM ANEL DE SOLDA, INSTALADO EM RAMAL DE DISTRI</t>
  </si>
  <si>
    <t>CANALETA A CEU ABERTO EM ALVENARIA DE TIJOLO MACICO DE 1/2 VEZ COM LARGURA DE 30CM E PROFUNDIDADE DE 30CM - ANEXO H.S.-087 (A.P.) /M</t>
  </si>
  <si>
    <t>TAMPA PLACA CONCRETO MOLDADA NA OBRA ESPESSURA 10cm</t>
  </si>
  <si>
    <t>CENTRAIS DE GASES E VACUO</t>
  </si>
  <si>
    <t>TESTE DE ESTANQUEIDADE COM LOCALIZAÇÃO DE TAMPONAMENTO DE FUGAS NA REDE DE OXIGENIO, AR MEDICINAL E VÁCUO CLÍNICO. INCLUSO EMISSÃO DE LAUDO E ART.</t>
  </si>
  <si>
    <t>VALVULA REGULADORA PARA OXIGENIO, AR COMPRIMIDO, VACUO</t>
  </si>
  <si>
    <t>CAIXA DE SECCIONAMENTO DE GASES</t>
  </si>
  <si>
    <t>REGUA MEDICINAL</t>
  </si>
  <si>
    <t>PINTURA DE TUBULAÇÃO APARENTE ATÉ 3/4</t>
  </si>
  <si>
    <t>S/DESONERAÇÃO</t>
  </si>
  <si>
    <t>____________________________________  
Fábio Marques Ribeiro
CREA - 15276 D / MS</t>
  </si>
  <si>
    <t xml:space="preserve">BDI S/DES: </t>
  </si>
  <si>
    <t>CRONOGRAMA FÍSICO FINANCEIRO - SEM DESONERAÇÃO</t>
  </si>
  <si>
    <t>P9</t>
  </si>
  <si>
    <t>P10</t>
  </si>
  <si>
    <t xml:space="preserve">BDI DIF. S/DES: </t>
  </si>
  <si>
    <t xml:space="preserve">BDI DIF.  C/DES: </t>
  </si>
  <si>
    <t>CPU 01</t>
  </si>
  <si>
    <t>REFERENCIA</t>
  </si>
  <si>
    <t xml:space="preserve">UNIDADE </t>
  </si>
  <si>
    <t xml:space="preserve">TOTAL:  </t>
  </si>
  <si>
    <t xml:space="preserve">TOTAL: </t>
  </si>
  <si>
    <t>CPU 02</t>
  </si>
  <si>
    <t>CPU 03</t>
  </si>
  <si>
    <t xml:space="preserve">LARGURA X ALTURA </t>
  </si>
  <si>
    <t>ESTACAS</t>
  </si>
  <si>
    <t>COMPRIMENTO TOTAL</t>
  </si>
  <si>
    <t xml:space="preserve">COMPRIIMENTO </t>
  </si>
  <si>
    <t>DEMONSTRAÇÃO DE BDI 1 - SEM DESONERAÇÃO - Acórdão 2622/2013</t>
  </si>
  <si>
    <t>PREFEITURA MUNICIPAL DE IVINHEMA</t>
  </si>
  <si>
    <t>IVINHEMA - MS</t>
  </si>
  <si>
    <t>JULIANO FERRO BARROS DONATO</t>
  </si>
  <si>
    <t>(JANEIRO/2023)</t>
  </si>
  <si>
    <t>4.2.1</t>
  </si>
  <si>
    <t>ORC - 001 - TABELA DE AMBIENTES</t>
  </si>
  <si>
    <t>PAREDE</t>
  </si>
  <si>
    <t>FORRO</t>
  </si>
  <si>
    <t>ABRIGO BOMBAS</t>
  </si>
  <si>
    <t>ALIMENTAÇÃO I</t>
  </si>
  <si>
    <t>ALIMENTAÇÃO II</t>
  </si>
  <si>
    <t>ALMOXARIFADO</t>
  </si>
  <si>
    <t>ARQUIVO</t>
  </si>
  <si>
    <t>BUFFET</t>
  </si>
  <si>
    <t>COPA/NUTRIÇÃO</t>
  </si>
  <si>
    <t>COZINHA</t>
  </si>
  <si>
    <t>CRECHE I ATIVIDADES</t>
  </si>
  <si>
    <t>CRECHE II ATIVIDADES</t>
  </si>
  <si>
    <t>CRECHE III ATIVIDADES</t>
  </si>
  <si>
    <t>CRECHE IV ATIVIDADES</t>
  </si>
  <si>
    <t>CRECHE V</t>
  </si>
  <si>
    <t>CRECHE VI</t>
  </si>
  <si>
    <t>DESPENSA I</t>
  </si>
  <si>
    <t>DESPENSA II</t>
  </si>
  <si>
    <t>DIRETORIA</t>
  </si>
  <si>
    <t>ELÉTRICA</t>
  </si>
  <si>
    <t>FRALDÁRIO I</t>
  </si>
  <si>
    <t>FRALDÁRIO II</t>
  </si>
  <si>
    <t>GÁS</t>
  </si>
  <si>
    <t>LACTÁRIO</t>
  </si>
  <si>
    <t>LAVANDERIA</t>
  </si>
  <si>
    <t>MULTIUSO</t>
  </si>
  <si>
    <t>PRÉ ESCOLA I</t>
  </si>
  <si>
    <t>PRÉ ESCOLA II</t>
  </si>
  <si>
    <t>PÁTIO</t>
  </si>
  <si>
    <t>RECEPÇÃO</t>
  </si>
  <si>
    <t>RESÍDUO RECICLÁVEL</t>
  </si>
  <si>
    <t>ROUPARIA</t>
  </si>
  <si>
    <t>S.I. RACK</t>
  </si>
  <si>
    <t>SALA DE PROFESSORES</t>
  </si>
  <si>
    <t>SAN. PCD I</t>
  </si>
  <si>
    <t>SAN. PCD II</t>
  </si>
  <si>
    <t>SANIT. FEM.</t>
  </si>
  <si>
    <t>SANIT. MASC.</t>
  </si>
  <si>
    <t>SANITÁRIO I</t>
  </si>
  <si>
    <t>SANITÁRIO INF. FEM.</t>
  </si>
  <si>
    <t>SANITÁRIO INF. MAS.</t>
  </si>
  <si>
    <t>SECRETÁRIA</t>
  </si>
  <si>
    <t>SOLARIUM I</t>
  </si>
  <si>
    <t>SOLARIUM II</t>
  </si>
  <si>
    <t>SOLARIUM III</t>
  </si>
  <si>
    <t>SOLARIUM IV</t>
  </si>
  <si>
    <t>TELEF.</t>
  </si>
  <si>
    <t>VEST FEM.</t>
  </si>
  <si>
    <t>VEST MASC</t>
  </si>
  <si>
    <t>ORC - 001 - VERGA DE PORTAS MN 1,50</t>
  </si>
  <si>
    <t>VERGA</t>
  </si>
  <si>
    <t>ARQU</t>
  </si>
  <si>
    <t>E7.9</t>
  </si>
  <si>
    <t>P1</t>
  </si>
  <si>
    <t>Sim</t>
  </si>
  <si>
    <t>P2</t>
  </si>
  <si>
    <t>P43</t>
  </si>
  <si>
    <t>P12</t>
  </si>
  <si>
    <t>P13</t>
  </si>
  <si>
    <t>P18</t>
  </si>
  <si>
    <t>P24</t>
  </si>
  <si>
    <t>Total geral: 79</t>
  </si>
  <si>
    <t>ORC - 001 - VERGA DE PORTAS MR 1,50</t>
  </si>
  <si>
    <t>COD ORC</t>
  </si>
  <si>
    <t>E7.10</t>
  </si>
  <si>
    <t>P11</t>
  </si>
  <si>
    <t>P44</t>
  </si>
  <si>
    <t>ORC - 001 - VERGA/CONTRA JANELAS MN 1,50</t>
  </si>
  <si>
    <t>COD</t>
  </si>
  <si>
    <t>E7.7</t>
  </si>
  <si>
    <t>J01</t>
  </si>
  <si>
    <t>J02</t>
  </si>
  <si>
    <t>J03</t>
  </si>
  <si>
    <t>Total geral: 14</t>
  </si>
  <si>
    <t>ORC - 002 - CALHAS</t>
  </si>
  <si>
    <t>CALHA EM AÇO GALVANIZADO</t>
  </si>
  <si>
    <t>Total geral: 6</t>
  </si>
  <si>
    <t>J04</t>
  </si>
  <si>
    <t>J05</t>
  </si>
  <si>
    <t>J06</t>
  </si>
  <si>
    <t>J07</t>
  </si>
  <si>
    <t>J08</t>
  </si>
  <si>
    <t>J09</t>
  </si>
  <si>
    <t>J10</t>
  </si>
  <si>
    <t>J11</t>
  </si>
  <si>
    <t>J12</t>
  </si>
  <si>
    <t>E11.1</t>
  </si>
  <si>
    <t>E11.5</t>
  </si>
  <si>
    <t>ORC - 001 - VERGA/CONTRA JANELAS MR 1,50</t>
  </si>
  <si>
    <t>E7.8</t>
  </si>
  <si>
    <t>Total geral: 47</t>
  </si>
  <si>
    <t>ORC - 002 - COBERTURA</t>
  </si>
  <si>
    <t>TELHA METÁLICA ONDULADA</t>
  </si>
  <si>
    <t>TELHA METÁLICA TERMOACÚSTICA SIMPLES, INCLINAÇÃO 10%</t>
  </si>
  <si>
    <t>Total geral: 12</t>
  </si>
  <si>
    <t>ORC - 002 - CUMEEIRA</t>
  </si>
  <si>
    <t>CUMEEIRA PARA TELHADO FIBROCIMENTO</t>
  </si>
  <si>
    <t>Total geral: 1</t>
  </si>
  <si>
    <t>ORC - 002 - DIVISÓRIA EM GRANITO</t>
  </si>
  <si>
    <t>DIVISORIA EM GRANITO ESPESSURA 3CM</t>
  </si>
  <si>
    <t>Total geral: 23</t>
  </si>
  <si>
    <t>ORC - 002 - MURO</t>
  </si>
  <si>
    <t>Perímetro</t>
  </si>
  <si>
    <t>ALVENARIA DE MURO</t>
  </si>
  <si>
    <t>Total geral: 16</t>
  </si>
  <si>
    <t>ORC - 002 - RUFO DE ENCOSTO</t>
  </si>
  <si>
    <t>RUFO DE ENCOSTO EM AÇO GALVANIZADO</t>
  </si>
  <si>
    <t>&lt;varia&gt;</t>
  </si>
  <si>
    <t>Total geral: 5</t>
  </si>
  <si>
    <t>ORC - 002 - RUFO PINGADEIRA</t>
  </si>
  <si>
    <t>COMPRIMENTO (M)</t>
  </si>
  <si>
    <t>RUFO PINGADEIRA EM AÇO GALVANIZADO</t>
  </si>
  <si>
    <t>Total geral: 9</t>
  </si>
  <si>
    <t>ALTURA AZULEJO</t>
  </si>
  <si>
    <t>E6.1.2.1</t>
  </si>
  <si>
    <t>ORC - 003 - ACABAMENTO FORRO DRYWALL</t>
  </si>
  <si>
    <t>E6.3.2</t>
  </si>
  <si>
    <t>ORC - 003 - CHAPISCO EM TETO</t>
  </si>
  <si>
    <t>E6.2.1</t>
  </si>
  <si>
    <t>ORC - 003 - FORRO DRYWALL</t>
  </si>
  <si>
    <t>E6.2.2</t>
  </si>
  <si>
    <t>ORC - 003 - RODAMEIO</t>
  </si>
  <si>
    <t>RODAMEIO EM MADEIRA</t>
  </si>
  <si>
    <t>Total geral: 49</t>
  </si>
  <si>
    <t>E12.2.8.1</t>
  </si>
  <si>
    <t>E12.2.8.2</t>
  </si>
  <si>
    <t>E15.6</t>
  </si>
  <si>
    <t>E15.10</t>
  </si>
  <si>
    <t>E14.2</t>
  </si>
  <si>
    <t>E14.3</t>
  </si>
  <si>
    <t>E14.11</t>
  </si>
  <si>
    <t>E14.17</t>
  </si>
  <si>
    <t>E25.2.1</t>
  </si>
  <si>
    <t>E10.5</t>
  </si>
  <si>
    <t>E10.10</t>
  </si>
  <si>
    <t>E10.8</t>
  </si>
  <si>
    <t>E11.2</t>
  </si>
  <si>
    <t>E11.3</t>
  </si>
  <si>
    <t>E11.4</t>
  </si>
  <si>
    <t>E11.15</t>
  </si>
  <si>
    <t>PORTÃO</t>
  </si>
  <si>
    <t>E12.2.2.1</t>
  </si>
  <si>
    <t>E12.2.2.2</t>
  </si>
  <si>
    <t>E12.2.2.3</t>
  </si>
  <si>
    <t>E14.1</t>
  </si>
  <si>
    <t>E14.4</t>
  </si>
  <si>
    <t>E14.18</t>
  </si>
  <si>
    <t>E14.24</t>
  </si>
  <si>
    <t>E14.7</t>
  </si>
  <si>
    <t>E15.2</t>
  </si>
  <si>
    <t>E15.1</t>
  </si>
  <si>
    <t>E15.3</t>
  </si>
  <si>
    <t>E15.8</t>
  </si>
  <si>
    <t>E25.1.1</t>
  </si>
  <si>
    <t>E25.1.2</t>
  </si>
  <si>
    <t>E9.1</t>
  </si>
  <si>
    <t>E9.2</t>
  </si>
  <si>
    <t>ORC - 003 -  AZ 33X45 GERAL</t>
  </si>
  <si>
    <t>Total geral: 48</t>
  </si>
  <si>
    <t>E27.12</t>
  </si>
  <si>
    <t>ORC - 004 - JANELAS</t>
  </si>
  <si>
    <t>CÓD ORC</t>
  </si>
  <si>
    <t>CÓD</t>
  </si>
  <si>
    <t>QTDE</t>
  </si>
  <si>
    <t>DESCRICAO</t>
  </si>
  <si>
    <t>GUICHÊ DE ABRIR, 1 FOLHA EM ALUMINIO COM PINTURA EM BRANCO</t>
  </si>
  <si>
    <t>JANELA MAXIM AR EM PVC, 2 FOLHAS - REF BRIMAK</t>
  </si>
  <si>
    <t>INSTALAR JANELA DE CORRER DE FERRO, 02 FOLHAS, REF. 162103</t>
  </si>
  <si>
    <t>JANELA DE CORRER DE FERRO, 02 FOLHAS, REF. 162103</t>
  </si>
  <si>
    <t>JANELA MAXIM-AR D ABRIR EM ALUMÍNIO NA COR BRANCA</t>
  </si>
  <si>
    <t>INSTALAR JANELA DE VIDRO DE CORRER DE ALUMÍNIO S/ GRADE 2 FOLHAS – REF. LEROY MERLIN  87473883</t>
  </si>
  <si>
    <t>JANELA DE VIDRO DE CORRER DE ALUMÍNIO S/ GRADE 2 FOLHAS – REF. LEROY MERLIN  87473883</t>
  </si>
  <si>
    <t>JANELA MAXIM-AR EM ALUMÍNIO 4 FOLHAS COM VIDRO NA COR BRANCA</t>
  </si>
  <si>
    <t>J13</t>
  </si>
  <si>
    <t>Total geral: 61</t>
  </si>
  <si>
    <t>ORC - 004 - PORTAS</t>
  </si>
  <si>
    <t>PORTA DE MADEIRA,1 FOLHA, LISA, ABRIR, PINTURA NA COR BRANCA</t>
  </si>
  <si>
    <t>PORTA DE  ABRIR, 1 FOLHA, VENEZIANA PERFURADA, ALUMÍNIO, PINTURA BRANCO GELO</t>
  </si>
  <si>
    <t>PORTA DE FERRO 80X210CM DE ABRIR, COM REQUADRO E GUARNICAO COMPLETA SEM VISOR</t>
  </si>
  <si>
    <t>PORTA DE MADEIRA 80X210CM,1 FOLHA, LISA, ABRIR, PINTURA NA COR BRANCA</t>
  </si>
  <si>
    <t>PORTA DE ABRIR, 1 FOLHA, FERRO, CHAPA VINCADA, PINTURA BRANCO GELO</t>
  </si>
  <si>
    <t>PORTA DE FERRO 90X210CM, COM REQUADRO E GUARNICAO COMPLETA</t>
  </si>
  <si>
    <t>PORTA DE MADEIRA 90X210CM DE ABRIR, COM REQUADRO E GUARNICAO COMPLETA</t>
  </si>
  <si>
    <t>PORTA DE MADEIRA 90X210CM PCD,1 FOLHA, LISA, ABRIR, PINTURA NA COR BRANCA</t>
  </si>
  <si>
    <t>PORTA DE VIDRO 180X210CM - ABRIR - 2 FOLHAS</t>
  </si>
  <si>
    <t>Total geral: 75</t>
  </si>
  <si>
    <t>ORC - 004 - PORTÃO</t>
  </si>
  <si>
    <t>P45</t>
  </si>
  <si>
    <t>ORC - 005 - PISO C 60X60 MN 5M²</t>
  </si>
  <si>
    <t>ORC - 005 - PISO C 60X60 MR 10M²</t>
  </si>
  <si>
    <t>ORC - 005 - PISO C 60X60 5-10M²</t>
  </si>
  <si>
    <t>ORC - 005 - PISO GRANILITE</t>
  </si>
  <si>
    <t>ORC - 005 - RODAPÉ C 60X60</t>
  </si>
  <si>
    <t>ABERTURA</t>
  </si>
  <si>
    <t>E12.2.2.4</t>
  </si>
  <si>
    <t>ORC - 005 - RODAPÉ GRANILITE</t>
  </si>
  <si>
    <t>ORC - 006 - ACESSÓRIOS ESPECIAIS</t>
  </si>
  <si>
    <t xml:space="preserve">DESCRIÇÃO </t>
  </si>
  <si>
    <t>BARRA DE APOIO RETA, EM ACO INOX POLIDO, COMPRIMENTO 40CM 40CM, DIAMETRO MINIMO 3CM</t>
  </si>
  <si>
    <t>BARRA DE APOIO RETA, EM ACO INOX POLIDO, COMPRIMENTO 70CM</t>
  </si>
  <si>
    <t>BARRA DE APOIO RETA, EM ACO INOX POLIDO, COMPRIMENTO 80CM</t>
  </si>
  <si>
    <t>TORNEIRA BICA BAIXA DEFICIENTE PNE AUTOMÁTICA COM ALAVANCA</t>
  </si>
  <si>
    <t>PUXADOR PARA PCD FIXADO NA PORTA</t>
  </si>
  <si>
    <t>ACABAMENTO PARA VÁLVULA DE DESCARGA 1 1/2" E 1 1/4", BENEFIT - DOCOLSYSTEM</t>
  </si>
  <si>
    <t>ORC - 006 - TABELA DE LOUÇAS</t>
  </si>
  <si>
    <t>ACOPLADA</t>
  </si>
  <si>
    <t>Não</t>
  </si>
  <si>
    <t>Bolsa tubo reto para bacia convencional (00638), linha Complementos - Metais Celite</t>
  </si>
  <si>
    <t>Calha/canaleta de concreto simples com grelha em ferro fundido</t>
  </si>
  <si>
    <t>Coluna suspensa para lavatório cor branca (66201), linha Fit - Louças Celite</t>
  </si>
  <si>
    <t>Ducha volga 90mm com braço para parede (B5003C8CRB), linha Volga - Metais Celite</t>
  </si>
  <si>
    <t>Restritor de vazão para 6L/min torneiras e misturadores</t>
  </si>
  <si>
    <t>Sifão para lavatório 1"x1.1⁄2" com tubo de 300 mm (B5816C5CRB), linha Complementos - Metais Celite</t>
  </si>
  <si>
    <t>TORNEIRA CROMADA DE MESA PARA LAVATORIO, BICA ALTA - AMPLIAÇÃO</t>
  </si>
  <si>
    <t>Válvula de escoamento para lavatório, 1" sem ladrão com tampa plástica (B5828C5CR3), Complementos - Metais Celite</t>
  </si>
  <si>
    <t>VASO SANITARIO SIFONADO CONVENCIONAL COM LOUÇA BRANCA</t>
  </si>
  <si>
    <t>VASO SANITARIO SIFONADO PCD SEM FURO COM LOUÇA BRANCA</t>
  </si>
  <si>
    <t>LAVATÓRIO COM COLUNA SUSPENSA, LOUÇA. REF.: CELITE 64202</t>
  </si>
  <si>
    <t>LAVATÓRIO COM COLUNA SUSPENSA, TORNEIRA CROMADA, ACIONAMENTO POR COTOVELO, LOUÇA. REF.: CELITE 64202</t>
  </si>
  <si>
    <t>TANQUE DE LOUÇA BRANCA SUSPENSO, 18L OU EQUIVALENTE</t>
  </si>
  <si>
    <t>CHUVEIRO ELÉTRICO COMUM CORPO PLÁSTICO, TIPO DUCHA</t>
  </si>
  <si>
    <t>E14.10</t>
  </si>
  <si>
    <t>BACIA SANITARIA (VASO) COM CAIXA ACOPLADA, DE LOUCA BRANCA</t>
  </si>
  <si>
    <t>ASSENTO PLÁSTICO PARA BACIA ASPEN COM MICROBAN</t>
  </si>
  <si>
    <t>ASSENTO SANITÁRIO CONVECIONAL</t>
  </si>
  <si>
    <t>CUBA DE EMBUTIR OVAL EM LOUÇA BRANCA, 35 X 50CM OU EQUIVALENTE</t>
  </si>
  <si>
    <t>CUBA DE EMBUTIR DE AÇO INOXIDÁVEL MÉDIA, INCLUSO VÁLVULA TIPO AMERICANA E SIFÃO TIPO GARRAFA EM METAL CROMADO</t>
  </si>
  <si>
    <t>TORNEIRA CROMADA DE MESA PARA LAVATORIO TEMPORIZADA PRESSAO BICA BAIXA</t>
  </si>
  <si>
    <t>ORC - 008 - PINTURA ACRÍLICA EM TETO</t>
  </si>
  <si>
    <t>RESÍDUO COMUM</t>
  </si>
  <si>
    <t>Total geral: 46</t>
  </si>
  <si>
    <t>ORC - 008 - PINTURA ESMALTE EM SUPERFÍCIE METÁLICA - JANELA</t>
  </si>
  <si>
    <t>ÁREA PINTURA</t>
  </si>
  <si>
    <t>ORC - 008 - PINTURA ESMALTE EM SUPERFÍCIE METÁLICA - PORTAS</t>
  </si>
  <si>
    <t>LOCAL</t>
  </si>
  <si>
    <t>ORC - 008 - PINTURA ESMALTE SINTÉTICO EM MADEIRA - PORTAS</t>
  </si>
  <si>
    <t>Total geral: 24</t>
  </si>
  <si>
    <t>ORC - 009 - PEITORIL DE GRANITO PARA JANELAS</t>
  </si>
  <si>
    <t>ORC - 009 - SOLEIRA</t>
  </si>
  <si>
    <t>Total geral: 53</t>
  </si>
  <si>
    <t>P14</t>
  </si>
  <si>
    <t>P15</t>
  </si>
  <si>
    <t>Total geral: 4</t>
  </si>
  <si>
    <t>Total geral: 59</t>
  </si>
  <si>
    <t>ORC - 008 - PINTURA ACRÍLICA INTERNA EM PAREDES</t>
  </si>
  <si>
    <t>PERÍMETRO (M)</t>
  </si>
  <si>
    <t>ÁREA PINTURA (M2)</t>
  </si>
  <si>
    <t>ÁREA DE ABERTURA</t>
  </si>
  <si>
    <t>ÁREA TOTAL (M2)</t>
  </si>
  <si>
    <t>E.25.3.1</t>
  </si>
  <si>
    <t>ORC - 008 - PINTURA COM BARRADO - ACRILICA</t>
  </si>
  <si>
    <t>E.25.12.2</t>
  </si>
  <si>
    <t>ORC - 008 - PINTURA COM BARRADO - EPÓXI C/ LAVÁVEL</t>
  </si>
  <si>
    <t xml:space="preserve">ALTURA </t>
  </si>
  <si>
    <t>E.25.12.1</t>
  </si>
  <si>
    <t>MAGALU</t>
  </si>
  <si>
    <t>vigas baldrame</t>
  </si>
  <si>
    <t>6.3</t>
  </si>
  <si>
    <t>5.0</t>
  </si>
  <si>
    <t>8.0</t>
  </si>
  <si>
    <t>conc</t>
  </si>
  <si>
    <t>forma</t>
  </si>
  <si>
    <t>10.0</t>
  </si>
  <si>
    <t>12.5</t>
  </si>
  <si>
    <t>pt1</t>
  </si>
  <si>
    <t>pt2</t>
  </si>
  <si>
    <t>pt3</t>
  </si>
  <si>
    <t>pt4</t>
  </si>
  <si>
    <t>pt5</t>
  </si>
  <si>
    <t>pt6</t>
  </si>
  <si>
    <t>blocos</t>
  </si>
  <si>
    <t>pt7</t>
  </si>
  <si>
    <t>pt8</t>
  </si>
  <si>
    <t>total</t>
  </si>
  <si>
    <t>vigas cobertura</t>
  </si>
  <si>
    <t>pt9</t>
  </si>
  <si>
    <t>pt10</t>
  </si>
  <si>
    <t>escada</t>
  </si>
  <si>
    <t>vigas platibanda</t>
  </si>
  <si>
    <t>vigas pátio</t>
  </si>
  <si>
    <t>pilares pátio</t>
  </si>
  <si>
    <t xml:space="preserve">vigota protendida 12 </t>
  </si>
  <si>
    <t>área</t>
  </si>
  <si>
    <t>vigota protendida 16</t>
  </si>
  <si>
    <t>laje maciça</t>
  </si>
  <si>
    <t>pilares cobertura (térreo)</t>
  </si>
  <si>
    <t>PORTA DE  ABRIR, 1 FOLHA, VENEZIAN, ALUMÍNIO, PINTURA BRANCO GELO</t>
  </si>
  <si>
    <t>PORTA DE  ABRIR, 2 FOLHAS, VENEZIANA, ALUMÍNIO, PINTURA BRANCO GELO</t>
  </si>
  <si>
    <t>SECRETARIA</t>
  </si>
  <si>
    <t xml:space="preserve">INSTALAÇÕES ELETRICAS </t>
  </si>
  <si>
    <t>____________________________________  
Fábio Marques Ribeiro
CREA - 15.276 D / MS</t>
  </si>
  <si>
    <t>BANHEIRO FUNCIONÁRIO FEM.</t>
  </si>
  <si>
    <t>BANHEIRO FUNCIONÁRIO MASC.</t>
  </si>
  <si>
    <t>BANHEIRO PCD</t>
  </si>
  <si>
    <t>CIRCULAÇÃO</t>
  </si>
  <si>
    <t>CIRCULAÇÃO 2</t>
  </si>
  <si>
    <t>CONSULTÓRIO 1</t>
  </si>
  <si>
    <t>CONSULTÓRIO 2</t>
  </si>
  <si>
    <t>CONSULTÓRIO C/ SANIT. ANEXO 01</t>
  </si>
  <si>
    <t>CONSULTÓRIO C/ SANIT. ANEXO 02</t>
  </si>
  <si>
    <t>CONSULTÓRIO INDIFERENCIADO/ ACOLHIMENTO 01</t>
  </si>
  <si>
    <t>CONSULTÓRIO INDIFERENCIADO/ ACOLHIMENTO 02</t>
  </si>
  <si>
    <t>CONSULTÓRIO INDIFERENCIADO/ ACOLHIMENTO 03</t>
  </si>
  <si>
    <t>CONSULTÓRIO ODONTOLÓGICO 01</t>
  </si>
  <si>
    <t>CONSULTÓRIO ODONTOLÓGICO 02</t>
  </si>
  <si>
    <t>COPA</t>
  </si>
  <si>
    <t>DEPÓSITO DE RESIDUOS COMUNS</t>
  </si>
  <si>
    <t>ESTOCAGEM/ DISPENSAÇÃO DE MEDICAMENTOS</t>
  </si>
  <si>
    <t>EXPURGO</t>
  </si>
  <si>
    <t>JARDIM</t>
  </si>
  <si>
    <t>SALA DE ADMINIST E GERÊNCIA</t>
  </si>
  <si>
    <t>SALA DE ATIVIDADES COLETIVAS/ ACS</t>
  </si>
  <si>
    <t>SALA DE CURATIVOS</t>
  </si>
  <si>
    <t>SALA DE INALAÇÃO COLETIVA</t>
  </si>
  <si>
    <t>SALA DE OBSERVAÇÃO/ PROCEDIMENTO/ COLETA</t>
  </si>
  <si>
    <t>SALA DE RECEPÇÃO E ESPERA</t>
  </si>
  <si>
    <t>SALA DE VACINAS</t>
  </si>
  <si>
    <t>SANITÁRIO DO CONSULTÓRIO</t>
  </si>
  <si>
    <t>SANITÁRIO PCD FEM.</t>
  </si>
  <si>
    <t>SANITÁRIO PCD MASC.</t>
  </si>
  <si>
    <t>SANITÁRO PCD</t>
  </si>
  <si>
    <t>WC PCD FEM</t>
  </si>
  <si>
    <t>WC PCD MASC</t>
  </si>
  <si>
    <t>10.1</t>
  </si>
  <si>
    <t>10.2</t>
  </si>
  <si>
    <t>1.3</t>
  </si>
  <si>
    <t>1.4</t>
  </si>
  <si>
    <t>INSTALAÇÕES HIDROSSANITÁRIAS</t>
  </si>
  <si>
    <t>13.1</t>
  </si>
  <si>
    <t>13.2</t>
  </si>
  <si>
    <t>(JUNHO/2023)</t>
  </si>
  <si>
    <t>CT 01</t>
  </si>
  <si>
    <t>C42</t>
  </si>
  <si>
    <t>C43</t>
  </si>
  <si>
    <t>C44</t>
  </si>
  <si>
    <t>C45</t>
  </si>
  <si>
    <t>C46</t>
  </si>
  <si>
    <t>C47</t>
  </si>
  <si>
    <t>C48</t>
  </si>
  <si>
    <t>C49</t>
  </si>
  <si>
    <t>C50</t>
  </si>
  <si>
    <t>C51</t>
  </si>
  <si>
    <t>C52</t>
  </si>
  <si>
    <t>C53</t>
  </si>
  <si>
    <t>C54</t>
  </si>
  <si>
    <t>C55</t>
  </si>
  <si>
    <t>C56</t>
  </si>
  <si>
    <t>C57</t>
  </si>
  <si>
    <t>C58</t>
  </si>
  <si>
    <t>C59</t>
  </si>
  <si>
    <t>C60</t>
  </si>
  <si>
    <t>C61</t>
  </si>
  <si>
    <t>C62</t>
  </si>
  <si>
    <t xml:space="preserve"> 47.960.950/1088-36</t>
  </si>
  <si>
    <t>3.1</t>
  </si>
  <si>
    <t>3.1.1</t>
  </si>
  <si>
    <t>VOLUME DE CONCRETO</t>
  </si>
  <si>
    <t>M3</t>
  </si>
  <si>
    <t>PILARES</t>
  </si>
  <si>
    <t>ÁREA DE ALVENARIA</t>
  </si>
  <si>
    <t>3.1.3</t>
  </si>
  <si>
    <t>3.2</t>
  </si>
  <si>
    <t>3.2.1</t>
  </si>
  <si>
    <t>3.2.1.1</t>
  </si>
  <si>
    <t>3.2.1.2</t>
  </si>
  <si>
    <t>3.2.1.3</t>
  </si>
  <si>
    <t>3.2.1.4</t>
  </si>
  <si>
    <t>3.2.1.5</t>
  </si>
  <si>
    <t>3.2.3</t>
  </si>
  <si>
    <t>3.2.3.1</t>
  </si>
  <si>
    <t>3.2.3.3</t>
  </si>
  <si>
    <t>3.2.3.4</t>
  </si>
  <si>
    <t>3.2.3.5</t>
  </si>
  <si>
    <t>3.2.4</t>
  </si>
  <si>
    <t>3.2.4.1</t>
  </si>
  <si>
    <t>3.2.4.2</t>
  </si>
  <si>
    <t>3.2.4.3</t>
  </si>
  <si>
    <t>3.2.4.4</t>
  </si>
  <si>
    <t>3.2.4.5</t>
  </si>
  <si>
    <t>4.2.2</t>
  </si>
  <si>
    <t>6.1.1</t>
  </si>
  <si>
    <t>6.1.2</t>
  </si>
  <si>
    <t>6.1.3</t>
  </si>
  <si>
    <t>6.1.4</t>
  </si>
  <si>
    <t>6.2.1</t>
  </si>
  <si>
    <t>6.2.2</t>
  </si>
  <si>
    <t>9.3</t>
  </si>
  <si>
    <t>9.4</t>
  </si>
  <si>
    <t>9.5</t>
  </si>
  <si>
    <t>11.1</t>
  </si>
  <si>
    <t>VERIFICAR TABELA DE QUANTIDADES EM PROJETO DE INSTALAÇÕES HIDROSSANITÁRIAS E AGUAS PLUVIAIS</t>
  </si>
  <si>
    <t>11.2</t>
  </si>
  <si>
    <t>11.3</t>
  </si>
  <si>
    <t>11.4</t>
  </si>
  <si>
    <t>11.5</t>
  </si>
  <si>
    <t>11.6</t>
  </si>
  <si>
    <t>11.7</t>
  </si>
  <si>
    <t>11.8</t>
  </si>
  <si>
    <t>11.9</t>
  </si>
  <si>
    <t>11.10</t>
  </si>
  <si>
    <t>11.11</t>
  </si>
  <si>
    <t>11.12</t>
  </si>
  <si>
    <t>11.13</t>
  </si>
  <si>
    <t>11.14</t>
  </si>
  <si>
    <t>11.15</t>
  </si>
  <si>
    <t>11.16</t>
  </si>
  <si>
    <t>11.17</t>
  </si>
  <si>
    <t>11.18</t>
  </si>
  <si>
    <t>12.1</t>
  </si>
  <si>
    <t>14.2</t>
  </si>
  <si>
    <t>14.1</t>
  </si>
  <si>
    <t>15.1</t>
  </si>
  <si>
    <t>15.2</t>
  </si>
  <si>
    <t>13.3</t>
  </si>
  <si>
    <t>CPU 04</t>
  </si>
  <si>
    <t>CPU 05</t>
  </si>
  <si>
    <t>BR</t>
  </si>
  <si>
    <t>HORAS</t>
  </si>
  <si>
    <t>2.2</t>
  </si>
  <si>
    <t>DIAS</t>
  </si>
  <si>
    <t>ENCARGOS SOCIAIS DESONERADOS: 85,28%(HORA) 47,23%(MÊS)</t>
  </si>
  <si>
    <t xml:space="preserve">CONSTRUÇÃO E URBANIZAÇÃO DO PORTO GERAL </t>
  </si>
  <si>
    <t>1.5</t>
  </si>
  <si>
    <t>1.6</t>
  </si>
  <si>
    <t>RAMPA ACESSÍVEL</t>
  </si>
  <si>
    <t>2.3</t>
  </si>
  <si>
    <t>2.4</t>
  </si>
  <si>
    <t>2.5</t>
  </si>
  <si>
    <t>2.6</t>
  </si>
  <si>
    <t>LADOS EXTERNOS</t>
  </si>
  <si>
    <t>CENTRO</t>
  </si>
  <si>
    <t>1:1 - 6X6 + 7X5</t>
  </si>
  <si>
    <t>ESCADAS</t>
  </si>
  <si>
    <t>ESCADA 3</t>
  </si>
  <si>
    <t>ESCADA 4</t>
  </si>
  <si>
    <t>2.7</t>
  </si>
  <si>
    <t>2.8</t>
  </si>
  <si>
    <t>FECHAMENTO LATERAL RAMPA</t>
  </si>
  <si>
    <t>2.9</t>
  </si>
  <si>
    <t>ESCADA 1 E ESCADA 2</t>
  </si>
  <si>
    <t>3.1.2</t>
  </si>
  <si>
    <t>3.1.4</t>
  </si>
  <si>
    <t>3.1.5</t>
  </si>
  <si>
    <t>3.1.6</t>
  </si>
  <si>
    <t>3.1.7</t>
  </si>
  <si>
    <t>3.1.8</t>
  </si>
  <si>
    <t>EXECUÇÃO - ESCADA 1</t>
  </si>
  <si>
    <t>PATAMAR - ESCADA 1</t>
  </si>
  <si>
    <t>PATAMAR - ESCADA 2</t>
  </si>
  <si>
    <t>EXECUÇÃO - ESCADA 2</t>
  </si>
  <si>
    <t>DESENVOLVIMENTO - ESCADA 1 -1,80KG/M2</t>
  </si>
  <si>
    <t>DESENVOLVIMENTO - ESCADA 2 - 1,80KG/M2</t>
  </si>
  <si>
    <t>ALTURA X COMPRIMENTO</t>
  </si>
  <si>
    <t>FUNDAÇÃO</t>
  </si>
  <si>
    <t>AÇO ESTACAS</t>
  </si>
  <si>
    <t>UNIDADES</t>
  </si>
  <si>
    <t>3.2.2</t>
  </si>
  <si>
    <t>3.2.2.1</t>
  </si>
  <si>
    <t>3.2.2.2</t>
  </si>
  <si>
    <t>3.2.2.3</t>
  </si>
  <si>
    <t>3.2.2.4</t>
  </si>
  <si>
    <t>3.2.2.5</t>
  </si>
  <si>
    <t>3.2.2.6</t>
  </si>
  <si>
    <t>3.2.2.7</t>
  </si>
  <si>
    <t>VOLUME ESCADA</t>
  </si>
  <si>
    <t>VEDAÇÃO E GUARDA-CORPO</t>
  </si>
  <si>
    <t>EXECUÇÃO - ESCADA 3 - CORRIMÃO LADO EXTERNO</t>
  </si>
  <si>
    <t>LADO INTERNO - 4,31M X 2 LADOS</t>
  </si>
  <si>
    <t>3.3</t>
  </si>
  <si>
    <t>3.3.1</t>
  </si>
  <si>
    <t>3.3.1.1</t>
  </si>
  <si>
    <t>3.3.1.2</t>
  </si>
  <si>
    <t>3.3.1.3</t>
  </si>
  <si>
    <t>3.3.1.4</t>
  </si>
  <si>
    <t>3.3.1.5</t>
  </si>
  <si>
    <t>3.3.2</t>
  </si>
  <si>
    <t>3.3.2.1</t>
  </si>
  <si>
    <t>3.3.2.2</t>
  </si>
  <si>
    <t>3.3.2.3</t>
  </si>
  <si>
    <t>3.3.2.4</t>
  </si>
  <si>
    <t>3.3.2.5</t>
  </si>
  <si>
    <t>3.3.2.6</t>
  </si>
  <si>
    <t>3.3.2.7</t>
  </si>
  <si>
    <t>3.3.3</t>
  </si>
  <si>
    <t>3.3.3.1</t>
  </si>
  <si>
    <t>3.3.3.3</t>
  </si>
  <si>
    <t>3.3.3.4</t>
  </si>
  <si>
    <t>3.3.3.5</t>
  </si>
  <si>
    <t>3.3.4</t>
  </si>
  <si>
    <t>3.3.4.1</t>
  </si>
  <si>
    <t>3.3.4.2</t>
  </si>
  <si>
    <t>3.3.4.3</t>
  </si>
  <si>
    <t>3.3.4.4</t>
  </si>
  <si>
    <t>3.4</t>
  </si>
  <si>
    <t>ESCADA 5 (2 UNIDADES)</t>
  </si>
  <si>
    <t>3.4.1</t>
  </si>
  <si>
    <t>3.4.2</t>
  </si>
  <si>
    <t>3.4.2.1</t>
  </si>
  <si>
    <t>3.4.2.2</t>
  </si>
  <si>
    <t>3.4.2.3</t>
  </si>
  <si>
    <t>3.4.2.4</t>
  </si>
  <si>
    <t>3.4.2.5</t>
  </si>
  <si>
    <t>3.4.2.6</t>
  </si>
  <si>
    <t>3.4.2.7</t>
  </si>
  <si>
    <t>3.5.3</t>
  </si>
  <si>
    <t>3.5.3.1</t>
  </si>
  <si>
    <t>3.5.3.3</t>
  </si>
  <si>
    <t>3.5.3.4</t>
  </si>
  <si>
    <t>3.5.3.5</t>
  </si>
  <si>
    <t>3.5.4</t>
  </si>
  <si>
    <t>3.5.4.1</t>
  </si>
  <si>
    <t>3.5.4.2</t>
  </si>
  <si>
    <t>3.5.4.3</t>
  </si>
  <si>
    <t>3.5.4.4</t>
  </si>
  <si>
    <t>FUNDAÇÃO E PILARES</t>
  </si>
  <si>
    <t>EXECUÇÃO - ESCADA 4</t>
  </si>
  <si>
    <t>LAJE ESCADA</t>
  </si>
  <si>
    <t>EXECUÇÃO - ESCADA 5 - 2 UNIDADES</t>
  </si>
  <si>
    <t>MURO DE ARRIMO</t>
  </si>
  <si>
    <t>4.2.4</t>
  </si>
  <si>
    <t>4.2.5</t>
  </si>
  <si>
    <t>4.2.6</t>
  </si>
  <si>
    <t>4.2.7</t>
  </si>
  <si>
    <t>4.2.8</t>
  </si>
  <si>
    <t>4.2.9</t>
  </si>
  <si>
    <t>4.3</t>
  </si>
  <si>
    <t>4.4</t>
  </si>
  <si>
    <t>VIGA DE CONTENÇÃO</t>
  </si>
  <si>
    <t>VOLUME DE CONCRETO  + 60% DO VOLUME</t>
  </si>
  <si>
    <t>MODULO 3</t>
  </si>
  <si>
    <t>MODULO 4 E 5</t>
  </si>
  <si>
    <t>MODULO 4 - 5 - 6</t>
  </si>
  <si>
    <t>VIGAS</t>
  </si>
  <si>
    <t>4.1.2</t>
  </si>
  <si>
    <t>4.1.3</t>
  </si>
  <si>
    <t>4.1.4</t>
  </si>
  <si>
    <t xml:space="preserve">VEDAÇÃO </t>
  </si>
  <si>
    <t>4.4.1</t>
  </si>
  <si>
    <t>4.4.2</t>
  </si>
  <si>
    <t>4.4.3</t>
  </si>
  <si>
    <t>4.4.4</t>
  </si>
  <si>
    <t>4.4.5</t>
  </si>
  <si>
    <t>4.3.1</t>
  </si>
  <si>
    <t>4.3.2</t>
  </si>
  <si>
    <t>4.3.3</t>
  </si>
  <si>
    <t>4.3.4</t>
  </si>
  <si>
    <t>4.3.5</t>
  </si>
  <si>
    <t>VB</t>
  </si>
  <si>
    <t>V</t>
  </si>
  <si>
    <t>LASTRO BALDRAME</t>
  </si>
  <si>
    <t>VB1 +VB2</t>
  </si>
  <si>
    <t>V1+ V2</t>
  </si>
  <si>
    <t>ESCAVAÇÃO - CONCRETO</t>
  </si>
  <si>
    <t>MODULO 4</t>
  </si>
  <si>
    <t>MODULO 5</t>
  </si>
  <si>
    <t>VOLUME DE COCNRETO</t>
  </si>
  <si>
    <t>MODULO 1</t>
  </si>
  <si>
    <t>MODULO 2</t>
  </si>
  <si>
    <t>MODULO 1 - CADA 1,50M</t>
  </si>
  <si>
    <t>MODULO 2 - CADA 1,50M</t>
  </si>
  <si>
    <t>MODULO 3  - CADA 1,50M</t>
  </si>
  <si>
    <t>ÁREA DE MURO</t>
  </si>
  <si>
    <t>ALVENARIA X2</t>
  </si>
  <si>
    <t>4.2.10</t>
  </si>
  <si>
    <t xml:space="preserve">	LIMPEZA ARMADURA EXPOSTA + RETIRADA OXIDACAO</t>
  </si>
  <si>
    <t>4.3.6</t>
  </si>
  <si>
    <t>ARMADURA EXISTENTE</t>
  </si>
  <si>
    <t>ÁREA DE VIGA</t>
  </si>
  <si>
    <t>ÁREA DE PILAR</t>
  </si>
  <si>
    <t>LADO INTERNO</t>
  </si>
  <si>
    <t>5.1.1</t>
  </si>
  <si>
    <t>5.1.2</t>
  </si>
  <si>
    <t>5.1.3</t>
  </si>
  <si>
    <t>5.1.4</t>
  </si>
  <si>
    <t>5.2.1</t>
  </si>
  <si>
    <t>5.2.2</t>
  </si>
  <si>
    <t>5.2.3</t>
  </si>
  <si>
    <t>5.2.4</t>
  </si>
  <si>
    <t>5.2.5</t>
  </si>
  <si>
    <t>5.2.6</t>
  </si>
  <si>
    <t>5.2.7</t>
  </si>
  <si>
    <t>5.2.8</t>
  </si>
  <si>
    <t>CONCRETO +60%</t>
  </si>
  <si>
    <t>ÁREA DE BASE VIGA</t>
  </si>
  <si>
    <t>5.2.9</t>
  </si>
  <si>
    <t>3.5.3.2</t>
  </si>
  <si>
    <t>3.4.3</t>
  </si>
  <si>
    <t>3.4.4</t>
  </si>
  <si>
    <t>3.4.5</t>
  </si>
  <si>
    <t>3.4.6</t>
  </si>
  <si>
    <t>3.3.3.2</t>
  </si>
  <si>
    <t>3.2.3.2</t>
  </si>
  <si>
    <t>VIGA BALDRAME</t>
  </si>
  <si>
    <t>6.1.5</t>
  </si>
  <si>
    <t>6.1.6</t>
  </si>
  <si>
    <t>6.1.7</t>
  </si>
  <si>
    <t>6.1.8</t>
  </si>
  <si>
    <t>ALVENARIA / REVESTIMENTO / LAJE</t>
  </si>
  <si>
    <t>6.2.3</t>
  </si>
  <si>
    <t>6.2.4</t>
  </si>
  <si>
    <t>6.2.5</t>
  </si>
  <si>
    <t>BANCO EM ALVENARIA DE BLOCOS E CONCRETO ARMADO</t>
  </si>
  <si>
    <t>CONCRETO</t>
  </si>
  <si>
    <t>BASE VIGA</t>
  </si>
  <si>
    <t>ESTRIBOS A CADA 15 CM C=80CM</t>
  </si>
  <si>
    <t xml:space="preserve">4 BARRAS </t>
  </si>
  <si>
    <t>ALVENARIA INTERNA</t>
  </si>
  <si>
    <t>ÁREA DA LAJE</t>
  </si>
  <si>
    <t>REVESTIMENTO MURO EXISTENTE</t>
  </si>
  <si>
    <t>APLICAÇÃO DE TELA PARA EXECUÇÃO DE EMBOÇO OU MASSA ÚNICA EM PAREDES - FORNECIMENTO E INSTALAÇÃO</t>
  </si>
  <si>
    <t>ARRIMO EXISTENTE ÁREA MIRANTE</t>
  </si>
  <si>
    <t>7.3</t>
  </si>
  <si>
    <t>8.3</t>
  </si>
  <si>
    <t>MIRANTE</t>
  </si>
  <si>
    <t>CALÇAMENTO BERIA DO RIO</t>
  </si>
  <si>
    <t>CALÇAMENTO LATERAL RAMPA EXISTENTE</t>
  </si>
  <si>
    <t>MIRANTE - 1,50 X1,50</t>
  </si>
  <si>
    <t>CALÇAMENTO BERIA DO RIO - 1,50 X1,50</t>
  </si>
  <si>
    <t>CALÇAMENTO LATERAL RAMPA EXISTENTE - 1,50 X1,50</t>
  </si>
  <si>
    <t>ALTURA 1,10M</t>
  </si>
  <si>
    <t>CANTEIROS</t>
  </si>
  <si>
    <t>VOLUME DE GRAMA X 30KM</t>
  </si>
  <si>
    <t>VOLUME DE GRAMA X 170KM</t>
  </si>
  <si>
    <t>PASSEIO 7 CM</t>
  </si>
  <si>
    <t>PASSEIO LARGURA - 1,20M PARTE SUPERIOR - 169,05 METROS</t>
  </si>
  <si>
    <t>TUBO EM ACO INDUSTRIAL 2.1/2" CHAPA 18 - 14,207 KG/6MTS (COD.12322)</t>
  </si>
  <si>
    <t>GUARDA CORPO EM TUBO INDUSTRIAL DE 2.1/2" CH 18, FIXADO EM PILARETE DE TUBO INDUSTRIAL 2.1/2" CH 18 A CADA 1,50M, FECHAMENTO EM TELA LOSANGULAR 5X5, INCLUSIVE PINTURA FUNDO ANTICORROSIVO E PINTURA ESMALTE, AMBOS EM 2 DEMAOS - FORNECIMENTO E INSTALAÇÃO</t>
  </si>
  <si>
    <t>10.3</t>
  </si>
  <si>
    <t>10.5</t>
  </si>
  <si>
    <t>10.7</t>
  </si>
  <si>
    <t>10.8</t>
  </si>
  <si>
    <t>10.9</t>
  </si>
  <si>
    <t>10.10</t>
  </si>
  <si>
    <t>10.11</t>
  </si>
  <si>
    <t>QUEBRA DEGRAUS E CORRIMÃO ESCADA RIO</t>
  </si>
  <si>
    <t>12.2</t>
  </si>
  <si>
    <t>EXECUÇÃO DE QUEBRA DEGRAUS EM CONCRETO, INCLUSIVE FORMAS  - FORNECIMENTO E EXECUÇÃO</t>
  </si>
  <si>
    <t>6,30 METROS X 4 UNIDADES</t>
  </si>
  <si>
    <t>LARGURA 1,50M - ALTURA 0,18M -0,50 M - 12UND X 4</t>
  </si>
  <si>
    <t>GANCHO DE AÇO COM ARGOLA</t>
  </si>
  <si>
    <t xml:space="preserve">UN </t>
  </si>
  <si>
    <t xml:space="preserve"> 14.764.177/0001-79</t>
  </si>
  <si>
    <t>SANX FERRAMENTAS</t>
  </si>
  <si>
    <t>00.776.574/0006-60</t>
  </si>
  <si>
    <t>3 TENDAS 6X6 - 4 CHUMBADORES</t>
  </si>
  <si>
    <t>INSTALAÇÃO DE CABO DE ALUMINIO ASTM COM ALMA DE AÇO NU 4,0AWG PARA GUARDA-CORPO, INCLUSIVE GRAMPOS - FORNECIMENTO E INSTALAÇÃO</t>
  </si>
  <si>
    <t>INSTALAÇÃO DE DUCHA EM POSTE DE EUCALIPTO TRATADO H =2,20M, APLICAÇÃO DE VERNIZ 2 DEMÃOS, TUBULAÇÃO HIDRAULICA EMBUTIDA NA MADEIRA, CHUVEIRO EM METAL INOX, INCLUSO REGISTRO DE PRESSÃO- FORNECIMENTO E INSTALAÇÃO</t>
  </si>
  <si>
    <t>CPU 06</t>
  </si>
  <si>
    <t>CPU 07</t>
  </si>
  <si>
    <t>CONJUNTO DE MESA DE CONCRETO ARMADO,COM 4 BANCOS, REVESTIDOS COM ARGAMASSA DE CIMENTO E AREIA,NO TRACO 1:4. A MESA MEDINDO 0,80M DE DIAMETRO ,COM 0,80M DE ALTURA MAIS A FUNDACAO, COM EXECUÇÃO DE FURO PARA GUARDA-SOL E OS BANCOS COM 0,35M DE DIAMETRO E 0,50M DE ALTURA MAIS A FUNDACAO - REF: EMOP 09.012.0004-A</t>
  </si>
  <si>
    <t>INSTALAÇÃO DE GANCHO DE AÇO COM ARGOLA CHUMBADO EM PISO DE CONCRETO PARA ANCORAGEM DE TENDAS 6X6 METROS</t>
  </si>
  <si>
    <t>9.6</t>
  </si>
  <si>
    <t>9.7</t>
  </si>
  <si>
    <t>9.8</t>
  </si>
  <si>
    <t>9.9</t>
  </si>
  <si>
    <t>7 CABOS - 45 METROS</t>
  </si>
  <si>
    <t>CPU 08</t>
  </si>
  <si>
    <t>POSTE CONICO CONTINUO EM ACO GALVANIZADO, RETO, ENGASTADO,  H = 9 M, DIAMETRO INFERIOR = *145* MM - FORNECIMENTO E INSTALAÇÃO</t>
  </si>
  <si>
    <t xml:space="preserve">MARGENS DO RIO PARAGUAI, S/N - ÁREA URBANA </t>
  </si>
  <si>
    <t>1.7</t>
  </si>
  <si>
    <t>MOBILIZACAO/RETIRADA DE EQUIPAMENTO/MOLDAGEM ESTACAS""IN LOCO""</t>
  </si>
  <si>
    <t>1.8</t>
  </si>
  <si>
    <t>9.10</t>
  </si>
  <si>
    <t>PINTURA MURO ARRIMO EXISTENTE</t>
  </si>
  <si>
    <t>CPU 09</t>
  </si>
  <si>
    <t>CRUZETA DE AÇO EM PERFIL "U" PARA INSTALAÇÃO DE 4 REFLETORES DE LED - FORNECIMENTO E INSTALAÇÃO</t>
  </si>
  <si>
    <t>CPU 10</t>
  </si>
  <si>
    <t>POSTE CONICO CONTINUO EM ACO GALVANIZADO, RETO, ENGASTADO,  H = 7M, DIAMETRO INFERIOR = *125* MM - FORNECIMENTO E INSTALAÇÃO</t>
  </si>
  <si>
    <t>11.19</t>
  </si>
  <si>
    <t>11.20</t>
  </si>
  <si>
    <t>11.21</t>
  </si>
  <si>
    <t xml:space="preserve">	REFLETOR 100W LED LINEAR BLINDADO A PROVA D'AGUA</t>
  </si>
  <si>
    <t>AGESUL(JANEIRO/2023) SINAPI (JUNHO/2023) SBC (JUNHO/2023)</t>
  </si>
  <si>
    <t>PLACA DE OBRA EM CHAPA GALVANIZADA N. 22, ADESIVADA</t>
  </si>
  <si>
    <t>LIMPEZA MANUAL DE VEGETAÇÃO EM TERRENO COM ENXADA.AF_05/2018</t>
  </si>
  <si>
    <t>2,81</t>
  </si>
  <si>
    <t>INSTALACAO PROVISORIA DE AGUA E ESGOTO</t>
  </si>
  <si>
    <t>INSTALACAO PROVISORIA DE LUZ E FORCA</t>
  </si>
  <si>
    <t>EXECUÇÃO DE CENTRAL DE ARMADURA EM CANTEIRO DE OBRA, NÃO INCLUSO MOBILIÁRIO E EQUIPAMENTOS. AF_04/2016</t>
  </si>
  <si>
    <t>287,77</t>
  </si>
  <si>
    <t>EXECUÇÃO DE DEPÓSITO EM CANTEIRO DE OBRA EM CHAPA DE MADEIRA COMPENSADA, NÃO INCLUSO MOBILIÁRIO. AF_04/2016</t>
  </si>
  <si>
    <t>940,47</t>
  </si>
  <si>
    <t>EXECUÇÃO DE SANITÁRIO E VESTIÁRIO EM CANTEIRO DE OBRA EM CHAPA DE MADEIRA COMPENSADA, NÃO INCLUSO MOBILIÁRIO. AF_02/2016</t>
  </si>
  <si>
    <t>1.024,81</t>
  </si>
  <si>
    <t>REGULARIZACAO E COMPACTACAO MANUAL DE TERRENO COM SOQUETE</t>
  </si>
  <si>
    <t>EXECUÇÃO DE PASSEIO (CALÇADA) OU PISO DE CONCRETO COM CONCRETO MOLDADO IN LOCO, FEITO EM OBRA, ACABAMENTO CONVENCIONAL, ESPESSURA 8 CM, ARMADO. AF_08/2022</t>
  </si>
  <si>
    <t>93,39</t>
  </si>
  <si>
    <t>APLICAÇÃO DE LONA PLÁSTICA PARA EXECUÇÃO DE PAVIMENTOS DE CONCRETO. AF_04/2022</t>
  </si>
  <si>
    <t>1,97</t>
  </si>
  <si>
    <t>EXECUÇÃO DE JUNTAS DE CONTRAÇÃO PARA PAVIMENTOS DE CONCRETO. AF_04/2022</t>
  </si>
  <si>
    <t>0,32</t>
  </si>
  <si>
    <t>CORRIMAO LATERAL COM H=0,92M E H=0,70M EM TUBO IND. 1.1/2" CH 18, FIXADOS EM PILARETES EM TUBO IND. 2.1/2" CH 18, INCLUSIVE FUNDO E PINTURA ESMALTE, AMBOS EM 2 DEMAOS, CONFORME DETALHE ANEXO (A-15.007)</t>
  </si>
  <si>
    <t>CORRIMAO DUPLO CENTRAL COM ALTURAS DE H=0,70M E H=0,92M EM TUBO DE ACO IND. 1.1/2" CH 18, FIXADOS EM PILARETES EM TUBO IND. 2.1/2" CHAPA 18 LF, INCLUS. FUNDO E PINTURA ESMALTE, AMBOS EM 2 DEMAOS, CONFORME DETALHE ANEXO (A-15.005)</t>
  </si>
  <si>
    <t>ALVENARIA DE VEDAÇÃO DE BLOCOS VAZADOS DE CONCRETO DE 19X19X39 CM (ESPESSURA 19 CM) E ARGAMASSA DE ASSENTAMENTO COM PREPARO EM BETONEIRA. AF_12/2021</t>
  </si>
  <si>
    <t>112,27</t>
  </si>
  <si>
    <t>CHAPISCO PARA PAREDES EXTERNAS E INTERNAS COM ARGAMASSA DE CIMENTO E AREIA NO TRACO 1:3</t>
  </si>
  <si>
    <t>EMBOÇO OU MASSA ÚNICA EM ARGAMASSA TRAÇO 1:2:8, PREPARO MECÂNICO COM BETONEIRA 400 L, APLICADA MANUALMENTE EM PANOS DE FACHADA COM PRESENÇA DE VÃOS, ESPESSURA DE 25 MM. AF_08/2022</t>
  </si>
  <si>
    <t>49,54</t>
  </si>
  <si>
    <t>CORTE E ATERRO COMPENSADO</t>
  </si>
  <si>
    <t>MONTAGEM E DESMONTAGEM DE FÔRMA PARA ESCADAS, COM 1 LANCE E LAJE PLANA, EM CHAPA DE MADEIRA COMPENSADA PLASTIFICADA, 10 UTILIZAÇÕES. AF_11/2020</t>
  </si>
  <si>
    <t>190,22</t>
  </si>
  <si>
    <t>ARMAÇÃO PARA EXECUÇÃO DE RADIER, PISO DE CONCRETO OU LAJE SOBRE SOLO, COM USO DE TELA Q-113. AF_09/2021</t>
  </si>
  <si>
    <t>15,67</t>
  </si>
  <si>
    <t>CONCRETO FCK = 25MPA, TRAÇO 1:2,3:2,7 (EM MASSA SECA DE CIMENTO/ AREIA MÉDIA/ BRITA 1) - PREPARO MECÂNICO COM BETONEIRA 400 L. AF_05/2021</t>
  </si>
  <si>
    <t>494,00</t>
  </si>
  <si>
    <t>LANÇAMENTO COM USO DE BALDES, ADENSAMENTO E ACABAMENTO DE CONCRETO EM ESTRUTURAS. AF_02/2022</t>
  </si>
  <si>
    <t>257,34</t>
  </si>
  <si>
    <t>GUARDA CORPO EM TUBO IND. 2.1/2", 2 CORRIMAOS (H=0,70M E 0,92M) EM TUBO IND. 1.1/2" CH.18, FECHAMENTO EM TUBO IND.1" CH.18 A CADA 15CM E PILARETES EM TUBO IND. 2.1/2"CH 18, INCL.FUNDO E PINT.ESMALTE, CONF. DET. ANEXO (A-15.002)</t>
  </si>
  <si>
    <t>ESTACA BROCA DE CONCRETO, DIÂMETRO DE 25CM, ESCAVAÇÃO MANUAL COM TRADO CONCHA, COM ARMADURA DE ARRANQUE. AF_05/2020</t>
  </si>
  <si>
    <t>80,81</t>
  </si>
  <si>
    <t>MONTAGEM DE ARMADURA TRANSVERSAL DE ESTACAS DE SEÇÃO CIRCULAR, DIÂMETRO = 5,0 MM. AF_09/2021_PS</t>
  </si>
  <si>
    <t>16,29</t>
  </si>
  <si>
    <t>MONTAGEM DE ARMADURA DE ESTACAS, DIÂMETRO = 10,0 MM. AF_09/2021_PS</t>
  </si>
  <si>
    <t>12,08</t>
  </si>
  <si>
    <t>ARRASAMENTO MECANICO DE ESTACA DE CONCRETO ARMADO, DIAMETROS DE ATÉ 40 CM. AF_05/2021</t>
  </si>
  <si>
    <t>17,66</t>
  </si>
  <si>
    <t>MONTAGEM E DESMONTAGEM DE FÔRMA DE PILARES RETANGULARES E ESTRUTURAS SIMILARES, PÉ-DIREITO SIMPLES, EM CHAPA DE MADEIRA COMPENSADA PLASTIFICADA, 10 UTILIZAÇÕES. AF_09/2020</t>
  </si>
  <si>
    <t>58,14</t>
  </si>
  <si>
    <t>ARMAÇÃO DE PILAR OU VIGA DE ESTRUTURA CONVENCIONAL DE CONCRETO ARMADO UTILIZANDO AÇO CA-60 DE 5,0 MM - MONTAGEM. AF_06/2022</t>
  </si>
  <si>
    <t>14,73</t>
  </si>
  <si>
    <t>ARMAÇÃO DE PILAR OU VIGA DE ESTRUTURA CONVENCIONAL DE CONCRETO ARMADO UTILIZANDO AÇO CA-50 DE 8,0 MM - MONTAGEM. AF_06/2022</t>
  </si>
  <si>
    <t>13,72</t>
  </si>
  <si>
    <t>ARMAÇÃO DE PILAR OU VIGA DE ESTRUTURA CONVENCIONAL DE CONCRETO ARMADO UTILIZANDO AÇO CA-50 DE 10,0 MM - MONTAGEM. AF_06/2022</t>
  </si>
  <si>
    <t>12,40</t>
  </si>
  <si>
    <t>IMPERMEABILIZAÇÃO DE SUPERFÍCIE COM EMULSÃO ASFÁLTICA, 2 DEMÃOS AF_06/2018</t>
  </si>
  <si>
    <t>47,09</t>
  </si>
  <si>
    <t>ESCORAMENTO DE FÔRMAS DE LAJE EM MADEIRA NÃO APARELHADA, PÉ-DIREITO SIMPLES, INCLUSO TRAVAMENTO, 4 UTILIZAÇÕES. AF_09/2020</t>
  </si>
  <si>
    <t>15,78</t>
  </si>
  <si>
    <t>ARMAÇÃO DE PILAR OU VIGA DE ESTRUTURA CONVENCIONAL DE CONCRETO ARMADO UTILIZANDO AÇO CA-50 DE 6,3 MM - MONTAGEM. AF_06/2022</t>
  </si>
  <si>
    <t>14,31</t>
  </si>
  <si>
    <t>ESTACA BROCA DE CONCRETO, DIÂMETRO DE 30CM, ESCAVAÇÃO MANUAL COM TRADO CONCHA, COM ARMADURA DE ARRANQUE. AF_05/2020</t>
  </si>
  <si>
    <t>110,40</t>
  </si>
  <si>
    <t>ESCAVAÇÃO MANUAL DE VALA PARA VIGA BALDRAME (INCLUINDO ESCAVAÇÃO PARA COLOCAÇÃO DE FÔRMAS). AF_06/2017</t>
  </si>
  <si>
    <t>112,87</t>
  </si>
  <si>
    <t>FABRICAÇÃO, MONTAGEM E DESMONTAGEM DE FÔRMA PARA VIGA BALDRAME, EM CHAPA DE MADEIRA COMPENSADA RESINADA, E=17 MM, 4 UTILIZAÇÕES. AF_06/2017</t>
  </si>
  <si>
    <t>87,38</t>
  </si>
  <si>
    <t>LASTRO DE CONCRETO MAGRO, APLICADO EM PISOS, LAJES SOBRE SOLO OU RADIERS, ESPESSURA DE 5 CM. AF_07/2016</t>
  </si>
  <si>
    <t>29,17</t>
  </si>
  <si>
    <t>ARMAÇÃO DE BLOCO, VIGA BALDRAME E SAPATA UTILIZANDO AÇO CA-60 DE 5 MM - MONTAGEM. AF_06/2017</t>
  </si>
  <si>
    <t>17,83</t>
  </si>
  <si>
    <t>ARMAÇÃO DE BLOCO, VIGA BALDRAME OU SAPATA UTILIZANDO AÇO CA-50 DE 8 MM - MONTAGEM. AF_06/2017</t>
  </si>
  <si>
    <t>15,65</t>
  </si>
  <si>
    <t>REATERRO MANUAL DE VALAS COM COMPACTAÇÃO MECANIZADA. AF_04/2016</t>
  </si>
  <si>
    <t>30,35</t>
  </si>
  <si>
    <t>MONTAGEM E DESMONTAGEM DE FÔRMA DE PILARES RETANGULARES E ESTRUTURAS SIMILARES, PÉ-DIREITO SIMPLES, EM CHAPA DE MADEIRA COMPENSADA RESINADA, 8 UTILIZAÇÕES. AF_09/2020</t>
  </si>
  <si>
    <t>60,86</t>
  </si>
  <si>
    <t>DRENO BARBACÃ, DN 50 MM, COM MATERIAL DRENANTE. AF_07/2021</t>
  </si>
  <si>
    <t>30,71</t>
  </si>
  <si>
    <t>ARMAÇÃO DE BLOCO, VIGA BALDRAME OU SAPATA UTILIZANDO AÇO CA-50 DE 12,5 MM - MONTAGEM. AF_06/2017</t>
  </si>
  <si>
    <t>11,80</t>
  </si>
  <si>
    <t>EMBOÇO OU MASSA ÚNICA EM ARGAMASSA TRAÇO 1:2:8, PREPARO MECÂNICO COM BETONEIRA 400 L, APLICADA MANUALMENTE EM PANOS CEGOS DE FACHADA (SEM PRESENÇA DE VÃOS), ESPESSURA DE 35 MM. AF_08/2022</t>
  </si>
  <si>
    <t>51,07</t>
  </si>
  <si>
    <t>EXECUÇÃO DE PASSEIO (CALÇADA) OU PISO DE CONCRETO COM CONCRETO MOLDADO IN LOCO, USINADO, ACABAMENTO CONVENCIONAL, ESPESSURA 8 CM, ARMADO. AF_08/2022</t>
  </si>
  <si>
    <t>96,32</t>
  </si>
  <si>
    <t>REGULARIZACAO DO SOLO COM IRREGULARIDADES ATE 0,20 M</t>
  </si>
  <si>
    <t>EXECUÇÃO DE PASSEIO (CALÇADA) OU PISO DE CONCRETO COM CONCRETO MOLDADO IN LOCO, FEITO EM OBRA, ACABAMENTO CONVENCIONAL, NÃO ARMADO. AF_08/2022</t>
  </si>
  <si>
    <t>735,68</t>
  </si>
  <si>
    <t>PLANTIO DE GRAMA ESMERALDA OU SÃO CARLOS OU CURITIBANA, EM PLACAS. AF_05/2022</t>
  </si>
  <si>
    <t>12,41</t>
  </si>
  <si>
    <t>APLICAÇÃO DE ADUBO EM SOLO. AF_05/2018</t>
  </si>
  <si>
    <t>8,19</t>
  </si>
  <si>
    <t>PLANTIO DE ÁRVORE ORNAMENTAL COM ALTURA DE MUDA MAIOR QUE 2,00 M E MENOR OU IGUAL A 4,00 M. AF_05/2018</t>
  </si>
  <si>
    <t>129,82</t>
  </si>
  <si>
    <t>TRANSPORTE COM CAMINHÃO BASCULANTE DE 10 M³, EM VIA URBANA PAVIMENTADA, ADICIONAL PARA DMT EXCEDENTE A 30 KM (UNIDADE: M3XKM). AF_07/2020</t>
  </si>
  <si>
    <t>M3XKM</t>
  </si>
  <si>
    <t>0,85</t>
  </si>
  <si>
    <t>TRANSPORTE COM CAMINHÃO BASCULANTE DE 10 M³, EM VIA URBANA PAVIMENTADA, DMT ATÉ 30 KM (UNIDADE: M3XKM). AF_07/2020</t>
  </si>
  <si>
    <t>2,18</t>
  </si>
  <si>
    <t>PINTURA LÁTEX ACRÍLICA PREMIUM, APLICAÇÃO MANUAL EM PAREDES, DUAS DEMÃOS. AF_04/2023</t>
  </si>
  <si>
    <t>11,84</t>
  </si>
  <si>
    <t>REGISTRO DE ESFERA, PVC, SOLDÁVEL, COM VOLANTE, DN  25 MM - FORNECIMENTO E INSTALAÇÃO. AF_08/2021</t>
  </si>
  <si>
    <t>29,87</t>
  </si>
  <si>
    <t>ADAPTADOR CURTO COM BOLSA E ROSCA PARA REGISTRO, PVC, SOLDÁVEL, DN 25MM X 3/4 , INSTALADO EM RAMAL OU SUB-RAMAL DE ÁGUA - FORNECIMENTO E INSTALAÇÃO. AF_06/2022</t>
  </si>
  <si>
    <t>6,22</t>
  </si>
  <si>
    <t>TUBO, PVC, SOLDÁVEL, DN 25MM, INSTALADO EM RAMAL DE DISTRIBUIÇÃO DE ÁGUA - FORNECIMENTO E INSTALAÇÃO. AF_06/2022</t>
  </si>
  <si>
    <t>JOELHO 90 GRAUS, PVC, SOLDÁVEL, DN 25MM, INSTALADO EM RAMAL DE DISTRIBUIÇÃO DE ÁGUA - FORNECIMENTO E INSTALAÇÃO. AF_06/2022</t>
  </si>
  <si>
    <t>7,94</t>
  </si>
  <si>
    <t>TE, PVC, SOLDÁVEL, DN 25MM, INSTALADO EM RAMAL DE DISTRIBUIÇÃO DE ÁGUA - FORNECIMENTO E INSTALAÇÃO. AF_06/2022</t>
  </si>
  <si>
    <t>11,10</t>
  </si>
  <si>
    <t>JOELHO 90 GRAUS COM BUCHA DE LATÃO, PVC, SOLDÁVEL, DN 25MM, X 1/2  INSTALADO EM RAMAL OU SUB-RAMAL DE ÁGUA - FORNECIMENTO E INSTALAÇÃO. AF_06/2022</t>
  </si>
  <si>
    <t>13,50</t>
  </si>
  <si>
    <t>ESCAVACAO (MANUAL) DE VALAS, PARA ASSENTAMENTO DE TUBOS, COM DIAMETROS ATE 4"</t>
  </si>
  <si>
    <t>REATERRO (MANUAL) DE VALAS</t>
  </si>
  <si>
    <t>CABO DE COBRE FLEXÍVEL ISOLADO, 2,5 MM², ANTI-CHAMA 0,6/1,0 KV, PARA CIRCUITOS TERMINAIS - FORNECIMENTO E INSTALAÇÃO. AF_03/2023</t>
  </si>
  <si>
    <t>4,31</t>
  </si>
  <si>
    <t>CABO DE COBRE FLEXÍVEL ISOLADO, 6 MM², ANTI-CHAMA 0,6/1,0 KV, PARA CIRCUITOS TERMINAIS - FORNECIMENTO E INSTALAÇÃO. AF_03/2023</t>
  </si>
  <si>
    <t>8,94</t>
  </si>
  <si>
    <t>CAIXA ENTERRADA ELÉTRICA RETANGULAR, EM ALVENARIA COM TIJOLOS CERÂMICOS MACIÇOS, FUNDO COM BRITA, DIMENSÕES INTERNAS: 0,3X0,3X0,3 M. AF_12/2020</t>
  </si>
  <si>
    <t>155,64</t>
  </si>
  <si>
    <t>RELÉ FOTOELÉTRICO PARA COMANDO DE ILUMINAÇÃO EXTERNA 1000 W - FORNECIMENTO E INSTALAÇÃO. AF_08/2020</t>
  </si>
  <si>
    <t>35,16</t>
  </si>
  <si>
    <t>DISJUNTOR BIPOLAR TIPO DIN, CORRENTE NOMINAL DE 10A - FORNECIMENTO E INSTALAÇÃO. AF_10/2020</t>
  </si>
  <si>
    <t>DISJUNTOR BIPOLAR TIPO DIN, CORRENTE NOMINAL DE 20A - FORNECIMENTO E INSTALAÇÃO. AF_10/2020</t>
  </si>
  <si>
    <t>61,77</t>
  </si>
  <si>
    <t>DISJUNTOR BIPOLAR TIPO DIN, CORRENTE NOMINAL DE 40A - FORNECIMENTO E INSTALAÇÃO. AF_10/2020</t>
  </si>
  <si>
    <t>68,43</t>
  </si>
  <si>
    <t>DISPOSITIVO DPS CLASSE II, 1 POLO, TENSAO MAXIMA DE 175 V, CORRENTE MAXIMA DE *20* KA (TIPO AC)</t>
  </si>
  <si>
    <t>ELETRODUTO FLEXÍVEL CORRUGADO, PEAD, DN 50 (1 1/2"), PARA REDE ENTERRADA DE DISTRIBUIÇÃO DE ENERGIA ELÉTRICA - FORNECIMENTO E INSTALAÇÃO. AF_12/2021</t>
  </si>
  <si>
    <t>9,20</t>
  </si>
  <si>
    <t>ELETRODUTO FLEXÍVEL CORRUGADO, PEAD, DN 63 (2"), PARA REDE ENTERRADA DE DISTRIBUIÇÃO DE ENERGIA ELÉTRICA - FORNECIMENTO E INSTALAÇÃO. AF_12/2021</t>
  </si>
  <si>
    <t>13,11</t>
  </si>
  <si>
    <t>ELETRODUTO FLEXÍVEL CORRUGADO, PEAD, DN 90 (3"), PARA REDE ENTERRADA DE DISTRIBUIÇÃO DE ENERGIA ELÉTRICA - FORNECIMENTO E INSTALAÇÃO. AF_12/2021</t>
  </si>
  <si>
    <t>19,28</t>
  </si>
  <si>
    <t>POSTE DECORATIVO PARA JARDIM EM AÇO TUBULAR, H = *2,5* M, SEM LUMINÁRIA - FORNECIMENTO E INSTALAÇÃO. AF_11/2019</t>
  </si>
  <si>
    <t>593,45</t>
  </si>
  <si>
    <t>- TRIFASICO 0 A 14,00 KW</t>
  </si>
  <si>
    <t>QUADRO DE DISTRIBUIÇÃO DE ENERGIA EM CHAPA DE AÇO GALVANIZADO, DE EMBUTIR, COM BARRAMENTO TRIFÁSICO, PARA 24 DISJUNTORES DIN 100A - FORNECIMENTO E INSTALAÇÃO. AF_10/2020</t>
  </si>
  <si>
    <t>510,81</t>
  </si>
  <si>
    <t>RASGO EM CONTRAPISO PARA RAMAIS/ DISTRIBUIÇÃO COM DIÂMETROS MAIORES QUE 75 MM. AF_05/2015</t>
  </si>
  <si>
    <t>32,94</t>
  </si>
  <si>
    <t>CONTRAPISO EM CONCRETO FCK=15MPa, TRACO 1:3,4:3,5 (CIMENTO, AREIA MEDIA E BRITA 1), ESPESSURA DE 5CM</t>
  </si>
  <si>
    <t>ENGENHEIRO CIVIL DE OBRA JUNIOR COM ENCARGOS COMPLEMENTARES</t>
  </si>
  <si>
    <t>H</t>
  </si>
  <si>
    <t>113,50</t>
  </si>
  <si>
    <t>MESTRE DE OBRAS COM ENCARGOS COMPLEMENTARES</t>
  </si>
  <si>
    <t>34,20</t>
  </si>
  <si>
    <t>LIMPEZA DE SUPERFÍCIE COM JATO DE ALTA PRESSÃO. AF_04/2019</t>
  </si>
  <si>
    <t>1,71</t>
  </si>
  <si>
    <t>LOCACAO DE CACAMBA (4M3) (7 DIAS)</t>
  </si>
  <si>
    <t>SERVENTE COM ENCARGOS COMPLEMENTARES</t>
  </si>
  <si>
    <t>18,93</t>
  </si>
  <si>
    <t>TELA DE ACO SOLDADA GALVANIZADA/ZINCADA PARA ALVENARIA, FIO D = *1,24 MM, MALHA 25 X 25 MM</t>
  </si>
  <si>
    <t xml:space="preserve">M2    </t>
  </si>
  <si>
    <t>18,80</t>
  </si>
  <si>
    <t>GRUPO DE SOLDAGEM COM GERADOR A DIESEL 60 CV PARA SOLDA ELÉTRICA, SOBRE 04 RODAS, COM MOTOR 4 CILINDROS 600 A - CHP DIURNO. AF_02/2016</t>
  </si>
  <si>
    <t>CHP</t>
  </si>
  <si>
    <t>GRUPO DE SOLDAGEM COM GERADOR A DIESEL 60 CV PARA SOLDA ELÉTRICA, SOBRE 04 RODAS, COM MOTOR 4 CILINDROS 600 A - CHI DIURNO. AF_02/2016</t>
  </si>
  <si>
    <t>CHI</t>
  </si>
  <si>
    <t>PINTOR COM ENCARGOS COMPLEMENTARES</t>
  </si>
  <si>
    <t>SOLDADOR COM ENCARGOS COMPLEMENTARES</t>
  </si>
  <si>
    <t>SERRALHEIRO COM ENCARGOS COMPLEMENTARES</t>
  </si>
  <si>
    <t>AUXILIAR DE SERVIÇOS GERAIS COM ENCARGOS COMPLEMENTARES</t>
  </si>
  <si>
    <t>AUXILIAR DE SERRALHEIRO COM ENCARGOS COMPLEMENTARES</t>
  </si>
  <si>
    <t>LIXA EM FOLHA PARA FERRO, NUMERO 150</t>
  </si>
  <si>
    <t xml:space="preserve">UN    </t>
  </si>
  <si>
    <t>4,04</t>
  </si>
  <si>
    <t>FUNDO ANTICORROSIVO PARA METAIS FERROSOS (ZARCAO)</t>
  </si>
  <si>
    <t xml:space="preserve">L     </t>
  </si>
  <si>
    <t>36,36</t>
  </si>
  <si>
    <t>TELA DE ARAME GALVANIZADA QUADRANGULAR / LOSANGULAR, FIO 2,11 MM (14 BWG), MALHA 5 X 5 CM, H = 2 M</t>
  </si>
  <si>
    <t>28,09</t>
  </si>
  <si>
    <t>DILUENTE AGUARRAS</t>
  </si>
  <si>
    <t>17,80</t>
  </si>
  <si>
    <t>ELETRODO REVESTIDO AWS - E6013, DIAMETRO IGUAL A 4,00 MM</t>
  </si>
  <si>
    <t xml:space="preserve">KG    </t>
  </si>
  <si>
    <t>44,29</t>
  </si>
  <si>
    <t>TINTA ESMALTE SINTETICO PREMIUM FOSCO</t>
  </si>
  <si>
    <t>34,17</t>
  </si>
  <si>
    <t>PEDREIRO COM ENCARGOS COMPLEMENTARES</t>
  </si>
  <si>
    <t>CABO DE ALUMINIO NU COM ALMA DE ACO, BITOLA 4 AWG</t>
  </si>
  <si>
    <t>43,19</t>
  </si>
  <si>
    <t>GRAMPO PARALELO METALICO PARA CABO DE 6 A 50 MM2, COM 2 PARAFUSOS</t>
  </si>
  <si>
    <t>13,51</t>
  </si>
  <si>
    <t>MADEIRA ROLICA TRATADA, D = 16 A 20 CM, H = 6,00 M, EM EUCALIPTO OU EQUIVALENTE DA REGIAO</t>
  </si>
  <si>
    <t xml:space="preserve">M     </t>
  </si>
  <si>
    <t>71,39</t>
  </si>
  <si>
    <t>PINTURA VERNIZ (INCOLOR) ALQUÍDICO EM MADEIRA, USO INTERNO, 2 DEMÃOS. AF_01/2021</t>
  </si>
  <si>
    <t>DUCHA / CHUVEIRO METALICO, DE PAREDE, ARTICULAVEL, COM BRACO/CANO, SEM DESVIADOR</t>
  </si>
  <si>
    <t>144,94</t>
  </si>
  <si>
    <t>REGISTRO DE PRESSÃO BRUTO, LATÃO,  ROSCÁVEL, 3/4'' - FORNECIMENTO E INSTALAÇÃO. AF_08/2021</t>
  </si>
  <si>
    <t>MASSA PARA MADEIRA - INTERIOR E EXTERIOR</t>
  </si>
  <si>
    <t>16,12</t>
  </si>
  <si>
    <t>ENCANADOR OU BOMBEIRO HIDRÁULICO COM ENCARGOS COMPLEMENTARES</t>
  </si>
  <si>
    <t>CONCRETO FCK = 15MPA, TRAÇO 1:3,4:3,5 (EM MASSA SECA DE CIMENTO/ AREIA MÉDIA/ BRITA 1) - PREPARO MECÂNICO COM BETONEIRA 600 L. AF_05/2021</t>
  </si>
  <si>
    <t>CHAPISCO APLICADO EM ALVENARIA (SEM PRESENÇA DE VÃOS) E ESTRUTURAS DE CONCRETO DE FACHADA, COM COLHER DE PEDREIRO.  ARGAMASSA TRAÇO 1:3 COM PREPARO MANUAL. AF_06/2014</t>
  </si>
  <si>
    <t>EMBOÇO OU MASSA ÚNICA EM ARGAMASSA TRAÇO 1:2:8, PREPARO MANUAL, APLICADA MANUALMENTE EM PANOS DE FACHADA COM PRESENÇA DE VÃOS, ESPESSURA DE 25 MM. AF_06/2014</t>
  </si>
  <si>
    <t>CAMINHÃO TOCO, PBT 14.300 KG, CARGA ÚTIL MÁX. 9.710 KG, DIST. ENTRE EIXOS 3,56 M, POTÊNCIA 185 CV, INCLUSIVE CARROCERIA FIXA ABERTA DE MADEIRA P/ TRANSPORTE GERAL DE CARGA SECA, DIMEN. APROX. 2,50 X 6,50 X 0,50 M - CHI DIURNO. AF_06/2014</t>
  </si>
  <si>
    <t>CAMINHÃO TOCO, PBT 14.300 KG, CARGA ÚTIL MÁX. 9.710 KG, DIST. ENTRE EIXOS 3,56 M, POTÊNCIA 185 CV, INCLUSIVE CARROCERIA FIXA ABERTA DE MADEIRA P/ TRANSPORTE GERAL DE CARGA SECA, DIMEN. APROX. 2,50 X 6,50 X 0,50 M - CHP DIURNO. AF_06/2014</t>
  </si>
  <si>
    <t>GUINDAUTO HIDRÁULICO, CAPACIDADE MÁXIMA DE CARGA 3300 KG, MOMENTO MÁXIMO DE CARGA 5,8 TM, ALCANCE MÁXIMO HORIZONTAL 7,60 M, INCLUSIVE CAMINHÃO TOCO PBT 16.000 KG, POTÊNCIA DE 189 CV - CHI DIURNO. AF_03/2016</t>
  </si>
  <si>
    <t>GUINDAUTO HIDRÁULICO, CAPACIDADE MÁXIMA DE CARGA 3300 KG, MOMENTO MÁXIMO DE CARGA 5,8 TM, ALCANCE MÁXIMO HORIZONTAL 7,60 M, INCLUSIVE CAMINHÃO TOCO PBT 16.000 KG, POTÊNCIA DE 189 CV - CHP DIURNO. AF_03/2016</t>
  </si>
  <si>
    <t>ARMADOR COM ENCARGOS COMPLEMENTARES</t>
  </si>
  <si>
    <t>ARAME RECOZIDO 16 BWG, D = 1,65 MM (0,016 KG/M) OU 18 BWG, D = 1,25 MM (0,01 KG/M)</t>
  </si>
  <si>
    <t>21,00</t>
  </si>
  <si>
    <t>ACO CA-50, 12,5 MM OU 16,0 MM, VERGALHAO</t>
  </si>
  <si>
    <t>8,20</t>
  </si>
  <si>
    <t>CHAPA DE ACO GALVANIZADA BITOLA GSG 16, E = 1,55 MM (12,40 KG/M2)</t>
  </si>
  <si>
    <t>11,13</t>
  </si>
  <si>
    <t>OLEO DIESEL COMBUSTIVEL COMUM</t>
  </si>
  <si>
    <t>5,02</t>
  </si>
  <si>
    <t>ACO CA-50, 6,3 MM, VERGALHAO</t>
  </si>
  <si>
    <t>9,99</t>
  </si>
  <si>
    <t>APLICAÇÃO DE FUNDO SELADOR ACRÍLICO EM PAREDES, UMA DEMÃO. AF_06/2014</t>
  </si>
  <si>
    <t>APLICAÇÃO MANUAL DE PINTURA COM TINTA LÁTEX ACRÍLICA EM PAREDES, DUAS DEMÃOS. AF_06/2014</t>
  </si>
  <si>
    <t>POSTE CONICO CONTINUO EM ACO GALVANIZADO, RETO, ENGASTADO,  H = 9 M, DIAMETRO INFERIOR = *145* MM</t>
  </si>
  <si>
    <t>2.030,77</t>
  </si>
  <si>
    <t>ASSENTAMENTO DE POSTE DE CONCRETO COM COMPRIMENTO NOMINAL DE 10 M, CARGA NOMINAL DE 300 DAN, ENGASTAMENTO BASE CONCRETADA COM 1 M DE CONCRETO E 0,6 M DE SOLO (NÃO INCLUI FORNECIMENTO). AF_11/2019</t>
  </si>
  <si>
    <t>PERFIL "U" SIMPLES DE ACO GALVANIZADO DOBRADO 75 X *40* MM, E = 2,65 MM</t>
  </si>
  <si>
    <t>11,06</t>
  </si>
  <si>
    <t>PARAFUSO DE ACO TIPO CHUMBADOR PARABOLT, DIAMETRO 1/2", COMPRIMENTO 75 MM</t>
  </si>
  <si>
    <t>12,02</t>
  </si>
  <si>
    <t>POSTE CONICO CONTINUO EM ACO GALVANIZADO, RETO, ENGASTADO,  H = 7 M, DIAMETRO INFERIOR = *125* MM</t>
  </si>
  <si>
    <t>1.465,88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</si>
</sst>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#,##0.000_);\(#,##0.000\)"/>
    <numFmt numFmtId="165" formatCode="&quot;R$&quot;\ #,##0.00"/>
    <numFmt numFmtId="166" formatCode="_(* #,##0.00_);_(* \(#,##0.00\);_(* &quot;-&quot;??_);_(@_)"/>
    <numFmt numFmtId="167" formatCode="_-* #,##0.000_-;\-* #,##0.000_-;_-* &quot;-&quot;??_-;_-@_-"/>
  </numFmts>
  <fonts count="51" x14ac:knownFonts="1">
    <font>
      <sz val="11"/>
      <color theme="1"/>
      <name val="Calibri"/>
      <family val="2"/>
      <scheme val="minor"/>
    </font>
    <font>
      <sz val="10"/>
      <name val="Courier"/>
      <family val="3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8"/>
      <color rgb="FF000000"/>
      <name val="Arial"/>
      <family val="2"/>
    </font>
    <font>
      <sz val="10"/>
      <name val="Arial"/>
      <family val="2"/>
    </font>
    <font>
      <b/>
      <sz val="10"/>
      <name val="Cambria"/>
      <family val="1"/>
    </font>
    <font>
      <sz val="11"/>
      <color theme="1"/>
      <name val="Cambria"/>
      <family val="1"/>
    </font>
    <font>
      <sz val="10"/>
      <name val="Cambria"/>
      <family val="1"/>
    </font>
    <font>
      <sz val="8"/>
      <name val="Cambria"/>
      <family val="1"/>
    </font>
    <font>
      <b/>
      <sz val="9"/>
      <name val="Cambria"/>
      <family val="1"/>
    </font>
    <font>
      <b/>
      <sz val="8"/>
      <name val="Cambria"/>
      <family val="1"/>
    </font>
    <font>
      <b/>
      <sz val="7"/>
      <name val="Cambria"/>
      <family val="1"/>
    </font>
    <font>
      <b/>
      <sz val="11"/>
      <name val="Cambria"/>
      <family val="1"/>
    </font>
    <font>
      <b/>
      <sz val="12"/>
      <name val="Cambria"/>
      <family val="1"/>
    </font>
    <font>
      <b/>
      <sz val="14"/>
      <name val="Cambria"/>
      <family val="1"/>
    </font>
    <font>
      <b/>
      <sz val="16"/>
      <name val="Cambria"/>
      <family val="1"/>
    </font>
    <font>
      <b/>
      <sz val="8"/>
      <color rgb="FF000000"/>
      <name val="Cambria"/>
      <family val="1"/>
    </font>
    <font>
      <b/>
      <sz val="10"/>
      <color rgb="FF000000"/>
      <name val="Cambria"/>
      <family val="1"/>
    </font>
    <font>
      <sz val="8"/>
      <color rgb="FF000000"/>
      <name val="Cambria"/>
      <family val="1"/>
    </font>
    <font>
      <b/>
      <sz val="6"/>
      <name val="Cambria"/>
      <family val="1"/>
    </font>
    <font>
      <b/>
      <sz val="5"/>
      <name val="Cambria"/>
      <family val="1"/>
    </font>
    <font>
      <sz val="9"/>
      <name val="Cambria"/>
      <family val="1"/>
    </font>
    <font>
      <sz val="10"/>
      <color rgb="FF000000"/>
      <name val="Arial"/>
      <family val="2"/>
    </font>
    <font>
      <sz val="10"/>
      <color rgb="FF000000"/>
      <name val="Cambria"/>
      <family val="1"/>
    </font>
    <font>
      <b/>
      <sz val="11"/>
      <color indexed="8"/>
      <name val="Courier New"/>
      <family val="3"/>
    </font>
    <font>
      <b/>
      <sz val="9"/>
      <color indexed="8"/>
      <name val="Courier New"/>
      <family val="3"/>
    </font>
    <font>
      <sz val="9"/>
      <color indexed="8"/>
      <name val="Courier New"/>
      <family val="3"/>
    </font>
    <font>
      <b/>
      <sz val="9"/>
      <color rgb="FF000000"/>
      <name val="Courier New"/>
      <family val="3"/>
    </font>
    <font>
      <sz val="9"/>
      <color rgb="FF000000"/>
      <name val="Courier New"/>
      <family val="3"/>
    </font>
    <font>
      <sz val="10"/>
      <color rgb="FF000000"/>
      <name val="Courier New"/>
      <family val="3"/>
    </font>
    <font>
      <b/>
      <sz val="10"/>
      <color indexed="8"/>
      <name val="Courier New"/>
      <family val="3"/>
    </font>
    <font>
      <sz val="10"/>
      <color rgb="FF000000"/>
      <name val="Arial"/>
      <family val="2"/>
    </font>
    <font>
      <sz val="9"/>
      <name val="Courier New"/>
      <family val="3"/>
    </font>
    <font>
      <sz val="11"/>
      <name val="Calibri"/>
      <family val="2"/>
      <scheme val="minor"/>
    </font>
    <font>
      <b/>
      <sz val="9"/>
      <color rgb="FF000000"/>
      <name val="Cambria"/>
      <family val="1"/>
    </font>
    <font>
      <b/>
      <sz val="10"/>
      <color rgb="FFFF0000"/>
      <name val="Cambria"/>
      <family val="1"/>
    </font>
    <font>
      <b/>
      <sz val="16"/>
      <color theme="1"/>
      <name val="Bahnschrift SemiBold Condensed"/>
      <family val="2"/>
    </font>
    <font>
      <sz val="16"/>
      <color theme="1"/>
      <name val="Bahnschrift SemiBold Condensed"/>
      <family val="2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rgb="FF000000"/>
      <name val="Arial"/>
      <family val="2"/>
    </font>
    <font>
      <b/>
      <sz val="9"/>
      <color theme="1"/>
      <name val="Calibri"/>
      <family val="2"/>
      <scheme val="minor"/>
    </font>
    <font>
      <b/>
      <sz val="8"/>
      <color rgb="FFFF0000"/>
      <name val="Cambria"/>
      <family val="1"/>
    </font>
    <font>
      <sz val="10"/>
      <name val="Calibri"/>
      <family val="2"/>
      <scheme val="minor"/>
    </font>
    <font>
      <sz val="11"/>
      <color rgb="FFC00000"/>
      <name val="Calibri"/>
      <family val="2"/>
      <scheme val="minor"/>
    </font>
    <font>
      <b/>
      <sz val="10"/>
      <color theme="0" tint="-4.9989318521683403E-2"/>
      <name val="Cambria"/>
      <family val="1"/>
    </font>
    <font>
      <b/>
      <sz val="10"/>
      <name val="Calibri"/>
      <family val="2"/>
      <scheme val="minor"/>
    </font>
    <font>
      <b/>
      <sz val="10"/>
      <name val="Arial"/>
      <family val="2"/>
    </font>
    <font>
      <b/>
      <sz val="11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gray0625"/>
    </fill>
    <fill>
      <patternFill patternType="solid">
        <fgColor theme="4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54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indexed="64"/>
      </top>
      <bottom/>
      <diagonal/>
    </border>
    <border>
      <left style="thin">
        <color indexed="64"/>
      </left>
      <right style="thin">
        <color rgb="FF000000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auto="1"/>
      </top>
      <bottom style="thin">
        <color rgb="FF000000"/>
      </bottom>
      <diagonal/>
    </border>
    <border>
      <left/>
      <right/>
      <top style="thin">
        <color auto="1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 style="thin">
        <color auto="1"/>
      </top>
      <bottom style="thin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indexed="64"/>
      </right>
      <top/>
      <bottom style="thin">
        <color rgb="FF000000"/>
      </bottom>
      <diagonal/>
    </border>
    <border>
      <left/>
      <right style="thin">
        <color indexed="64"/>
      </right>
      <top style="thin">
        <color rgb="FF000000"/>
      </top>
      <bottom/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auto="1"/>
      </top>
      <bottom style="hair">
        <color indexed="64"/>
      </bottom>
      <diagonal/>
    </border>
    <border>
      <left/>
      <right style="thin">
        <color indexed="64"/>
      </right>
      <top style="thin">
        <color auto="1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</borders>
  <cellStyleXfs count="43">
    <xf numFmtId="0" fontId="0" fillId="0" borderId="0"/>
    <xf numFmtId="164" fontId="1" fillId="0" borderId="0"/>
    <xf numFmtId="164" fontId="1" fillId="0" borderId="0"/>
    <xf numFmtId="9" fontId="3" fillId="0" borderId="0" applyFont="0" applyFill="0" applyBorder="0" applyAlignment="0" applyProtection="0"/>
    <xf numFmtId="0" fontId="4" fillId="0" borderId="0"/>
    <xf numFmtId="0" fontId="3" fillId="0" borderId="0"/>
    <xf numFmtId="0" fontId="6" fillId="0" borderId="0"/>
    <xf numFmtId="166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6" fillId="0" borderId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4" fillId="0" borderId="0"/>
    <xf numFmtId="0" fontId="33" fillId="0" borderId="0"/>
    <xf numFmtId="44" fontId="24" fillId="0" borderId="0" applyFont="0" applyFill="0" applyBorder="0" applyAlignment="0" applyProtection="0"/>
    <xf numFmtId="0" fontId="24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4" fillId="0" borderId="0" applyFont="0" applyFill="0" applyBorder="0" applyAlignment="0" applyProtection="0"/>
    <xf numFmtId="44" fontId="2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4" fillId="0" borderId="0" applyFont="0" applyFill="0" applyBorder="0" applyAlignment="0" applyProtection="0"/>
  </cellStyleXfs>
  <cellXfs count="836">
    <xf numFmtId="0" fontId="0" fillId="0" borderId="0" xfId="0"/>
    <xf numFmtId="9" fontId="0" fillId="0" borderId="0" xfId="0" applyNumberFormat="1"/>
    <xf numFmtId="0" fontId="0" fillId="0" borderId="0" xfId="0" applyAlignment="1">
      <alignment vertical="center"/>
    </xf>
    <xf numFmtId="0" fontId="18" fillId="2" borderId="6" xfId="0" applyFont="1" applyFill="1" applyBorder="1" applyAlignment="1">
      <alignment horizontal="center" vertical="center"/>
    </xf>
    <xf numFmtId="0" fontId="20" fillId="2" borderId="1" xfId="0" applyFont="1" applyFill="1" applyBorder="1" applyAlignment="1">
      <alignment horizontal="center" vertical="center"/>
    </xf>
    <xf numFmtId="0" fontId="20" fillId="2" borderId="6" xfId="0" applyFont="1" applyFill="1" applyBorder="1" applyAlignment="1">
      <alignment horizontal="center" vertical="center"/>
    </xf>
    <xf numFmtId="0" fontId="0" fillId="0" borderId="11" xfId="0" applyBorder="1"/>
    <xf numFmtId="0" fontId="0" fillId="0" borderId="8" xfId="0" applyBorder="1"/>
    <xf numFmtId="0" fontId="6" fillId="0" borderId="0" xfId="6"/>
    <xf numFmtId="0" fontId="6" fillId="0" borderId="11" xfId="6" applyBorder="1"/>
    <xf numFmtId="0" fontId="7" fillId="0" borderId="3" xfId="6" applyFont="1" applyBorder="1" applyAlignment="1">
      <alignment vertical="center" wrapText="1"/>
    </xf>
    <xf numFmtId="0" fontId="9" fillId="0" borderId="12" xfId="6" applyFont="1" applyBorder="1"/>
    <xf numFmtId="0" fontId="9" fillId="0" borderId="11" xfId="6" applyFont="1" applyBorder="1"/>
    <xf numFmtId="0" fontId="9" fillId="0" borderId="12" xfId="6" applyFont="1" applyBorder="1" applyAlignment="1">
      <alignment horizontal="center" vertical="center"/>
    </xf>
    <xf numFmtId="10" fontId="7" fillId="0" borderId="3" xfId="3" applyNumberFormat="1" applyFont="1" applyFill="1" applyBorder="1" applyAlignment="1">
      <alignment horizontal="center" vertical="center"/>
    </xf>
    <xf numFmtId="0" fontId="7" fillId="0" borderId="11" xfId="6" applyFont="1" applyBorder="1" applyAlignment="1">
      <alignment horizontal="left"/>
    </xf>
    <xf numFmtId="43" fontId="7" fillId="0" borderId="0" xfId="8" applyFont="1" applyBorder="1"/>
    <xf numFmtId="0" fontId="6" fillId="0" borderId="6" xfId="6" applyBorder="1"/>
    <xf numFmtId="0" fontId="5" fillId="2" borderId="11" xfId="0" applyFont="1" applyFill="1" applyBorder="1" applyAlignment="1">
      <alignment horizontal="center" vertical="center"/>
    </xf>
    <xf numFmtId="0" fontId="0" fillId="0" borderId="6" xfId="0" applyBorder="1"/>
    <xf numFmtId="0" fontId="9" fillId="0" borderId="7" xfId="0" applyFont="1" applyBorder="1" applyAlignment="1">
      <alignment vertical="center" wrapText="1"/>
    </xf>
    <xf numFmtId="0" fontId="15" fillId="0" borderId="12" xfId="0" applyFont="1" applyBorder="1" applyAlignment="1">
      <alignment vertical="center" wrapText="1"/>
    </xf>
    <xf numFmtId="0" fontId="9" fillId="0" borderId="9" xfId="0" applyFont="1" applyBorder="1" applyAlignment="1">
      <alignment vertical="center" wrapText="1"/>
    </xf>
    <xf numFmtId="0" fontId="0" fillId="0" borderId="9" xfId="0" applyBorder="1"/>
    <xf numFmtId="0" fontId="0" fillId="0" borderId="6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8" xfId="0" applyBorder="1" applyAlignment="1">
      <alignment vertical="center"/>
    </xf>
    <xf numFmtId="0" fontId="21" fillId="0" borderId="10" xfId="0" applyFont="1" applyBorder="1" applyAlignment="1">
      <alignment vertical="top" wrapText="1"/>
    </xf>
    <xf numFmtId="0" fontId="21" fillId="0" borderId="7" xfId="0" applyFont="1" applyBorder="1" applyAlignment="1">
      <alignment vertical="top" wrapText="1"/>
    </xf>
    <xf numFmtId="0" fontId="21" fillId="0" borderId="12" xfId="0" applyFont="1" applyBorder="1" applyAlignment="1">
      <alignment vertical="top" wrapText="1"/>
    </xf>
    <xf numFmtId="0" fontId="10" fillId="0" borderId="1" xfId="0" applyFont="1" applyBorder="1" applyAlignment="1">
      <alignment vertical="center"/>
    </xf>
    <xf numFmtId="0" fontId="10" fillId="0" borderId="1" xfId="0" applyFont="1" applyBorder="1" applyAlignment="1">
      <alignment vertical="center" wrapText="1"/>
    </xf>
    <xf numFmtId="0" fontId="0" fillId="0" borderId="7" xfId="0" applyBorder="1"/>
    <xf numFmtId="0" fontId="0" fillId="0" borderId="12" xfId="0" applyBorder="1"/>
    <xf numFmtId="0" fontId="21" fillId="0" borderId="11" xfId="0" applyFont="1" applyBorder="1" applyAlignment="1">
      <alignment wrapText="1"/>
    </xf>
    <xf numFmtId="0" fontId="21" fillId="0" borderId="0" xfId="0" applyFont="1" applyAlignment="1">
      <alignment wrapText="1"/>
    </xf>
    <xf numFmtId="43" fontId="23" fillId="2" borderId="4" xfId="8" applyFont="1" applyFill="1" applyBorder="1" applyAlignment="1" applyProtection="1">
      <alignment horizontal="right" vertical="center" wrapText="1"/>
    </xf>
    <xf numFmtId="0" fontId="23" fillId="2" borderId="13" xfId="0" applyFont="1" applyFill="1" applyBorder="1" applyAlignment="1">
      <alignment horizontal="center" vertical="center" wrapText="1"/>
    </xf>
    <xf numFmtId="0" fontId="10" fillId="0" borderId="6" xfId="0" applyFont="1" applyBorder="1" applyAlignment="1">
      <alignment vertical="center" wrapText="1"/>
    </xf>
    <xf numFmtId="0" fontId="10" fillId="0" borderId="10" xfId="0" applyFont="1" applyBorder="1" applyAlignment="1">
      <alignment vertical="center"/>
    </xf>
    <xf numFmtId="0" fontId="11" fillId="2" borderId="4" xfId="0" applyFont="1" applyFill="1" applyBorder="1" applyAlignment="1">
      <alignment vertical="center"/>
    </xf>
    <xf numFmtId="0" fontId="11" fillId="2" borderId="4" xfId="0" applyFont="1" applyFill="1" applyBorder="1" applyAlignment="1">
      <alignment horizontal="center" vertical="center" wrapText="1"/>
    </xf>
    <xf numFmtId="0" fontId="11" fillId="2" borderId="13" xfId="0" applyFont="1" applyFill="1" applyBorder="1" applyAlignment="1">
      <alignment horizontal="center" vertical="center" wrapText="1"/>
    </xf>
    <xf numFmtId="0" fontId="25" fillId="0" borderId="0" xfId="14" applyFont="1"/>
    <xf numFmtId="0" fontId="15" fillId="0" borderId="0" xfId="14" applyFont="1" applyAlignment="1">
      <alignment vertical="center"/>
    </xf>
    <xf numFmtId="0" fontId="25" fillId="0" borderId="0" xfId="14" applyFont="1" applyAlignment="1">
      <alignment vertical="center"/>
    </xf>
    <xf numFmtId="49" fontId="25" fillId="0" borderId="0" xfId="14" applyNumberFormat="1" applyFont="1"/>
    <xf numFmtId="0" fontId="25" fillId="9" borderId="0" xfId="14" applyFont="1" applyFill="1"/>
    <xf numFmtId="0" fontId="24" fillId="0" borderId="0" xfId="14" applyAlignment="1">
      <alignment wrapText="1"/>
    </xf>
    <xf numFmtId="0" fontId="24" fillId="0" borderId="0" xfId="14"/>
    <xf numFmtId="4" fontId="6" fillId="0" borderId="0" xfId="14" applyNumberFormat="1" applyFont="1"/>
    <xf numFmtId="49" fontId="11" fillId="2" borderId="4" xfId="0" applyNumberFormat="1" applyFont="1" applyFill="1" applyBorder="1" applyAlignment="1">
      <alignment vertical="center"/>
    </xf>
    <xf numFmtId="0" fontId="27" fillId="7" borderId="34" xfId="14" applyFont="1" applyFill="1" applyBorder="1" applyAlignment="1" applyProtection="1">
      <alignment horizontal="left" vertical="center"/>
      <protection locked="0"/>
    </xf>
    <xf numFmtId="0" fontId="28" fillId="8" borderId="35" xfId="14" applyFont="1" applyFill="1" applyBorder="1" applyAlignment="1" applyProtection="1">
      <alignment horizontal="left" vertical="center"/>
      <protection locked="0"/>
    </xf>
    <xf numFmtId="0" fontId="29" fillId="7" borderId="36" xfId="14" applyFont="1" applyFill="1" applyBorder="1" applyAlignment="1" applyProtection="1">
      <alignment vertical="center"/>
      <protection locked="0"/>
    </xf>
    <xf numFmtId="49" fontId="30" fillId="8" borderId="37" xfId="14" applyNumberFormat="1" applyFont="1" applyFill="1" applyBorder="1" applyAlignment="1" applyProtection="1">
      <alignment vertical="center"/>
      <protection locked="0"/>
    </xf>
    <xf numFmtId="0" fontId="29" fillId="7" borderId="38" xfId="14" applyFont="1" applyFill="1" applyBorder="1" applyAlignment="1" applyProtection="1">
      <alignment vertical="center"/>
      <protection locked="0"/>
    </xf>
    <xf numFmtId="49" fontId="30" fillId="8" borderId="39" xfId="14" applyNumberFormat="1" applyFont="1" applyFill="1" applyBorder="1" applyAlignment="1" applyProtection="1">
      <alignment vertical="center"/>
      <protection locked="0"/>
    </xf>
    <xf numFmtId="0" fontId="27" fillId="7" borderId="36" xfId="14" applyFont="1" applyFill="1" applyBorder="1" applyAlignment="1" applyProtection="1">
      <alignment horizontal="left" vertical="center"/>
      <protection locked="0"/>
    </xf>
    <xf numFmtId="0" fontId="29" fillId="7" borderId="34" xfId="14" applyFont="1" applyFill="1" applyBorder="1" applyAlignment="1" applyProtection="1">
      <alignment vertical="center"/>
      <protection locked="0"/>
    </xf>
    <xf numFmtId="0" fontId="30" fillId="8" borderId="35" xfId="14" applyFont="1" applyFill="1" applyBorder="1" applyAlignment="1" applyProtection="1">
      <alignment vertical="center"/>
      <protection locked="0"/>
    </xf>
    <xf numFmtId="0" fontId="30" fillId="8" borderId="37" xfId="14" applyFont="1" applyFill="1" applyBorder="1" applyAlignment="1" applyProtection="1">
      <alignment vertical="center"/>
      <protection locked="0"/>
    </xf>
    <xf numFmtId="14" fontId="30" fillId="8" borderId="39" xfId="14" applyNumberFormat="1" applyFont="1" applyFill="1" applyBorder="1" applyAlignment="1" applyProtection="1">
      <alignment horizontal="left" vertical="center"/>
      <protection locked="0"/>
    </xf>
    <xf numFmtId="0" fontId="30" fillId="8" borderId="39" xfId="14" applyFont="1" applyFill="1" applyBorder="1" applyAlignment="1" applyProtection="1">
      <alignment vertical="center"/>
      <protection locked="0"/>
    </xf>
    <xf numFmtId="0" fontId="7" fillId="5" borderId="0" xfId="0" applyFont="1" applyFill="1" applyAlignment="1">
      <alignment horizontal="center" vertical="center" wrapText="1"/>
    </xf>
    <xf numFmtId="49" fontId="7" fillId="5" borderId="4" xfId="0" applyNumberFormat="1" applyFont="1" applyFill="1" applyBorder="1" applyAlignment="1">
      <alignment horizontal="center" vertical="center" wrapText="1"/>
    </xf>
    <xf numFmtId="0" fontId="7" fillId="5" borderId="4" xfId="0" applyFont="1" applyFill="1" applyBorder="1" applyAlignment="1">
      <alignment horizontal="left" vertical="center" wrapText="1"/>
    </xf>
    <xf numFmtId="43" fontId="10" fillId="5" borderId="4" xfId="8" applyFont="1" applyFill="1" applyBorder="1" applyAlignment="1" applyProtection="1">
      <alignment horizontal="right" vertical="center" wrapText="1"/>
    </xf>
    <xf numFmtId="49" fontId="7" fillId="5" borderId="13" xfId="0" applyNumberFormat="1" applyFont="1" applyFill="1" applyBorder="1" applyAlignment="1">
      <alignment horizontal="center" vertical="center" wrapText="1"/>
    </xf>
    <xf numFmtId="0" fontId="7" fillId="5" borderId="13" xfId="0" applyFont="1" applyFill="1" applyBorder="1" applyAlignment="1">
      <alignment horizontal="left" vertical="center" wrapText="1"/>
    </xf>
    <xf numFmtId="2" fontId="7" fillId="5" borderId="3" xfId="8" applyNumberFormat="1" applyFont="1" applyFill="1" applyBorder="1" applyAlignment="1">
      <alignment horizontal="center"/>
    </xf>
    <xf numFmtId="49" fontId="7" fillId="7" borderId="13" xfId="0" applyNumberFormat="1" applyFont="1" applyFill="1" applyBorder="1" applyAlignment="1">
      <alignment horizontal="center" vertical="center" wrapText="1"/>
    </xf>
    <xf numFmtId="0" fontId="7" fillId="7" borderId="13" xfId="0" applyFont="1" applyFill="1" applyBorder="1" applyAlignment="1">
      <alignment horizontal="left" vertical="center" wrapText="1"/>
    </xf>
    <xf numFmtId="49" fontId="7" fillId="7" borderId="4" xfId="0" applyNumberFormat="1" applyFont="1" applyFill="1" applyBorder="1" applyAlignment="1">
      <alignment horizontal="center" vertical="center" wrapText="1"/>
    </xf>
    <xf numFmtId="0" fontId="7" fillId="7" borderId="4" xfId="0" applyFont="1" applyFill="1" applyBorder="1" applyAlignment="1">
      <alignment horizontal="left" vertical="center" wrapText="1"/>
    </xf>
    <xf numFmtId="4" fontId="10" fillId="5" borderId="4" xfId="8" applyNumberFormat="1" applyFont="1" applyFill="1" applyBorder="1" applyAlignment="1" applyProtection="1">
      <alignment horizontal="right" vertical="center" wrapText="1"/>
    </xf>
    <xf numFmtId="4" fontId="10" fillId="5" borderId="13" xfId="8" applyNumberFormat="1" applyFont="1" applyFill="1" applyBorder="1" applyAlignment="1" applyProtection="1">
      <alignment horizontal="right" vertical="center" wrapText="1"/>
    </xf>
    <xf numFmtId="4" fontId="10" fillId="7" borderId="13" xfId="8" applyNumberFormat="1" applyFont="1" applyFill="1" applyBorder="1" applyAlignment="1" applyProtection="1">
      <alignment horizontal="right" vertical="center" wrapText="1"/>
    </xf>
    <xf numFmtId="4" fontId="10" fillId="7" borderId="4" xfId="8" applyNumberFormat="1" applyFont="1" applyFill="1" applyBorder="1" applyAlignment="1" applyProtection="1">
      <alignment horizontal="right" vertical="center" wrapText="1"/>
    </xf>
    <xf numFmtId="49" fontId="34" fillId="8" borderId="37" xfId="14" applyNumberFormat="1" applyFont="1" applyFill="1" applyBorder="1" applyAlignment="1" applyProtection="1">
      <alignment vertical="center"/>
      <protection locked="0"/>
    </xf>
    <xf numFmtId="43" fontId="11" fillId="2" borderId="4" xfId="8" applyFont="1" applyFill="1" applyBorder="1" applyAlignment="1" applyProtection="1">
      <alignment vertical="center"/>
    </xf>
    <xf numFmtId="0" fontId="0" fillId="2" borderId="12" xfId="0" applyFill="1" applyBorder="1"/>
    <xf numFmtId="0" fontId="0" fillId="2" borderId="2" xfId="0" applyFill="1" applyBorder="1"/>
    <xf numFmtId="49" fontId="10" fillId="0" borderId="42" xfId="14" applyNumberFormat="1" applyFont="1" applyBorder="1" applyAlignment="1">
      <alignment horizontal="center"/>
    </xf>
    <xf numFmtId="0" fontId="12" fillId="0" borderId="0" xfId="14" applyFont="1" applyAlignment="1">
      <alignment horizontal="center"/>
    </xf>
    <xf numFmtId="49" fontId="12" fillId="5" borderId="3" xfId="14" applyNumberFormat="1" applyFont="1" applyFill="1" applyBorder="1" applyAlignment="1">
      <alignment horizontal="center"/>
    </xf>
    <xf numFmtId="0" fontId="18" fillId="5" borderId="3" xfId="14" applyFont="1" applyFill="1" applyBorder="1" applyAlignment="1">
      <alignment horizontal="center" vertical="center"/>
    </xf>
    <xf numFmtId="0" fontId="12" fillId="5" borderId="3" xfId="14" applyFont="1" applyFill="1" applyBorder="1" applyAlignment="1">
      <alignment horizontal="center" vertical="center"/>
    </xf>
    <xf numFmtId="49" fontId="12" fillId="0" borderId="3" xfId="14" applyNumberFormat="1" applyFont="1" applyBorder="1" applyAlignment="1">
      <alignment horizontal="center" vertical="center"/>
    </xf>
    <xf numFmtId="0" fontId="18" fillId="0" borderId="3" xfId="14" applyFont="1" applyBorder="1" applyAlignment="1">
      <alignment horizontal="left" vertical="center" wrapText="1"/>
    </xf>
    <xf numFmtId="0" fontId="12" fillId="0" borderId="3" xfId="14" applyFont="1" applyBorder="1" applyAlignment="1">
      <alignment horizontal="center" vertical="center"/>
    </xf>
    <xf numFmtId="14" fontId="12" fillId="0" borderId="3" xfId="14" applyNumberFormat="1" applyFont="1" applyBorder="1" applyAlignment="1">
      <alignment horizontal="center" vertical="center"/>
    </xf>
    <xf numFmtId="44" fontId="12" fillId="0" borderId="3" xfId="16" applyFont="1" applyFill="1" applyBorder="1" applyAlignment="1">
      <alignment horizontal="center" vertical="center"/>
    </xf>
    <xf numFmtId="49" fontId="12" fillId="5" borderId="3" xfId="14" applyNumberFormat="1" applyFont="1" applyFill="1" applyBorder="1" applyAlignment="1">
      <alignment horizontal="center" vertical="center"/>
    </xf>
    <xf numFmtId="49" fontId="10" fillId="0" borderId="1" xfId="14" applyNumberFormat="1" applyFont="1" applyBorder="1" applyAlignment="1">
      <alignment horizontal="center" vertical="center"/>
    </xf>
    <xf numFmtId="0" fontId="20" fillId="0" borderId="4" xfId="14" applyFont="1" applyBorder="1" applyAlignment="1">
      <alignment horizontal="left" vertical="center"/>
    </xf>
    <xf numFmtId="44" fontId="10" fillId="0" borderId="4" xfId="16" applyFont="1" applyFill="1" applyBorder="1" applyAlignment="1">
      <alignment horizontal="center"/>
    </xf>
    <xf numFmtId="44" fontId="10" fillId="0" borderId="2" xfId="16" applyFont="1" applyFill="1" applyBorder="1" applyAlignment="1">
      <alignment horizontal="center"/>
    </xf>
    <xf numFmtId="0" fontId="25" fillId="0" borderId="0" xfId="14" applyFont="1" applyAlignment="1">
      <alignment horizontal="center"/>
    </xf>
    <xf numFmtId="0" fontId="23" fillId="2" borderId="4" xfId="0" applyFont="1" applyFill="1" applyBorder="1" applyAlignment="1">
      <alignment horizontal="center" vertical="center" wrapText="1"/>
    </xf>
    <xf numFmtId="0" fontId="35" fillId="2" borderId="0" xfId="0" applyFont="1" applyFill="1" applyAlignment="1">
      <alignment vertical="center"/>
    </xf>
    <xf numFmtId="0" fontId="0" fillId="2" borderId="0" xfId="0" applyFill="1" applyAlignment="1">
      <alignment vertical="center"/>
    </xf>
    <xf numFmtId="0" fontId="8" fillId="0" borderId="6" xfId="17" applyFont="1" applyBorder="1" applyAlignment="1">
      <alignment horizontal="center" vertical="center"/>
    </xf>
    <xf numFmtId="0" fontId="9" fillId="0" borderId="7" xfId="17" applyFont="1" applyBorder="1" applyAlignment="1">
      <alignment vertical="center" wrapText="1"/>
    </xf>
    <xf numFmtId="0" fontId="25" fillId="0" borderId="0" xfId="17" applyFont="1"/>
    <xf numFmtId="0" fontId="8" fillId="0" borderId="11" xfId="17" applyFont="1" applyBorder="1" applyAlignment="1">
      <alignment horizontal="center" vertical="center"/>
    </xf>
    <xf numFmtId="0" fontId="15" fillId="0" borderId="12" xfId="17" applyFont="1" applyBorder="1" applyAlignment="1">
      <alignment vertical="center" wrapText="1"/>
    </xf>
    <xf numFmtId="0" fontId="8" fillId="0" borderId="8" xfId="17" applyFont="1" applyBorder="1" applyAlignment="1">
      <alignment horizontal="center" vertical="center"/>
    </xf>
    <xf numFmtId="0" fontId="9" fillId="0" borderId="9" xfId="17" applyFont="1" applyBorder="1" applyAlignment="1">
      <alignment vertical="center" wrapText="1"/>
    </xf>
    <xf numFmtId="0" fontId="10" fillId="0" borderId="3" xfId="17" applyFont="1" applyBorder="1" applyAlignment="1">
      <alignment horizontal="left" vertical="center" wrapText="1"/>
    </xf>
    <xf numFmtId="0" fontId="11" fillId="0" borderId="6" xfId="17" applyFont="1" applyBorder="1" applyAlignment="1">
      <alignment vertical="center"/>
    </xf>
    <xf numFmtId="0" fontId="21" fillId="0" borderId="7" xfId="17" applyFont="1" applyBorder="1" applyAlignment="1">
      <alignment vertical="center" wrapText="1"/>
    </xf>
    <xf numFmtId="0" fontId="21" fillId="0" borderId="11" xfId="17" applyFont="1" applyBorder="1" applyAlignment="1">
      <alignment vertical="center" wrapText="1"/>
    </xf>
    <xf numFmtId="0" fontId="21" fillId="0" borderId="12" xfId="17" applyFont="1" applyBorder="1" applyAlignment="1">
      <alignment vertical="center" wrapText="1"/>
    </xf>
    <xf numFmtId="0" fontId="10" fillId="0" borderId="5" xfId="17" applyFont="1" applyBorder="1" applyAlignment="1">
      <alignment horizontal="left" vertical="center" wrapText="1"/>
    </xf>
    <xf numFmtId="0" fontId="7" fillId="0" borderId="1" xfId="17" applyFont="1" applyBorder="1" applyAlignment="1">
      <alignment horizontal="center" vertical="center"/>
    </xf>
    <xf numFmtId="49" fontId="7" fillId="0" borderId="4" xfId="17" applyNumberFormat="1" applyFont="1" applyBorder="1" applyAlignment="1">
      <alignment horizontal="center" vertical="center"/>
    </xf>
    <xf numFmtId="4" fontId="7" fillId="0" borderId="4" xfId="17" applyNumberFormat="1" applyFont="1" applyBorder="1" applyAlignment="1">
      <alignment horizontal="center" vertical="center" wrapText="1"/>
    </xf>
    <xf numFmtId="4" fontId="7" fillId="0" borderId="2" xfId="17" applyNumberFormat="1" applyFont="1" applyBorder="1" applyAlignment="1">
      <alignment horizontal="center" vertical="center" wrapText="1"/>
    </xf>
    <xf numFmtId="0" fontId="7" fillId="6" borderId="6" xfId="17" applyFont="1" applyFill="1" applyBorder="1" applyAlignment="1">
      <alignment horizontal="center" vertical="center"/>
    </xf>
    <xf numFmtId="0" fontId="7" fillId="6" borderId="10" xfId="17" applyFont="1" applyFill="1" applyBorder="1" applyAlignment="1">
      <alignment vertical="center"/>
    </xf>
    <xf numFmtId="0" fontId="7" fillId="6" borderId="7" xfId="17" applyFont="1" applyFill="1" applyBorder="1" applyAlignment="1">
      <alignment vertical="center"/>
    </xf>
    <xf numFmtId="0" fontId="19" fillId="5" borderId="5" xfId="17" applyFont="1" applyFill="1" applyBorder="1" applyAlignment="1">
      <alignment horizontal="center" vertical="center" wrapText="1"/>
    </xf>
    <xf numFmtId="0" fontId="25" fillId="2" borderId="3" xfId="17" applyFont="1" applyFill="1" applyBorder="1" applyAlignment="1">
      <alignment horizontal="center" vertical="center" wrapText="1"/>
    </xf>
    <xf numFmtId="0" fontId="19" fillId="2" borderId="3" xfId="17" applyFont="1" applyFill="1" applyBorder="1" applyAlignment="1">
      <alignment horizontal="center" vertical="center" wrapText="1"/>
    </xf>
    <xf numFmtId="0" fontId="25" fillId="0" borderId="0" xfId="17" applyFont="1" applyAlignment="1">
      <alignment horizontal="center" vertical="center"/>
    </xf>
    <xf numFmtId="0" fontId="7" fillId="8" borderId="1" xfId="17" applyFont="1" applyFill="1" applyBorder="1" applyAlignment="1">
      <alignment horizontal="center" vertical="center"/>
    </xf>
    <xf numFmtId="0" fontId="25" fillId="8" borderId="4" xfId="17" applyFont="1" applyFill="1" applyBorder="1" applyAlignment="1">
      <alignment vertical="center"/>
    </xf>
    <xf numFmtId="0" fontId="7" fillId="8" borderId="4" xfId="17" applyFont="1" applyFill="1" applyBorder="1" applyAlignment="1">
      <alignment vertical="center"/>
    </xf>
    <xf numFmtId="0" fontId="7" fillId="8" borderId="2" xfId="17" applyFont="1" applyFill="1" applyBorder="1" applyAlignment="1">
      <alignment vertical="center"/>
    </xf>
    <xf numFmtId="0" fontId="7" fillId="7" borderId="1" xfId="17" applyFont="1" applyFill="1" applyBorder="1" applyAlignment="1">
      <alignment horizontal="center" vertical="center"/>
    </xf>
    <xf numFmtId="0" fontId="25" fillId="7" borderId="4" xfId="17" applyFont="1" applyFill="1" applyBorder="1" applyAlignment="1">
      <alignment vertical="center"/>
    </xf>
    <xf numFmtId="0" fontId="7" fillId="7" borderId="4" xfId="17" applyFont="1" applyFill="1" applyBorder="1" applyAlignment="1">
      <alignment vertical="center"/>
    </xf>
    <xf numFmtId="0" fontId="7" fillId="7" borderId="2" xfId="17" applyFont="1" applyFill="1" applyBorder="1" applyAlignment="1">
      <alignment vertical="center"/>
    </xf>
    <xf numFmtId="0" fontId="25" fillId="0" borderId="11" xfId="17" applyFont="1" applyBorder="1"/>
    <xf numFmtId="0" fontId="25" fillId="0" borderId="1" xfId="17" applyFont="1" applyBorder="1"/>
    <xf numFmtId="2" fontId="19" fillId="3" borderId="8" xfId="17" applyNumberFormat="1" applyFont="1" applyFill="1" applyBorder="1" applyAlignment="1">
      <alignment horizontal="center" vertical="center" wrapText="1"/>
    </xf>
    <xf numFmtId="0" fontId="25" fillId="2" borderId="43" xfId="17" applyFont="1" applyFill="1" applyBorder="1" applyAlignment="1">
      <alignment horizontal="center" vertical="center" wrapText="1"/>
    </xf>
    <xf numFmtId="0" fontId="19" fillId="2" borderId="1" xfId="17" applyFont="1" applyFill="1" applyBorder="1" applyAlignment="1">
      <alignment horizontal="center" vertical="center" wrapText="1"/>
    </xf>
    <xf numFmtId="0" fontId="19" fillId="2" borderId="4" xfId="17" applyFont="1" applyFill="1" applyBorder="1" applyAlignment="1">
      <alignment horizontal="center" vertical="center" wrapText="1"/>
    </xf>
    <xf numFmtId="0" fontId="19" fillId="2" borderId="2" xfId="17" applyFont="1" applyFill="1" applyBorder="1" applyAlignment="1">
      <alignment horizontal="center" vertical="center" wrapText="1"/>
    </xf>
    <xf numFmtId="0" fontId="25" fillId="0" borderId="0" xfId="17" applyFont="1" applyAlignment="1">
      <alignment vertical="center"/>
    </xf>
    <xf numFmtId="0" fontId="7" fillId="8" borderId="4" xfId="8" applyNumberFormat="1" applyFont="1" applyFill="1" applyBorder="1" applyAlignment="1">
      <alignment vertical="center"/>
    </xf>
    <xf numFmtId="0" fontId="25" fillId="0" borderId="2" xfId="17" applyFont="1" applyBorder="1" applyAlignment="1">
      <alignment horizontal="left" vertical="center" wrapText="1"/>
    </xf>
    <xf numFmtId="0" fontId="19" fillId="0" borderId="1" xfId="17" applyFont="1" applyBorder="1" applyAlignment="1">
      <alignment horizontal="center" vertical="center" wrapText="1"/>
    </xf>
    <xf numFmtId="0" fontId="19" fillId="0" borderId="4" xfId="17" applyFont="1" applyBorder="1" applyAlignment="1">
      <alignment horizontal="center" vertical="center" wrapText="1"/>
    </xf>
    <xf numFmtId="49" fontId="7" fillId="8" borderId="6" xfId="17" applyNumberFormat="1" applyFont="1" applyFill="1" applyBorder="1" applyAlignment="1">
      <alignment horizontal="center" vertical="center"/>
    </xf>
    <xf numFmtId="0" fontId="25" fillId="0" borderId="3" xfId="0" applyFont="1" applyBorder="1" applyAlignment="1">
      <alignment horizontal="center" vertical="center" wrapText="1"/>
    </xf>
    <xf numFmtId="0" fontId="19" fillId="8" borderId="1" xfId="17" applyFont="1" applyFill="1" applyBorder="1" applyAlignment="1">
      <alignment horizontal="center" vertical="center" wrapText="1"/>
    </xf>
    <xf numFmtId="0" fontId="19" fillId="8" borderId="4" xfId="17" applyFont="1" applyFill="1" applyBorder="1" applyAlignment="1">
      <alignment horizontal="center" vertical="center" wrapText="1"/>
    </xf>
    <xf numFmtId="0" fontId="19" fillId="8" borderId="2" xfId="17" applyFont="1" applyFill="1" applyBorder="1" applyAlignment="1">
      <alignment horizontal="center" vertical="center" wrapText="1"/>
    </xf>
    <xf numFmtId="2" fontId="9" fillId="10" borderId="3" xfId="0" applyNumberFormat="1" applyFont="1" applyFill="1" applyBorder="1" applyAlignment="1">
      <alignment horizontal="center" vertical="center"/>
    </xf>
    <xf numFmtId="0" fontId="39" fillId="0" borderId="0" xfId="0" applyFont="1"/>
    <xf numFmtId="0" fontId="38" fillId="8" borderId="1" xfId="0" applyFont="1" applyFill="1" applyBorder="1"/>
    <xf numFmtId="0" fontId="38" fillId="8" borderId="4" xfId="0" applyFont="1" applyFill="1" applyBorder="1"/>
    <xf numFmtId="0" fontId="39" fillId="8" borderId="4" xfId="0" applyFont="1" applyFill="1" applyBorder="1"/>
    <xf numFmtId="0" fontId="39" fillId="8" borderId="2" xfId="0" applyFont="1" applyFill="1" applyBorder="1"/>
    <xf numFmtId="49" fontId="19" fillId="8" borderId="1" xfId="17" applyNumberFormat="1" applyFont="1" applyFill="1" applyBorder="1" applyAlignment="1">
      <alignment horizontal="center" vertical="center" wrapText="1"/>
    </xf>
    <xf numFmtId="0" fontId="37" fillId="0" borderId="4" xfId="17" applyFont="1" applyBorder="1" applyAlignment="1">
      <alignment vertical="center"/>
    </xf>
    <xf numFmtId="0" fontId="37" fillId="0" borderId="2" xfId="17" applyFont="1" applyBorder="1" applyAlignment="1">
      <alignment vertical="center"/>
    </xf>
    <xf numFmtId="2" fontId="25" fillId="0" borderId="0" xfId="17" applyNumberFormat="1" applyFont="1"/>
    <xf numFmtId="4" fontId="7" fillId="5" borderId="10" xfId="0" applyNumberFormat="1" applyFont="1" applyFill="1" applyBorder="1" applyAlignment="1">
      <alignment vertical="center"/>
    </xf>
    <xf numFmtId="165" fontId="7" fillId="5" borderId="10" xfId="0" applyNumberFormat="1" applyFont="1" applyFill="1" applyBorder="1" applyAlignment="1">
      <alignment horizontal="right" vertical="center"/>
    </xf>
    <xf numFmtId="0" fontId="7" fillId="5" borderId="0" xfId="0" applyFont="1" applyFill="1" applyAlignment="1">
      <alignment horizontal="left" vertical="center" wrapText="1"/>
    </xf>
    <xf numFmtId="0" fontId="36" fillId="0" borderId="3" xfId="17" applyFont="1" applyBorder="1" applyAlignment="1">
      <alignment horizontal="center" vertical="center" wrapText="1"/>
    </xf>
    <xf numFmtId="0" fontId="11" fillId="0" borderId="4" xfId="0" applyFont="1" applyBorder="1" applyAlignment="1">
      <alignment vertical="center"/>
    </xf>
    <xf numFmtId="0" fontId="10" fillId="0" borderId="5" xfId="0" applyFont="1" applyBorder="1" applyAlignment="1">
      <alignment vertical="center" wrapText="1"/>
    </xf>
    <xf numFmtId="0" fontId="10" fillId="0" borderId="3" xfId="0" applyFont="1" applyBorder="1" applyAlignment="1">
      <alignment vertical="center"/>
    </xf>
    <xf numFmtId="0" fontId="12" fillId="0" borderId="6" xfId="0" applyFont="1" applyBorder="1" applyAlignment="1">
      <alignment vertical="top"/>
    </xf>
    <xf numFmtId="44" fontId="10" fillId="0" borderId="42" xfId="16" applyFont="1" applyFill="1" applyBorder="1" applyAlignment="1"/>
    <xf numFmtId="0" fontId="20" fillId="0" borderId="42" xfId="14" applyFont="1" applyBorder="1" applyAlignment="1">
      <alignment horizontal="center" vertical="center"/>
    </xf>
    <xf numFmtId="0" fontId="20" fillId="0" borderId="42" xfId="14" applyFont="1" applyBorder="1" applyAlignment="1">
      <alignment horizontal="center" vertical="center" wrapText="1"/>
    </xf>
    <xf numFmtId="49" fontId="7" fillId="8" borderId="8" xfId="17" applyNumberFormat="1" applyFont="1" applyFill="1" applyBorder="1" applyAlignment="1">
      <alignment horizontal="center" vertical="center"/>
    </xf>
    <xf numFmtId="0" fontId="25" fillId="8" borderId="13" xfId="17" applyFont="1" applyFill="1" applyBorder="1" applyAlignment="1">
      <alignment vertical="center"/>
    </xf>
    <xf numFmtId="0" fontId="7" fillId="8" borderId="13" xfId="17" applyFont="1" applyFill="1" applyBorder="1" applyAlignment="1">
      <alignment vertical="center"/>
    </xf>
    <xf numFmtId="2" fontId="25" fillId="3" borderId="3" xfId="17" applyNumberFormat="1" applyFont="1" applyFill="1" applyBorder="1" applyAlignment="1">
      <alignment horizontal="center" vertical="center"/>
    </xf>
    <xf numFmtId="0" fontId="19" fillId="2" borderId="22" xfId="0" applyFont="1" applyFill="1" applyBorder="1" applyAlignment="1">
      <alignment horizontal="center" vertical="center"/>
    </xf>
    <xf numFmtId="0" fontId="19" fillId="5" borderId="3" xfId="17" applyFont="1" applyFill="1" applyBorder="1" applyAlignment="1">
      <alignment horizontal="center" vertical="center" wrapText="1"/>
    </xf>
    <xf numFmtId="0" fontId="25" fillId="2" borderId="3" xfId="0" applyFont="1" applyFill="1" applyBorder="1" applyAlignment="1">
      <alignment horizontal="center" vertical="center"/>
    </xf>
    <xf numFmtId="0" fontId="40" fillId="5" borderId="3" xfId="0" applyFont="1" applyFill="1" applyBorder="1" applyAlignment="1">
      <alignment horizontal="center"/>
    </xf>
    <xf numFmtId="0" fontId="0" fillId="0" borderId="3" xfId="0" applyBorder="1"/>
    <xf numFmtId="0" fontId="19" fillId="2" borderId="21" xfId="0" applyFont="1" applyFill="1" applyBorder="1" applyAlignment="1">
      <alignment vertical="center"/>
    </xf>
    <xf numFmtId="0" fontId="19" fillId="2" borderId="28" xfId="0" applyFont="1" applyFill="1" applyBorder="1" applyAlignment="1">
      <alignment vertical="center"/>
    </xf>
    <xf numFmtId="10" fontId="25" fillId="2" borderId="22" xfId="0" applyNumberFormat="1" applyFont="1" applyFill="1" applyBorder="1" applyAlignment="1">
      <alignment horizontal="center" vertical="center"/>
    </xf>
    <xf numFmtId="165" fontId="25" fillId="2" borderId="18" xfId="0" applyNumberFormat="1" applyFont="1" applyFill="1" applyBorder="1" applyAlignment="1">
      <alignment horizontal="center" vertical="center"/>
    </xf>
    <xf numFmtId="165" fontId="25" fillId="2" borderId="18" xfId="0" applyNumberFormat="1" applyFont="1" applyFill="1" applyBorder="1" applyAlignment="1">
      <alignment horizontal="right" vertical="center"/>
    </xf>
    <xf numFmtId="10" fontId="25" fillId="2" borderId="18" xfId="0" applyNumberFormat="1" applyFont="1" applyFill="1" applyBorder="1" applyAlignment="1">
      <alignment horizontal="center" vertical="center"/>
    </xf>
    <xf numFmtId="10" fontId="25" fillId="2" borderId="30" xfId="0" applyNumberFormat="1" applyFont="1" applyFill="1" applyBorder="1" applyAlignment="1">
      <alignment horizontal="center" vertical="center"/>
    </xf>
    <xf numFmtId="10" fontId="41" fillId="0" borderId="3" xfId="0" applyNumberFormat="1" applyFont="1" applyBorder="1"/>
    <xf numFmtId="0" fontId="19" fillId="2" borderId="27" xfId="0" applyFont="1" applyFill="1" applyBorder="1" applyAlignment="1">
      <alignment vertical="center"/>
    </xf>
    <xf numFmtId="0" fontId="19" fillId="2" borderId="10" xfId="0" applyFont="1" applyFill="1" applyBorder="1" applyAlignment="1">
      <alignment vertical="center"/>
    </xf>
    <xf numFmtId="10" fontId="19" fillId="2" borderId="10" xfId="0" applyNumberFormat="1" applyFont="1" applyFill="1" applyBorder="1" applyAlignment="1">
      <alignment horizontal="center" vertical="center"/>
    </xf>
    <xf numFmtId="165" fontId="19" fillId="2" borderId="10" xfId="0" applyNumberFormat="1" applyFont="1" applyFill="1" applyBorder="1" applyAlignment="1">
      <alignment horizontal="center" vertical="center"/>
    </xf>
    <xf numFmtId="165" fontId="25" fillId="2" borderId="1" xfId="0" applyNumberFormat="1" applyFont="1" applyFill="1" applyBorder="1" applyAlignment="1">
      <alignment horizontal="center" vertical="center"/>
    </xf>
    <xf numFmtId="10" fontId="25" fillId="2" borderId="4" xfId="0" applyNumberFormat="1" applyFont="1" applyFill="1" applyBorder="1" applyAlignment="1">
      <alignment horizontal="center" vertical="center"/>
    </xf>
    <xf numFmtId="10" fontId="25" fillId="2" borderId="2" xfId="0" applyNumberFormat="1" applyFont="1" applyFill="1" applyBorder="1" applyAlignment="1">
      <alignment horizontal="center" vertical="center"/>
    </xf>
    <xf numFmtId="9" fontId="25" fillId="2" borderId="30" xfId="0" applyNumberFormat="1" applyFont="1" applyFill="1" applyBorder="1" applyAlignment="1">
      <alignment horizontal="center" vertical="center"/>
    </xf>
    <xf numFmtId="9" fontId="25" fillId="2" borderId="1" xfId="0" applyNumberFormat="1" applyFont="1" applyFill="1" applyBorder="1" applyAlignment="1">
      <alignment horizontal="center" vertical="center"/>
    </xf>
    <xf numFmtId="9" fontId="25" fillId="2" borderId="4" xfId="0" applyNumberFormat="1" applyFont="1" applyFill="1" applyBorder="1" applyAlignment="1">
      <alignment horizontal="center" vertical="center"/>
    </xf>
    <xf numFmtId="9" fontId="25" fillId="2" borderId="2" xfId="0" applyNumberFormat="1" applyFont="1" applyFill="1" applyBorder="1" applyAlignment="1">
      <alignment horizontal="center" vertical="center"/>
    </xf>
    <xf numFmtId="0" fontId="41" fillId="0" borderId="1" xfId="0" applyFont="1" applyBorder="1"/>
    <xf numFmtId="0" fontId="41" fillId="0" borderId="4" xfId="0" applyFont="1" applyBorder="1"/>
    <xf numFmtId="0" fontId="41" fillId="0" borderId="2" xfId="0" applyFont="1" applyBorder="1"/>
    <xf numFmtId="0" fontId="41" fillId="0" borderId="3" xfId="0" applyFont="1" applyBorder="1"/>
    <xf numFmtId="165" fontId="25" fillId="2" borderId="24" xfId="0" applyNumberFormat="1" applyFont="1" applyFill="1" applyBorder="1" applyAlignment="1">
      <alignment horizontal="center" vertical="center"/>
    </xf>
    <xf numFmtId="0" fontId="25" fillId="2" borderId="14" xfId="0" applyFont="1" applyFill="1" applyBorder="1" applyAlignment="1">
      <alignment horizontal="center" vertical="center"/>
    </xf>
    <xf numFmtId="0" fontId="25" fillId="2" borderId="31" xfId="0" applyFont="1" applyFill="1" applyBorder="1" applyAlignment="1">
      <alignment horizontal="center" vertical="center"/>
    </xf>
    <xf numFmtId="165" fontId="19" fillId="2" borderId="23" xfId="0" applyNumberFormat="1" applyFont="1" applyFill="1" applyBorder="1" applyAlignment="1">
      <alignment horizontal="center" vertical="center"/>
    </xf>
    <xf numFmtId="10" fontId="19" fillId="2" borderId="18" xfId="3" applyNumberFormat="1" applyFont="1" applyFill="1" applyBorder="1" applyAlignment="1">
      <alignment horizontal="center" vertical="center"/>
    </xf>
    <xf numFmtId="10" fontId="19" fillId="2" borderId="30" xfId="3" applyNumberFormat="1" applyFont="1" applyFill="1" applyBorder="1" applyAlignment="1">
      <alignment horizontal="center" vertical="center"/>
    </xf>
    <xf numFmtId="0" fontId="42" fillId="2" borderId="0" xfId="0" applyFont="1" applyFill="1" applyAlignment="1">
      <alignment horizontal="center" vertical="center"/>
    </xf>
    <xf numFmtId="0" fontId="24" fillId="2" borderId="0" xfId="0" applyFont="1" applyFill="1" applyAlignment="1">
      <alignment horizontal="center" vertical="center"/>
    </xf>
    <xf numFmtId="165" fontId="24" fillId="2" borderId="0" xfId="0" applyNumberFormat="1" applyFont="1" applyFill="1" applyAlignment="1">
      <alignment horizontal="center" vertical="center"/>
    </xf>
    <xf numFmtId="0" fontId="24" fillId="2" borderId="27" xfId="0" applyFont="1" applyFill="1" applyBorder="1" applyAlignment="1">
      <alignment horizontal="center" vertical="center"/>
    </xf>
    <xf numFmtId="0" fontId="24" fillId="2" borderId="32" xfId="0" applyFont="1" applyFill="1" applyBorder="1" applyAlignment="1">
      <alignment horizontal="center" vertical="center"/>
    </xf>
    <xf numFmtId="0" fontId="36" fillId="2" borderId="18" xfId="0" applyFont="1" applyFill="1" applyBorder="1" applyAlignment="1">
      <alignment horizontal="center" vertical="center"/>
    </xf>
    <xf numFmtId="0" fontId="36" fillId="2" borderId="30" xfId="0" applyFont="1" applyFill="1" applyBorder="1" applyAlignment="1">
      <alignment horizontal="center" vertical="center"/>
    </xf>
    <xf numFmtId="0" fontId="43" fillId="0" borderId="3" xfId="0" applyFont="1" applyBorder="1"/>
    <xf numFmtId="0" fontId="41" fillId="0" borderId="0" xfId="0" applyFont="1"/>
    <xf numFmtId="0" fontId="41" fillId="0" borderId="12" xfId="0" applyFont="1" applyBorder="1"/>
    <xf numFmtId="0" fontId="7" fillId="0" borderId="1" xfId="0" applyFont="1" applyBorder="1" applyAlignment="1">
      <alignment horizontal="left" vertical="center"/>
    </xf>
    <xf numFmtId="0" fontId="15" fillId="0" borderId="1" xfId="0" applyFont="1" applyBorder="1" applyAlignment="1">
      <alignment horizontal="left" vertical="center"/>
    </xf>
    <xf numFmtId="0" fontId="15" fillId="0" borderId="4" xfId="0" applyFont="1" applyBorder="1" applyAlignment="1">
      <alignment horizontal="left" vertical="center"/>
    </xf>
    <xf numFmtId="0" fontId="15" fillId="0" borderId="2" xfId="0" applyFont="1" applyBorder="1" applyAlignment="1">
      <alignment horizontal="left" vertical="center"/>
    </xf>
    <xf numFmtId="0" fontId="21" fillId="0" borderId="0" xfId="0" applyFont="1" applyAlignment="1">
      <alignment vertical="top" wrapText="1"/>
    </xf>
    <xf numFmtId="0" fontId="21" fillId="0" borderId="0" xfId="0" applyFont="1" applyAlignment="1">
      <alignment horizontal="center" wrapText="1"/>
    </xf>
    <xf numFmtId="49" fontId="10" fillId="0" borderId="44" xfId="14" applyNumberFormat="1" applyFont="1" applyBorder="1" applyAlignment="1">
      <alignment horizontal="center"/>
    </xf>
    <xf numFmtId="49" fontId="10" fillId="0" borderId="45" xfId="14" applyNumberFormat="1" applyFont="1" applyBorder="1" applyAlignment="1">
      <alignment horizontal="center"/>
    </xf>
    <xf numFmtId="49" fontId="12" fillId="2" borderId="3" xfId="14" applyNumberFormat="1" applyFont="1" applyFill="1" applyBorder="1" applyAlignment="1">
      <alignment horizontal="center" vertical="center"/>
    </xf>
    <xf numFmtId="0" fontId="12" fillId="0" borderId="3" xfId="14" applyFont="1" applyBorder="1" applyAlignment="1">
      <alignment horizontal="left" vertical="center" wrapText="1"/>
    </xf>
    <xf numFmtId="0" fontId="25" fillId="0" borderId="11" xfId="14" applyFont="1" applyBorder="1"/>
    <xf numFmtId="0" fontId="25" fillId="0" borderId="12" xfId="14" applyFont="1" applyBorder="1"/>
    <xf numFmtId="49" fontId="11" fillId="0" borderId="10" xfId="0" applyNumberFormat="1" applyFont="1" applyBorder="1" applyAlignment="1">
      <alignment vertical="center"/>
    </xf>
    <xf numFmtId="0" fontId="11" fillId="0" borderId="6" xfId="0" applyFont="1" applyBorder="1" applyAlignment="1">
      <alignment vertical="top"/>
    </xf>
    <xf numFmtId="0" fontId="22" fillId="0" borderId="6" xfId="0" applyFont="1" applyBorder="1" applyAlignment="1">
      <alignment vertical="top"/>
    </xf>
    <xf numFmtId="0" fontId="9" fillId="0" borderId="0" xfId="6" applyFont="1"/>
    <xf numFmtId="0" fontId="9" fillId="0" borderId="0" xfId="6" applyFont="1" applyAlignment="1">
      <alignment horizontal="center" vertical="center"/>
    </xf>
    <xf numFmtId="0" fontId="7" fillId="0" borderId="0" xfId="6" applyFont="1"/>
    <xf numFmtId="0" fontId="9" fillId="0" borderId="0" xfId="6" applyFont="1" applyAlignment="1">
      <alignment horizontal="left" vertical="center"/>
    </xf>
    <xf numFmtId="2" fontId="7" fillId="0" borderId="0" xfId="6" applyNumberFormat="1" applyFont="1"/>
    <xf numFmtId="0" fontId="7" fillId="0" borderId="0" xfId="6" applyFont="1" applyAlignment="1">
      <alignment horizontal="right"/>
    </xf>
    <xf numFmtId="2" fontId="7" fillId="3" borderId="0" xfId="6" applyNumberFormat="1" applyFont="1" applyFill="1"/>
    <xf numFmtId="0" fontId="7" fillId="0" borderId="0" xfId="6" applyFont="1" applyAlignment="1">
      <alignment horizontal="left" vertical="center"/>
    </xf>
    <xf numFmtId="0" fontId="7" fillId="0" borderId="0" xfId="6" applyFont="1" applyAlignment="1">
      <alignment horizontal="center" vertical="center"/>
    </xf>
    <xf numFmtId="0" fontId="7" fillId="0" borderId="0" xfId="6" applyFont="1" applyAlignment="1">
      <alignment horizontal="center"/>
    </xf>
    <xf numFmtId="10" fontId="9" fillId="0" borderId="0" xfId="3" applyNumberFormat="1" applyFont="1" applyBorder="1" applyAlignment="1">
      <alignment horizontal="center"/>
    </xf>
    <xf numFmtId="0" fontId="9" fillId="0" borderId="46" xfId="6" applyFont="1" applyBorder="1" applyAlignment="1">
      <alignment horizontal="center" vertical="center"/>
    </xf>
    <xf numFmtId="0" fontId="19" fillId="0" borderId="3" xfId="17" applyFont="1" applyBorder="1" applyAlignment="1">
      <alignment horizontal="center" vertical="center"/>
    </xf>
    <xf numFmtId="0" fontId="12" fillId="5" borderId="3" xfId="14" applyFont="1" applyFill="1" applyBorder="1" applyAlignment="1">
      <alignment horizontal="center"/>
    </xf>
    <xf numFmtId="44" fontId="10" fillId="0" borderId="42" xfId="16" applyFont="1" applyFill="1" applyBorder="1" applyAlignment="1">
      <alignment horizontal="center"/>
    </xf>
    <xf numFmtId="0" fontId="9" fillId="0" borderId="4" xfId="0" applyFont="1" applyBorder="1" applyAlignment="1">
      <alignment horizontal="left" vertical="center"/>
    </xf>
    <xf numFmtId="0" fontId="9" fillId="0" borderId="2" xfId="0" applyFont="1" applyBorder="1" applyAlignment="1">
      <alignment horizontal="left" vertical="center"/>
    </xf>
    <xf numFmtId="0" fontId="10" fillId="0" borderId="4" xfId="0" applyFont="1" applyBorder="1" applyAlignment="1">
      <alignment vertical="center"/>
    </xf>
    <xf numFmtId="0" fontId="10" fillId="0" borderId="2" xfId="0" applyFont="1" applyBorder="1" applyAlignment="1">
      <alignment vertical="center"/>
    </xf>
    <xf numFmtId="0" fontId="10" fillId="0" borderId="0" xfId="0" applyFont="1" applyAlignment="1">
      <alignment vertical="center"/>
    </xf>
    <xf numFmtId="49" fontId="10" fillId="0" borderId="43" xfId="14" applyNumberFormat="1" applyFont="1" applyBorder="1" applyAlignment="1">
      <alignment horizontal="center"/>
    </xf>
    <xf numFmtId="0" fontId="20" fillId="0" borderId="8" xfId="14" applyFont="1" applyBorder="1" applyAlignment="1">
      <alignment horizontal="left" vertical="center"/>
    </xf>
    <xf numFmtId="0" fontId="20" fillId="0" borderId="9" xfId="14" applyFont="1" applyBorder="1" applyAlignment="1">
      <alignment horizontal="left" vertical="center"/>
    </xf>
    <xf numFmtId="44" fontId="10" fillId="0" borderId="46" xfId="16" applyFont="1" applyFill="1" applyBorder="1" applyAlignment="1">
      <alignment horizontal="center"/>
    </xf>
    <xf numFmtId="49" fontId="44" fillId="2" borderId="3" xfId="14" applyNumberFormat="1" applyFont="1" applyFill="1" applyBorder="1" applyAlignment="1">
      <alignment horizontal="center" vertical="center"/>
    </xf>
    <xf numFmtId="0" fontId="44" fillId="0" borderId="3" xfId="14" applyFont="1" applyBorder="1" applyAlignment="1">
      <alignment horizontal="left" vertical="center" wrapText="1"/>
    </xf>
    <xf numFmtId="0" fontId="44" fillId="0" borderId="3" xfId="14" applyFont="1" applyBorder="1" applyAlignment="1">
      <alignment horizontal="center" vertical="center"/>
    </xf>
    <xf numFmtId="14" fontId="44" fillId="0" borderId="3" xfId="14" applyNumberFormat="1" applyFont="1" applyBorder="1" applyAlignment="1">
      <alignment horizontal="center" vertical="center"/>
    </xf>
    <xf numFmtId="44" fontId="44" fillId="0" borderId="3" xfId="16" applyFont="1" applyFill="1" applyBorder="1" applyAlignment="1">
      <alignment horizontal="center" vertical="center"/>
    </xf>
    <xf numFmtId="49" fontId="44" fillId="0" borderId="3" xfId="14" applyNumberFormat="1" applyFont="1" applyBorder="1" applyAlignment="1">
      <alignment horizontal="center" vertical="center"/>
    </xf>
    <xf numFmtId="0" fontId="19" fillId="0" borderId="3" xfId="0" applyFont="1" applyBorder="1" applyAlignment="1">
      <alignment vertical="center" wrapText="1"/>
    </xf>
    <xf numFmtId="0" fontId="19" fillId="0" borderId="4" xfId="0" applyFont="1" applyBorder="1" applyAlignment="1">
      <alignment horizontal="center" vertical="center" wrapText="1"/>
    </xf>
    <xf numFmtId="0" fontId="19" fillId="0" borderId="2" xfId="0" applyFont="1" applyBorder="1" applyAlignment="1">
      <alignment horizontal="center" vertical="center" wrapText="1"/>
    </xf>
    <xf numFmtId="0" fontId="19" fillId="2" borderId="3" xfId="0" applyFont="1" applyFill="1" applyBorder="1" applyAlignment="1">
      <alignment horizontal="center" vertical="center" wrapText="1"/>
    </xf>
    <xf numFmtId="2" fontId="19" fillId="3" borderId="1" xfId="17" applyNumberFormat="1" applyFont="1" applyFill="1" applyBorder="1" applyAlignment="1">
      <alignment horizontal="center" vertical="center" wrapText="1"/>
    </xf>
    <xf numFmtId="2" fontId="19" fillId="3" borderId="2" xfId="17" applyNumberFormat="1" applyFont="1" applyFill="1" applyBorder="1" applyAlignment="1">
      <alignment horizontal="center" vertical="center" wrapText="1"/>
    </xf>
    <xf numFmtId="0" fontId="19" fillId="0" borderId="3" xfId="17" applyFont="1" applyBorder="1" applyAlignment="1">
      <alignment horizontal="center" vertical="center" wrapText="1"/>
    </xf>
    <xf numFmtId="0" fontId="36" fillId="0" borderId="1" xfId="17" applyFont="1" applyBorder="1" applyAlignment="1">
      <alignment horizontal="center" vertical="center"/>
    </xf>
    <xf numFmtId="2" fontId="25" fillId="3" borderId="1" xfId="17" applyNumberFormat="1" applyFont="1" applyFill="1" applyBorder="1" applyAlignment="1">
      <alignment horizontal="center" vertical="center"/>
    </xf>
    <xf numFmtId="2" fontId="9" fillId="10" borderId="3" xfId="17" applyNumberFormat="1" applyFont="1" applyFill="1" applyBorder="1" applyAlignment="1">
      <alignment horizontal="center" vertical="center"/>
    </xf>
    <xf numFmtId="49" fontId="7" fillId="0" borderId="4" xfId="17" applyNumberFormat="1" applyFont="1" applyBorder="1" applyAlignment="1">
      <alignment horizontal="center" vertical="center" wrapText="1"/>
    </xf>
    <xf numFmtId="49" fontId="7" fillId="8" borderId="1" xfId="17" applyNumberFormat="1" applyFont="1" applyFill="1" applyBorder="1" applyAlignment="1">
      <alignment horizontal="center" vertical="center"/>
    </xf>
    <xf numFmtId="0" fontId="7" fillId="0" borderId="3" xfId="17" applyFont="1" applyBorder="1" applyAlignment="1">
      <alignment horizontal="center" vertical="center" wrapText="1"/>
    </xf>
    <xf numFmtId="0" fontId="25" fillId="0" borderId="2" xfId="17" applyFont="1" applyBorder="1" applyAlignment="1">
      <alignment horizontal="center" vertical="center" wrapText="1"/>
    </xf>
    <xf numFmtId="0" fontId="19" fillId="0" borderId="4" xfId="17" applyFont="1" applyBorder="1" applyAlignment="1">
      <alignment horizontal="left" vertical="center" wrapText="1"/>
    </xf>
    <xf numFmtId="0" fontId="19" fillId="0" borderId="2" xfId="17" applyFont="1" applyBorder="1" applyAlignment="1">
      <alignment horizontal="left" vertical="center" wrapText="1"/>
    </xf>
    <xf numFmtId="0" fontId="19" fillId="0" borderId="46" xfId="17" applyFont="1" applyBorder="1" applyAlignment="1">
      <alignment horizontal="center" vertical="center"/>
    </xf>
    <xf numFmtId="0" fontId="36" fillId="0" borderId="3" xfId="17" applyFont="1" applyBorder="1" applyAlignment="1">
      <alignment horizontal="center" vertical="center"/>
    </xf>
    <xf numFmtId="0" fontId="25" fillId="0" borderId="3" xfId="17" applyFont="1" applyBorder="1" applyAlignment="1">
      <alignment horizontal="center" vertical="center"/>
    </xf>
    <xf numFmtId="2" fontId="7" fillId="0" borderId="4" xfId="17" applyNumberFormat="1" applyFont="1" applyBorder="1" applyAlignment="1">
      <alignment horizontal="center" vertical="center" wrapText="1"/>
    </xf>
    <xf numFmtId="49" fontId="7" fillId="7" borderId="1" xfId="17" applyNumberFormat="1" applyFont="1" applyFill="1" applyBorder="1" applyAlignment="1">
      <alignment horizontal="center" vertical="center"/>
    </xf>
    <xf numFmtId="2" fontId="19" fillId="0" borderId="3" xfId="0" applyNumberFormat="1" applyFont="1" applyBorder="1" applyAlignment="1">
      <alignment horizontal="center" vertical="center"/>
    </xf>
    <xf numFmtId="0" fontId="19" fillId="0" borderId="3" xfId="0" applyFont="1" applyBorder="1" applyAlignment="1">
      <alignment horizontal="center" vertical="center"/>
    </xf>
    <xf numFmtId="0" fontId="25" fillId="6" borderId="0" xfId="17" applyFont="1" applyFill="1" applyAlignment="1">
      <alignment vertical="center"/>
    </xf>
    <xf numFmtId="0" fontId="37" fillId="0" borderId="0" xfId="17" applyFont="1" applyAlignment="1">
      <alignment vertical="center"/>
    </xf>
    <xf numFmtId="49" fontId="10" fillId="0" borderId="11" xfId="14" applyNumberFormat="1" applyFont="1" applyBorder="1" applyAlignment="1">
      <alignment horizontal="center"/>
    </xf>
    <xf numFmtId="0" fontId="20" fillId="0" borderId="0" xfId="14" applyFont="1" applyAlignment="1">
      <alignment horizontal="left" vertical="center"/>
    </xf>
    <xf numFmtId="44" fontId="10" fillId="0" borderId="0" xfId="16" applyFont="1" applyFill="1" applyBorder="1" applyAlignment="1">
      <alignment horizontal="center"/>
    </xf>
    <xf numFmtId="44" fontId="10" fillId="0" borderId="12" xfId="16" applyFont="1" applyFill="1" applyBorder="1" applyAlignment="1">
      <alignment horizontal="center"/>
    </xf>
    <xf numFmtId="0" fontId="23" fillId="2" borderId="3" xfId="0" applyFont="1" applyFill="1" applyBorder="1" applyAlignment="1">
      <alignment vertical="center" wrapText="1"/>
    </xf>
    <xf numFmtId="0" fontId="23" fillId="2" borderId="3" xfId="0" applyFont="1" applyFill="1" applyBorder="1" applyAlignment="1">
      <alignment horizontal="center" vertical="center" wrapText="1"/>
    </xf>
    <xf numFmtId="0" fontId="40" fillId="0" borderId="46" xfId="0" applyFont="1" applyBorder="1"/>
    <xf numFmtId="0" fontId="40" fillId="3" borderId="0" xfId="0" applyFont="1" applyFill="1"/>
    <xf numFmtId="0" fontId="0" fillId="3" borderId="0" xfId="0" applyFill="1"/>
    <xf numFmtId="167" fontId="9" fillId="2" borderId="3" xfId="8" applyNumberFormat="1" applyFont="1" applyFill="1" applyBorder="1" applyAlignment="1">
      <alignment horizontal="center" vertical="center"/>
    </xf>
    <xf numFmtId="0" fontId="9" fillId="2" borderId="3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vertical="center"/>
    </xf>
    <xf numFmtId="0" fontId="9" fillId="2" borderId="4" xfId="0" applyFont="1" applyFill="1" applyBorder="1" applyAlignment="1">
      <alignment vertical="center"/>
    </xf>
    <xf numFmtId="0" fontId="9" fillId="2" borderId="4" xfId="0" applyFont="1" applyFill="1" applyBorder="1" applyAlignment="1">
      <alignment vertical="center" wrapText="1"/>
    </xf>
    <xf numFmtId="43" fontId="9" fillId="2" borderId="4" xfId="8" applyFont="1" applyFill="1" applyBorder="1" applyAlignment="1" applyProtection="1">
      <alignment vertical="center" wrapText="1"/>
    </xf>
    <xf numFmtId="4" fontId="9" fillId="2" borderId="4" xfId="8" applyNumberFormat="1" applyFont="1" applyFill="1" applyBorder="1" applyAlignment="1" applyProtection="1">
      <alignment vertical="center" wrapText="1"/>
    </xf>
    <xf numFmtId="0" fontId="15" fillId="2" borderId="6" xfId="0" applyFont="1" applyFill="1" applyBorder="1" applyAlignment="1">
      <alignment vertical="center"/>
    </xf>
    <xf numFmtId="0" fontId="15" fillId="2" borderId="10" xfId="0" applyFont="1" applyFill="1" applyBorder="1" applyAlignment="1">
      <alignment vertical="center"/>
    </xf>
    <xf numFmtId="0" fontId="15" fillId="2" borderId="10" xfId="0" applyFont="1" applyFill="1" applyBorder="1" applyAlignment="1">
      <alignment vertical="center" wrapText="1"/>
    </xf>
    <xf numFmtId="43" fontId="15" fillId="2" borderId="10" xfId="8" applyFont="1" applyFill="1" applyBorder="1" applyAlignment="1" applyProtection="1">
      <alignment vertical="center" wrapText="1"/>
    </xf>
    <xf numFmtId="4" fontId="15" fillId="2" borderId="10" xfId="8" applyNumberFormat="1" applyFont="1" applyFill="1" applyBorder="1" applyAlignment="1" applyProtection="1">
      <alignment vertical="center" wrapText="1"/>
    </xf>
    <xf numFmtId="0" fontId="10" fillId="2" borderId="4" xfId="0" applyFont="1" applyFill="1" applyBorder="1" applyAlignment="1">
      <alignment horizontal="right" vertical="center" wrapText="1"/>
    </xf>
    <xf numFmtId="0" fontId="10" fillId="2" borderId="4" xfId="0" applyFont="1" applyFill="1" applyBorder="1" applyAlignment="1">
      <alignment horizontal="right" vertical="center"/>
    </xf>
    <xf numFmtId="4" fontId="12" fillId="2" borderId="4" xfId="8" applyNumberFormat="1" applyFont="1" applyFill="1" applyBorder="1" applyAlignment="1" applyProtection="1">
      <alignment vertical="center"/>
    </xf>
    <xf numFmtId="0" fontId="12" fillId="2" borderId="4" xfId="0" applyFont="1" applyFill="1" applyBorder="1" applyAlignment="1">
      <alignment wrapText="1"/>
    </xf>
    <xf numFmtId="0" fontId="12" fillId="2" borderId="11" xfId="0" applyFont="1" applyFill="1" applyBorder="1" applyAlignment="1">
      <alignment wrapText="1"/>
    </xf>
    <xf numFmtId="0" fontId="12" fillId="2" borderId="0" xfId="0" applyFont="1" applyFill="1" applyAlignment="1">
      <alignment wrapText="1"/>
    </xf>
    <xf numFmtId="0" fontId="12" fillId="2" borderId="12" xfId="0" applyFont="1" applyFill="1" applyBorder="1" applyAlignment="1">
      <alignment wrapText="1"/>
    </xf>
    <xf numFmtId="0" fontId="10" fillId="2" borderId="13" xfId="0" applyFont="1" applyFill="1" applyBorder="1" applyAlignment="1">
      <alignment horizontal="right" vertical="center" wrapText="1"/>
    </xf>
    <xf numFmtId="49" fontId="11" fillId="2" borderId="13" xfId="0" applyNumberFormat="1" applyFont="1" applyFill="1" applyBorder="1" applyAlignment="1">
      <alignment vertical="center"/>
    </xf>
    <xf numFmtId="0" fontId="10" fillId="2" borderId="13" xfId="0" applyFont="1" applyFill="1" applyBorder="1" applyAlignment="1">
      <alignment horizontal="right" vertical="center"/>
    </xf>
    <xf numFmtId="0" fontId="11" fillId="2" borderId="13" xfId="0" applyFont="1" applyFill="1" applyBorder="1" applyAlignment="1">
      <alignment vertical="center"/>
    </xf>
    <xf numFmtId="43" fontId="11" fillId="2" borderId="13" xfId="8" applyFont="1" applyFill="1" applyBorder="1" applyAlignment="1" applyProtection="1">
      <alignment vertical="center"/>
    </xf>
    <xf numFmtId="0" fontId="12" fillId="2" borderId="13" xfId="0" applyFont="1" applyFill="1" applyBorder="1" applyAlignment="1">
      <alignment wrapText="1"/>
    </xf>
    <xf numFmtId="10" fontId="11" fillId="2" borderId="4" xfId="3" applyNumberFormat="1" applyFont="1" applyFill="1" applyBorder="1" applyAlignment="1" applyProtection="1">
      <alignment horizontal="left" vertical="center" wrapText="1"/>
    </xf>
    <xf numFmtId="10" fontId="11" fillId="2" borderId="13" xfId="3" applyNumberFormat="1" applyFont="1" applyFill="1" applyBorder="1" applyAlignment="1" applyProtection="1">
      <alignment horizontal="left" vertical="center" wrapText="1"/>
    </xf>
    <xf numFmtId="0" fontId="11" fillId="2" borderId="13" xfId="0" applyFont="1" applyFill="1" applyBorder="1" applyAlignment="1">
      <alignment horizontal="left" vertical="center"/>
    </xf>
    <xf numFmtId="10" fontId="13" fillId="2" borderId="13" xfId="3" applyNumberFormat="1" applyFont="1" applyFill="1" applyBorder="1" applyAlignment="1" applyProtection="1">
      <alignment vertical="center" wrapText="1"/>
    </xf>
    <xf numFmtId="10" fontId="13" fillId="2" borderId="13" xfId="3" applyNumberFormat="1" applyFont="1" applyFill="1" applyBorder="1" applyAlignment="1" applyProtection="1">
      <alignment horizontal="left" vertical="center" wrapText="1"/>
    </xf>
    <xf numFmtId="43" fontId="12" fillId="2" borderId="13" xfId="8" applyFont="1" applyFill="1" applyBorder="1" applyAlignment="1" applyProtection="1">
      <alignment vertical="center" wrapText="1"/>
    </xf>
    <xf numFmtId="14" fontId="12" fillId="2" borderId="13" xfId="8" applyNumberFormat="1" applyFont="1" applyFill="1" applyBorder="1" applyAlignment="1" applyProtection="1">
      <alignment horizontal="left" vertical="center" wrapText="1"/>
    </xf>
    <xf numFmtId="0" fontId="10" fillId="2" borderId="10" xfId="0" applyFont="1" applyFill="1" applyBorder="1" applyAlignment="1">
      <alignment horizontal="right" vertical="center" wrapText="1"/>
    </xf>
    <xf numFmtId="49" fontId="11" fillId="2" borderId="10" xfId="0" applyNumberFormat="1" applyFont="1" applyFill="1" applyBorder="1" applyAlignment="1">
      <alignment horizontal="left" vertical="center"/>
    </xf>
    <xf numFmtId="0" fontId="12" fillId="2" borderId="10" xfId="0" applyFont="1" applyFill="1" applyBorder="1" applyAlignment="1">
      <alignment horizontal="left" vertical="center"/>
    </xf>
    <xf numFmtId="0" fontId="12" fillId="2" borderId="10" xfId="0" applyFont="1" applyFill="1" applyBorder="1" applyAlignment="1">
      <alignment horizontal="center" vertical="center" wrapText="1"/>
    </xf>
    <xf numFmtId="4" fontId="12" fillId="2" borderId="10" xfId="8" applyNumberFormat="1" applyFont="1" applyFill="1" applyBorder="1" applyAlignment="1" applyProtection="1">
      <alignment vertical="center" wrapText="1"/>
    </xf>
    <xf numFmtId="0" fontId="12" fillId="2" borderId="13" xfId="0" applyFont="1" applyFill="1" applyBorder="1" applyAlignment="1">
      <alignment horizontal="center" vertical="center" wrapText="1"/>
    </xf>
    <xf numFmtId="4" fontId="12" fillId="2" borderId="13" xfId="8" applyNumberFormat="1" applyFont="1" applyFill="1" applyBorder="1" applyAlignment="1" applyProtection="1">
      <alignment horizontal="center" vertical="center" wrapText="1"/>
    </xf>
    <xf numFmtId="43" fontId="12" fillId="2" borderId="13" xfId="8" applyFont="1" applyFill="1" applyBorder="1" applyAlignment="1" applyProtection="1">
      <alignment horizontal="center" vertical="center" wrapText="1"/>
    </xf>
    <xf numFmtId="0" fontId="23" fillId="2" borderId="4" xfId="0" applyFont="1" applyFill="1" applyBorder="1" applyAlignment="1">
      <alignment vertical="center" wrapText="1"/>
    </xf>
    <xf numFmtId="4" fontId="23" fillId="2" borderId="4" xfId="8" applyNumberFormat="1" applyFont="1" applyFill="1" applyBorder="1" applyAlignment="1">
      <alignment horizontal="right" vertical="center" wrapText="1"/>
    </xf>
    <xf numFmtId="4" fontId="11" fillId="2" borderId="4" xfId="0" applyNumberFormat="1" applyFont="1" applyFill="1" applyBorder="1" applyAlignment="1">
      <alignment horizontal="right" vertical="center"/>
    </xf>
    <xf numFmtId="4" fontId="23" fillId="2" borderId="13" xfId="8" applyNumberFormat="1" applyFont="1" applyFill="1" applyBorder="1" applyAlignment="1">
      <alignment horizontal="right" vertical="center" wrapText="1"/>
    </xf>
    <xf numFmtId="4" fontId="23" fillId="2" borderId="4" xfId="0" applyNumberFormat="1" applyFont="1" applyFill="1" applyBorder="1" applyAlignment="1">
      <alignment horizontal="right" vertical="center" wrapText="1"/>
    </xf>
    <xf numFmtId="43" fontId="0" fillId="2" borderId="0" xfId="0" applyNumberFormat="1" applyFill="1" applyAlignment="1">
      <alignment vertical="center"/>
    </xf>
    <xf numFmtId="0" fontId="5" fillId="2" borderId="0" xfId="14" applyFont="1" applyFill="1" applyAlignment="1">
      <alignment vertical="center"/>
    </xf>
    <xf numFmtId="0" fontId="24" fillId="2" borderId="0" xfId="14" applyFill="1"/>
    <xf numFmtId="0" fontId="24" fillId="2" borderId="0" xfId="14" applyFill="1" applyAlignment="1">
      <alignment vertical="center"/>
    </xf>
    <xf numFmtId="0" fontId="9" fillId="2" borderId="4" xfId="0" applyFont="1" applyFill="1" applyBorder="1" applyAlignment="1">
      <alignment horizontal="left" vertical="center"/>
    </xf>
    <xf numFmtId="0" fontId="9" fillId="2" borderId="2" xfId="0" applyFont="1" applyFill="1" applyBorder="1" applyAlignment="1">
      <alignment horizontal="left" vertical="center"/>
    </xf>
    <xf numFmtId="0" fontId="15" fillId="2" borderId="1" xfId="0" applyFont="1" applyFill="1" applyBorder="1" applyAlignment="1">
      <alignment horizontal="left" vertical="center"/>
    </xf>
    <xf numFmtId="0" fontId="15" fillId="2" borderId="4" xfId="0" applyFont="1" applyFill="1" applyBorder="1" applyAlignment="1">
      <alignment horizontal="left" vertical="center"/>
    </xf>
    <xf numFmtId="0" fontId="15" fillId="2" borderId="2" xfId="0" applyFont="1" applyFill="1" applyBorder="1" applyAlignment="1">
      <alignment horizontal="left" vertical="center"/>
    </xf>
    <xf numFmtId="49" fontId="11" fillId="2" borderId="10" xfId="0" applyNumberFormat="1" applyFont="1" applyFill="1" applyBorder="1" applyAlignment="1">
      <alignment vertical="center"/>
    </xf>
    <xf numFmtId="0" fontId="10" fillId="2" borderId="10" xfId="0" applyFont="1" applyFill="1" applyBorder="1" applyAlignment="1">
      <alignment vertical="center"/>
    </xf>
    <xf numFmtId="0" fontId="10" fillId="2" borderId="2" xfId="0" applyFont="1" applyFill="1" applyBorder="1" applyAlignment="1">
      <alignment vertical="center"/>
    </xf>
    <xf numFmtId="0" fontId="10" fillId="2" borderId="0" xfId="0" applyFont="1" applyFill="1" applyAlignment="1">
      <alignment vertical="center"/>
    </xf>
    <xf numFmtId="0" fontId="10" fillId="2" borderId="4" xfId="0" applyFont="1" applyFill="1" applyBorder="1" applyAlignment="1">
      <alignment vertical="center"/>
    </xf>
    <xf numFmtId="0" fontId="25" fillId="11" borderId="0" xfId="17" applyFont="1" applyFill="1"/>
    <xf numFmtId="0" fontId="25" fillId="3" borderId="0" xfId="17" applyFont="1" applyFill="1"/>
    <xf numFmtId="0" fontId="25" fillId="0" borderId="0" xfId="17" applyFont="1" applyAlignment="1">
      <alignment horizontal="center"/>
    </xf>
    <xf numFmtId="0" fontId="0" fillId="2" borderId="6" xfId="0" applyFill="1" applyBorder="1" applyAlignment="1">
      <alignment vertical="center"/>
    </xf>
    <xf numFmtId="0" fontId="0" fillId="2" borderId="11" xfId="0" applyFill="1" applyBorder="1" applyAlignment="1">
      <alignment vertical="center"/>
    </xf>
    <xf numFmtId="0" fontId="0" fillId="2" borderId="8" xfId="0" applyFill="1" applyBorder="1" applyAlignment="1">
      <alignment vertical="center"/>
    </xf>
    <xf numFmtId="0" fontId="10" fillId="2" borderId="6" xfId="0" applyFont="1" applyFill="1" applyBorder="1" applyAlignment="1">
      <alignment vertical="center" wrapText="1"/>
    </xf>
    <xf numFmtId="0" fontId="10" fillId="2" borderId="1" xfId="0" applyFont="1" applyFill="1" applyBorder="1" applyAlignment="1">
      <alignment vertical="center"/>
    </xf>
    <xf numFmtId="0" fontId="10" fillId="2" borderId="2" xfId="0" applyFont="1" applyFill="1" applyBorder="1" applyAlignment="1">
      <alignment horizontal="center" vertical="center" wrapText="1"/>
    </xf>
    <xf numFmtId="0" fontId="12" fillId="2" borderId="7" xfId="0" applyFont="1" applyFill="1" applyBorder="1" applyAlignment="1">
      <alignment horizontal="center" vertical="center" wrapText="1"/>
    </xf>
    <xf numFmtId="0" fontId="12" fillId="2" borderId="13" xfId="3" applyNumberFormat="1" applyFont="1" applyFill="1" applyBorder="1" applyAlignment="1" applyProtection="1">
      <alignment horizontal="center" vertical="center" wrapText="1"/>
    </xf>
    <xf numFmtId="0" fontId="19" fillId="2" borderId="3" xfId="0" applyFont="1" applyFill="1" applyBorder="1" applyAlignment="1">
      <alignment horizontal="right" vertical="center"/>
    </xf>
    <xf numFmtId="2" fontId="19" fillId="2" borderId="3" xfId="0" applyNumberFormat="1" applyFont="1" applyFill="1" applyBorder="1" applyAlignment="1">
      <alignment horizontal="center" vertical="center"/>
    </xf>
    <xf numFmtId="0" fontId="0" fillId="2" borderId="0" xfId="0" applyFill="1"/>
    <xf numFmtId="4" fontId="23" fillId="2" borderId="3" xfId="8" applyNumberFormat="1" applyFont="1" applyFill="1" applyBorder="1" applyAlignment="1">
      <alignment horizontal="right" vertical="center" wrapText="1"/>
    </xf>
    <xf numFmtId="0" fontId="0" fillId="0" borderId="10" xfId="0" applyBorder="1" applyAlignment="1">
      <alignment vertical="center"/>
    </xf>
    <xf numFmtId="0" fontId="0" fillId="0" borderId="13" xfId="0" applyBorder="1" applyAlignment="1">
      <alignment vertical="center"/>
    </xf>
    <xf numFmtId="0" fontId="19" fillId="2" borderId="3" xfId="0" applyFont="1" applyFill="1" applyBorder="1" applyAlignment="1">
      <alignment horizontal="center" vertical="center"/>
    </xf>
    <xf numFmtId="0" fontId="25" fillId="2" borderId="3" xfId="0" applyFont="1" applyFill="1" applyBorder="1" applyAlignment="1">
      <alignment horizontal="center" vertical="center" wrapText="1"/>
    </xf>
    <xf numFmtId="0" fontId="19" fillId="5" borderId="3" xfId="0" applyFont="1" applyFill="1" applyBorder="1" applyAlignment="1">
      <alignment horizontal="center" vertical="center"/>
    </xf>
    <xf numFmtId="49" fontId="7" fillId="8" borderId="4" xfId="0" applyNumberFormat="1" applyFont="1" applyFill="1" applyBorder="1" applyAlignment="1">
      <alignment horizontal="center" vertical="center" wrapText="1"/>
    </xf>
    <xf numFmtId="0" fontId="7" fillId="8" borderId="4" xfId="0" applyFont="1" applyFill="1" applyBorder="1" applyAlignment="1">
      <alignment horizontal="left" vertical="center" wrapText="1"/>
    </xf>
    <xf numFmtId="4" fontId="10" fillId="8" borderId="4" xfId="8" applyNumberFormat="1" applyFont="1" applyFill="1" applyBorder="1" applyAlignment="1" applyProtection="1">
      <alignment horizontal="right" vertical="center" wrapText="1"/>
    </xf>
    <xf numFmtId="10" fontId="25" fillId="0" borderId="0" xfId="17" applyNumberFormat="1" applyFont="1"/>
    <xf numFmtId="0" fontId="12" fillId="2" borderId="13" xfId="0" applyFont="1" applyFill="1" applyBorder="1" applyAlignment="1">
      <alignment horizontal="center" wrapText="1"/>
    </xf>
    <xf numFmtId="0" fontId="35" fillId="0" borderId="0" xfId="0" applyFont="1" applyAlignment="1">
      <alignment vertical="center"/>
    </xf>
    <xf numFmtId="0" fontId="2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vertical="center" wrapText="1"/>
    </xf>
    <xf numFmtId="43" fontId="35" fillId="2" borderId="0" xfId="8" applyFont="1" applyFill="1" applyAlignment="1">
      <alignment vertical="center"/>
    </xf>
    <xf numFmtId="4" fontId="35" fillId="2" borderId="0" xfId="8" applyNumberFormat="1" applyFont="1" applyFill="1" applyAlignment="1">
      <alignment vertical="center"/>
    </xf>
    <xf numFmtId="0" fontId="35" fillId="2" borderId="10" xfId="0" applyFont="1" applyFill="1" applyBorder="1" applyAlignment="1">
      <alignment vertical="center"/>
    </xf>
    <xf numFmtId="0" fontId="35" fillId="2" borderId="4" xfId="0" applyFont="1" applyFill="1" applyBorder="1" applyAlignment="1">
      <alignment vertical="center" wrapText="1"/>
    </xf>
    <xf numFmtId="0" fontId="35" fillId="2" borderId="10" xfId="0" applyFont="1" applyFill="1" applyBorder="1" applyAlignment="1">
      <alignment vertical="center" wrapText="1"/>
    </xf>
    <xf numFmtId="0" fontId="35" fillId="2" borderId="13" xfId="0" applyFont="1" applyFill="1" applyBorder="1" applyAlignment="1">
      <alignment vertical="center"/>
    </xf>
    <xf numFmtId="0" fontId="2" fillId="2" borderId="4" xfId="0" applyFont="1" applyFill="1" applyBorder="1" applyAlignment="1">
      <alignment horizontal="center"/>
    </xf>
    <xf numFmtId="0" fontId="2" fillId="2" borderId="4" xfId="0" applyFont="1" applyFill="1" applyBorder="1" applyAlignment="1">
      <alignment horizontal="center" vertical="center"/>
    </xf>
    <xf numFmtId="4" fontId="35" fillId="2" borderId="4" xfId="8" applyNumberFormat="1" applyFont="1" applyFill="1" applyBorder="1" applyAlignment="1">
      <alignment vertical="center"/>
    </xf>
    <xf numFmtId="0" fontId="2" fillId="2" borderId="13" xfId="0" applyFont="1" applyFill="1" applyBorder="1" applyAlignment="1">
      <alignment horizontal="center" vertical="center"/>
    </xf>
    <xf numFmtId="4" fontId="35" fillId="2" borderId="13" xfId="8" applyNumberFormat="1" applyFont="1" applyFill="1" applyBorder="1" applyAlignment="1">
      <alignment vertical="center"/>
    </xf>
    <xf numFmtId="0" fontId="35" fillId="2" borderId="4" xfId="0" applyFont="1" applyFill="1" applyBorder="1" applyAlignment="1">
      <alignment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5" fillId="0" borderId="0" xfId="0" applyFont="1" applyAlignment="1">
      <alignment vertical="center" wrapText="1"/>
    </xf>
    <xf numFmtId="43" fontId="35" fillId="0" borderId="0" xfId="8" applyFont="1" applyAlignment="1">
      <alignment vertical="center"/>
    </xf>
    <xf numFmtId="4" fontId="35" fillId="0" borderId="0" xfId="8" applyNumberFormat="1" applyFont="1" applyAlignment="1">
      <alignment vertical="center"/>
    </xf>
    <xf numFmtId="0" fontId="20" fillId="0" borderId="43" xfId="14" applyFont="1" applyBorder="1" applyAlignment="1">
      <alignment horizontal="center" vertical="center"/>
    </xf>
    <xf numFmtId="0" fontId="12" fillId="2" borderId="3" xfId="14" applyFont="1" applyFill="1" applyBorder="1" applyAlignment="1">
      <alignment horizontal="center" vertical="center"/>
    </xf>
    <xf numFmtId="0" fontId="12" fillId="2" borderId="3" xfId="14" applyFont="1" applyFill="1" applyBorder="1" applyAlignment="1">
      <alignment horizontal="left" vertical="center" wrapText="1"/>
    </xf>
    <xf numFmtId="14" fontId="12" fillId="2" borderId="3" xfId="14" applyNumberFormat="1" applyFont="1" applyFill="1" applyBorder="1" applyAlignment="1">
      <alignment horizontal="center" vertical="center"/>
    </xf>
    <xf numFmtId="44" fontId="12" fillId="2" borderId="3" xfId="16" applyFont="1" applyFill="1" applyBorder="1" applyAlignment="1">
      <alignment horizontal="center" vertical="center"/>
    </xf>
    <xf numFmtId="2" fontId="25" fillId="3" borderId="8" xfId="17" applyNumberFormat="1" applyFont="1" applyFill="1" applyBorder="1" applyAlignment="1">
      <alignment horizontal="center" vertical="center"/>
    </xf>
    <xf numFmtId="0" fontId="10" fillId="0" borderId="42" xfId="14" applyFont="1" applyBorder="1" applyAlignment="1">
      <alignment horizontal="center" vertical="center"/>
    </xf>
    <xf numFmtId="0" fontId="10" fillId="0" borderId="53" xfId="14" applyFont="1" applyBorder="1" applyAlignment="1">
      <alignment horizontal="center" vertical="center"/>
    </xf>
    <xf numFmtId="4" fontId="0" fillId="2" borderId="0" xfId="0" applyNumberFormat="1" applyFill="1" applyAlignment="1">
      <alignment vertical="center"/>
    </xf>
    <xf numFmtId="49" fontId="30" fillId="8" borderId="37" xfId="14" applyNumberFormat="1" applyFont="1" applyFill="1" applyBorder="1" applyAlignment="1" applyProtection="1">
      <alignment vertical="center" wrapText="1"/>
      <protection locked="0"/>
    </xf>
    <xf numFmtId="0" fontId="31" fillId="9" borderId="36" xfId="14" applyFont="1" applyFill="1" applyBorder="1" applyAlignment="1" applyProtection="1">
      <alignment vertical="center"/>
      <protection locked="0"/>
    </xf>
    <xf numFmtId="10" fontId="31" fillId="9" borderId="37" xfId="14" applyNumberFormat="1" applyFont="1" applyFill="1" applyBorder="1" applyAlignment="1" applyProtection="1">
      <alignment horizontal="left" vertical="center"/>
      <protection locked="0"/>
    </xf>
    <xf numFmtId="4" fontId="31" fillId="9" borderId="37" xfId="14" applyNumberFormat="1" applyFont="1" applyFill="1" applyBorder="1" applyAlignment="1" applyProtection="1">
      <alignment vertical="center"/>
      <protection locked="0"/>
    </xf>
    <xf numFmtId="0" fontId="31" fillId="9" borderId="37" xfId="14" applyFont="1" applyFill="1" applyBorder="1" applyAlignment="1" applyProtection="1">
      <alignment vertical="center"/>
      <protection locked="0"/>
    </xf>
    <xf numFmtId="0" fontId="9" fillId="2" borderId="1" xfId="0" applyFont="1" applyFill="1" applyBorder="1" applyAlignment="1">
      <alignment horizontal="left" vertical="center"/>
    </xf>
    <xf numFmtId="49" fontId="7" fillId="7" borderId="4" xfId="0" applyNumberFormat="1" applyFont="1" applyFill="1" applyBorder="1" applyAlignment="1">
      <alignment horizontal="left" vertical="center"/>
    </xf>
    <xf numFmtId="0" fontId="23" fillId="0" borderId="4" xfId="0" applyFont="1" applyBorder="1" applyAlignment="1">
      <alignment horizontal="right" vertical="center" wrapText="1"/>
    </xf>
    <xf numFmtId="2" fontId="12" fillId="2" borderId="10" xfId="0" applyNumberFormat="1" applyFont="1" applyFill="1" applyBorder="1" applyAlignment="1">
      <alignment horizontal="right" vertical="center" wrapText="1"/>
    </xf>
    <xf numFmtId="0" fontId="9" fillId="5" borderId="0" xfId="0" applyFont="1" applyFill="1" applyAlignment="1">
      <alignment vertical="center" wrapText="1"/>
    </xf>
    <xf numFmtId="43" fontId="9" fillId="5" borderId="0" xfId="8" applyFont="1" applyFill="1" applyBorder="1" applyAlignment="1" applyProtection="1">
      <alignment vertical="center" wrapText="1"/>
    </xf>
    <xf numFmtId="4" fontId="9" fillId="5" borderId="0" xfId="8" applyNumberFormat="1" applyFont="1" applyFill="1" applyBorder="1" applyAlignment="1" applyProtection="1">
      <alignment vertical="center" wrapText="1"/>
    </xf>
    <xf numFmtId="43" fontId="7" fillId="5" borderId="0" xfId="8" applyFont="1" applyFill="1" applyBorder="1" applyAlignment="1" applyProtection="1">
      <alignment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 wrapText="1"/>
    </xf>
    <xf numFmtId="0" fontId="45" fillId="2" borderId="4" xfId="0" applyFont="1" applyFill="1" applyBorder="1" applyAlignment="1">
      <alignment vertical="center" wrapText="1"/>
    </xf>
    <xf numFmtId="43" fontId="45" fillId="2" borderId="4" xfId="8" applyFont="1" applyFill="1" applyBorder="1" applyAlignment="1">
      <alignment vertical="center"/>
    </xf>
    <xf numFmtId="0" fontId="9" fillId="5" borderId="4" xfId="0" applyFont="1" applyFill="1" applyBorder="1" applyAlignment="1">
      <alignment horizontal="center" vertical="center" wrapText="1"/>
    </xf>
    <xf numFmtId="43" fontId="9" fillId="5" borderId="4" xfId="8" applyFont="1" applyFill="1" applyBorder="1" applyAlignment="1" applyProtection="1">
      <alignment horizontal="right" vertical="center" wrapText="1"/>
    </xf>
    <xf numFmtId="0" fontId="9" fillId="8" borderId="4" xfId="0" applyFont="1" applyFill="1" applyBorder="1" applyAlignment="1">
      <alignment horizontal="center" vertical="center" wrapText="1"/>
    </xf>
    <xf numFmtId="43" fontId="9" fillId="8" borderId="4" xfId="8" applyFont="1" applyFill="1" applyBorder="1" applyAlignment="1" applyProtection="1">
      <alignment horizontal="right" vertical="center" wrapText="1"/>
    </xf>
    <xf numFmtId="0" fontId="9" fillId="7" borderId="4" xfId="0" applyFont="1" applyFill="1" applyBorder="1" applyAlignment="1">
      <alignment horizontal="center" vertical="center" wrapText="1"/>
    </xf>
    <xf numFmtId="43" fontId="9" fillId="7" borderId="4" xfId="8" applyFont="1" applyFill="1" applyBorder="1" applyAlignment="1" applyProtection="1">
      <alignment horizontal="right" vertical="center" wrapText="1"/>
    </xf>
    <xf numFmtId="43" fontId="7" fillId="5" borderId="4" xfId="8" applyFont="1" applyFill="1" applyBorder="1" applyAlignment="1" applyProtection="1">
      <alignment horizontal="right" vertical="center" wrapText="1"/>
    </xf>
    <xf numFmtId="43" fontId="7" fillId="8" borderId="4" xfId="8" applyFont="1" applyFill="1" applyBorder="1" applyAlignment="1" applyProtection="1">
      <alignment horizontal="right" vertical="center" wrapText="1"/>
    </xf>
    <xf numFmtId="43" fontId="7" fillId="7" borderId="4" xfId="8" applyFont="1" applyFill="1" applyBorder="1" applyAlignment="1" applyProtection="1">
      <alignment horizontal="right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7" fillId="2" borderId="13" xfId="0" applyFont="1" applyFill="1" applyBorder="1" applyAlignment="1">
      <alignment horizontal="center" vertical="center" wrapText="1"/>
    </xf>
    <xf numFmtId="0" fontId="9" fillId="2" borderId="13" xfId="0" applyFont="1" applyFill="1" applyBorder="1" applyAlignment="1">
      <alignment vertical="center" wrapText="1"/>
    </xf>
    <xf numFmtId="43" fontId="9" fillId="2" borderId="13" xfId="8" applyFont="1" applyFill="1" applyBorder="1" applyAlignment="1">
      <alignment vertical="center"/>
    </xf>
    <xf numFmtId="0" fontId="9" fillId="5" borderId="13" xfId="0" applyFont="1" applyFill="1" applyBorder="1" applyAlignment="1">
      <alignment horizontal="center" vertical="center" wrapText="1"/>
    </xf>
    <xf numFmtId="43" fontId="9" fillId="5" borderId="13" xfId="8" applyFont="1" applyFill="1" applyBorder="1" applyAlignment="1" applyProtection="1">
      <alignment horizontal="right" vertical="center" wrapText="1"/>
    </xf>
    <xf numFmtId="0" fontId="9" fillId="7" borderId="13" xfId="0" applyFont="1" applyFill="1" applyBorder="1" applyAlignment="1">
      <alignment horizontal="center" vertical="center" wrapText="1"/>
    </xf>
    <xf numFmtId="43" fontId="9" fillId="7" borderId="13" xfId="8" applyFont="1" applyFill="1" applyBorder="1" applyAlignment="1" applyProtection="1">
      <alignment horizontal="right" vertical="center" wrapText="1"/>
    </xf>
    <xf numFmtId="43" fontId="9" fillId="2" borderId="13" xfId="8" applyFont="1" applyFill="1" applyBorder="1" applyAlignment="1" applyProtection="1">
      <alignment horizontal="right" vertical="center" wrapText="1"/>
    </xf>
    <xf numFmtId="43" fontId="7" fillId="5" borderId="13" xfId="8" applyFont="1" applyFill="1" applyBorder="1" applyAlignment="1" applyProtection="1">
      <alignment horizontal="right" vertical="center" wrapText="1"/>
    </xf>
    <xf numFmtId="43" fontId="7" fillId="7" borderId="13" xfId="8" applyFont="1" applyFill="1" applyBorder="1" applyAlignment="1" applyProtection="1">
      <alignment horizontal="right" vertical="center" wrapText="1"/>
    </xf>
    <xf numFmtId="4" fontId="9" fillId="2" borderId="4" xfId="8" applyNumberFormat="1" applyFont="1" applyFill="1" applyBorder="1" applyAlignment="1">
      <alignment horizontal="right" vertical="center" wrapText="1"/>
    </xf>
    <xf numFmtId="43" fontId="9" fillId="2" borderId="4" xfId="8" applyFont="1" applyFill="1" applyBorder="1" applyAlignment="1" applyProtection="1">
      <alignment horizontal="right" vertical="center" wrapText="1"/>
    </xf>
    <xf numFmtId="0" fontId="9" fillId="5" borderId="10" xfId="0" applyFont="1" applyFill="1" applyBorder="1" applyAlignment="1">
      <alignment vertical="center"/>
    </xf>
    <xf numFmtId="0" fontId="9" fillId="5" borderId="10" xfId="0" applyFont="1" applyFill="1" applyBorder="1" applyAlignment="1">
      <alignment horizontal="center" vertical="center"/>
    </xf>
    <xf numFmtId="0" fontId="7" fillId="5" borderId="10" xfId="0" applyFont="1" applyFill="1" applyBorder="1" applyAlignment="1">
      <alignment horizontal="left" vertical="center" wrapText="1"/>
    </xf>
    <xf numFmtId="0" fontId="45" fillId="5" borderId="0" xfId="0" applyFont="1" applyFill="1" applyAlignment="1">
      <alignment vertical="center"/>
    </xf>
    <xf numFmtId="43" fontId="7" fillId="2" borderId="4" xfId="8" applyFont="1" applyFill="1" applyBorder="1" applyAlignment="1" applyProtection="1">
      <alignment horizontal="right" vertical="center" wrapText="1"/>
    </xf>
    <xf numFmtId="0" fontId="41" fillId="2" borderId="0" xfId="0" applyFont="1" applyFill="1" applyAlignment="1">
      <alignment vertical="center"/>
    </xf>
    <xf numFmtId="0" fontId="7" fillId="7" borderId="4" xfId="0" applyFont="1" applyFill="1" applyBorder="1" applyAlignment="1">
      <alignment horizontal="center" vertical="center" wrapText="1"/>
    </xf>
    <xf numFmtId="43" fontId="7" fillId="7" borderId="4" xfId="8" applyFont="1" applyFill="1" applyBorder="1" applyAlignment="1" applyProtection="1">
      <alignment horizontal="center" vertical="center" wrapText="1"/>
    </xf>
    <xf numFmtId="4" fontId="7" fillId="7" borderId="4" xfId="8" applyNumberFormat="1" applyFont="1" applyFill="1" applyBorder="1" applyAlignment="1" applyProtection="1">
      <alignment horizontal="center" vertical="center" wrapText="1"/>
    </xf>
    <xf numFmtId="0" fontId="41" fillId="0" borderId="0" xfId="0" applyFont="1" applyAlignment="1">
      <alignment vertical="center"/>
    </xf>
    <xf numFmtId="0" fontId="10" fillId="5" borderId="4" xfId="8" applyNumberFormat="1" applyFont="1" applyFill="1" applyBorder="1" applyAlignment="1" applyProtection="1">
      <alignment horizontal="right" vertical="center" wrapText="1"/>
    </xf>
    <xf numFmtId="2" fontId="23" fillId="0" borderId="4" xfId="0" applyNumberFormat="1" applyFont="1" applyBorder="1" applyAlignment="1">
      <alignment horizontal="right" vertical="center" wrapText="1"/>
    </xf>
    <xf numFmtId="49" fontId="11" fillId="2" borderId="1" xfId="0" applyNumberFormat="1" applyFont="1" applyFill="1" applyBorder="1" applyAlignment="1">
      <alignment vertical="center"/>
    </xf>
    <xf numFmtId="0" fontId="11" fillId="2" borderId="1" xfId="0" applyFont="1" applyFill="1" applyBorder="1" applyAlignment="1">
      <alignment vertical="center"/>
    </xf>
    <xf numFmtId="0" fontId="23" fillId="2" borderId="4" xfId="0" applyFont="1" applyFill="1" applyBorder="1" applyAlignment="1">
      <alignment horizontal="right" vertical="center" wrapText="1"/>
    </xf>
    <xf numFmtId="0" fontId="0" fillId="0" borderId="13" xfId="0" applyBorder="1"/>
    <xf numFmtId="0" fontId="0" fillId="0" borderId="10" xfId="0" applyBorder="1"/>
    <xf numFmtId="0" fontId="10" fillId="0" borderId="3" xfId="14" applyFont="1" applyBorder="1" applyAlignment="1">
      <alignment horizontal="center"/>
    </xf>
    <xf numFmtId="0" fontId="10" fillId="0" borderId="3" xfId="14" applyFont="1" applyBorder="1" applyAlignment="1">
      <alignment horizontal="center" vertical="center"/>
    </xf>
    <xf numFmtId="44" fontId="10" fillId="0" borderId="3" xfId="16" applyFont="1" applyFill="1" applyBorder="1" applyAlignment="1">
      <alignment horizontal="center"/>
    </xf>
    <xf numFmtId="0" fontId="10" fillId="0" borderId="4" xfId="14" applyFont="1" applyBorder="1" applyAlignment="1">
      <alignment horizontal="center"/>
    </xf>
    <xf numFmtId="0" fontId="20" fillId="0" borderId="4" xfId="14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40" fillId="0" borderId="12" xfId="0" applyFont="1" applyBorder="1" applyAlignment="1">
      <alignment horizontal="center"/>
    </xf>
    <xf numFmtId="0" fontId="40" fillId="0" borderId="0" xfId="0" applyFont="1" applyAlignment="1">
      <alignment horizontal="right"/>
    </xf>
    <xf numFmtId="0" fontId="0" fillId="13" borderId="6" xfId="0" applyFill="1" applyBorder="1"/>
    <xf numFmtId="0" fontId="0" fillId="13" borderId="10" xfId="0" applyFill="1" applyBorder="1"/>
    <xf numFmtId="0" fontId="47" fillId="7" borderId="4" xfId="0" applyFont="1" applyFill="1" applyBorder="1" applyAlignment="1">
      <alignment horizontal="center" vertical="center" wrapText="1"/>
    </xf>
    <xf numFmtId="14" fontId="12" fillId="2" borderId="13" xfId="3" applyNumberFormat="1" applyFont="1" applyFill="1" applyBorder="1" applyAlignment="1" applyProtection="1">
      <alignment horizontal="right" vertical="center" wrapText="1"/>
    </xf>
    <xf numFmtId="0" fontId="46" fillId="0" borderId="0" xfId="0" applyFont="1"/>
    <xf numFmtId="9" fontId="46" fillId="0" borderId="0" xfId="0" applyNumberFormat="1" applyFont="1"/>
    <xf numFmtId="0" fontId="35" fillId="0" borderId="6" xfId="0" applyFont="1" applyBorder="1"/>
    <xf numFmtId="0" fontId="35" fillId="0" borderId="11" xfId="0" applyFont="1" applyBorder="1"/>
    <xf numFmtId="0" fontId="35" fillId="0" borderId="8" xfId="0" applyFont="1" applyBorder="1"/>
    <xf numFmtId="0" fontId="48" fillId="5" borderId="3" xfId="0" applyFont="1" applyFill="1" applyBorder="1" applyAlignment="1">
      <alignment horizontal="center"/>
    </xf>
    <xf numFmtId="0" fontId="7" fillId="2" borderId="22" xfId="0" applyFont="1" applyFill="1" applyBorder="1" applyAlignment="1">
      <alignment horizontal="center" vertical="center"/>
    </xf>
    <xf numFmtId="0" fontId="7" fillId="2" borderId="18" xfId="0" applyFont="1" applyFill="1" applyBorder="1" applyAlignment="1">
      <alignment horizontal="center" vertical="center"/>
    </xf>
    <xf numFmtId="0" fontId="7" fillId="2" borderId="30" xfId="0" applyFont="1" applyFill="1" applyBorder="1" applyAlignment="1">
      <alignment horizontal="center" vertical="center"/>
    </xf>
    <xf numFmtId="0" fontId="48" fillId="0" borderId="3" xfId="0" applyFont="1" applyBorder="1"/>
    <xf numFmtId="0" fontId="7" fillId="2" borderId="21" xfId="0" applyFont="1" applyFill="1" applyBorder="1" applyAlignment="1">
      <alignment vertical="center"/>
    </xf>
    <xf numFmtId="0" fontId="7" fillId="2" borderId="28" xfId="0" applyFont="1" applyFill="1" applyBorder="1" applyAlignment="1">
      <alignment vertical="center"/>
    </xf>
    <xf numFmtId="10" fontId="9" fillId="2" borderId="22" xfId="0" applyNumberFormat="1" applyFont="1" applyFill="1" applyBorder="1" applyAlignment="1">
      <alignment horizontal="center" vertical="center"/>
    </xf>
    <xf numFmtId="165" fontId="9" fillId="2" borderId="18" xfId="0" applyNumberFormat="1" applyFont="1" applyFill="1" applyBorder="1" applyAlignment="1">
      <alignment horizontal="center" vertical="center"/>
    </xf>
    <xf numFmtId="165" fontId="9" fillId="2" borderId="18" xfId="0" applyNumberFormat="1" applyFont="1" applyFill="1" applyBorder="1" applyAlignment="1">
      <alignment horizontal="right" vertical="center"/>
    </xf>
    <xf numFmtId="10" fontId="9" fillId="2" borderId="18" xfId="0" applyNumberFormat="1" applyFont="1" applyFill="1" applyBorder="1" applyAlignment="1">
      <alignment horizontal="center" vertical="center"/>
    </xf>
    <xf numFmtId="10" fontId="9" fillId="2" borderId="30" xfId="0" applyNumberFormat="1" applyFont="1" applyFill="1" applyBorder="1" applyAlignment="1">
      <alignment horizontal="center" vertical="center"/>
    </xf>
    <xf numFmtId="10" fontId="45" fillId="0" borderId="3" xfId="0" applyNumberFormat="1" applyFont="1" applyBorder="1"/>
    <xf numFmtId="0" fontId="7" fillId="2" borderId="27" xfId="0" applyFont="1" applyFill="1" applyBorder="1" applyAlignment="1">
      <alignment vertical="center"/>
    </xf>
    <xf numFmtId="0" fontId="7" fillId="2" borderId="6" xfId="0" applyFont="1" applyFill="1" applyBorder="1" applyAlignment="1">
      <alignment horizontal="center" vertical="center"/>
    </xf>
    <xf numFmtId="0" fontId="7" fillId="2" borderId="10" xfId="0" applyFont="1" applyFill="1" applyBorder="1" applyAlignment="1">
      <alignment vertical="center"/>
    </xf>
    <xf numFmtId="10" fontId="7" fillId="2" borderId="10" xfId="0" applyNumberFormat="1" applyFont="1" applyFill="1" applyBorder="1" applyAlignment="1">
      <alignment horizontal="center" vertical="center"/>
    </xf>
    <xf numFmtId="165" fontId="7" fillId="2" borderId="10" xfId="0" applyNumberFormat="1" applyFont="1" applyFill="1" applyBorder="1" applyAlignment="1">
      <alignment horizontal="center" vertical="center"/>
    </xf>
    <xf numFmtId="165" fontId="9" fillId="2" borderId="1" xfId="0" applyNumberFormat="1" applyFont="1" applyFill="1" applyBorder="1" applyAlignment="1">
      <alignment horizontal="center" vertical="center"/>
    </xf>
    <xf numFmtId="10" fontId="9" fillId="2" borderId="4" xfId="0" applyNumberFormat="1" applyFont="1" applyFill="1" applyBorder="1" applyAlignment="1">
      <alignment horizontal="center" vertical="center"/>
    </xf>
    <xf numFmtId="10" fontId="9" fillId="2" borderId="2" xfId="0" applyNumberFormat="1" applyFont="1" applyFill="1" applyBorder="1" applyAlignment="1">
      <alignment horizontal="center" vertical="center"/>
    </xf>
    <xf numFmtId="9" fontId="9" fillId="2" borderId="30" xfId="0" applyNumberFormat="1" applyFont="1" applyFill="1" applyBorder="1" applyAlignment="1">
      <alignment horizontal="center" vertical="center"/>
    </xf>
    <xf numFmtId="9" fontId="9" fillId="2" borderId="1" xfId="0" applyNumberFormat="1" applyFont="1" applyFill="1" applyBorder="1" applyAlignment="1">
      <alignment horizontal="center" vertical="center"/>
    </xf>
    <xf numFmtId="9" fontId="9" fillId="2" borderId="4" xfId="0" applyNumberFormat="1" applyFont="1" applyFill="1" applyBorder="1" applyAlignment="1">
      <alignment horizontal="center" vertical="center"/>
    </xf>
    <xf numFmtId="9" fontId="9" fillId="2" borderId="2" xfId="0" applyNumberFormat="1" applyFont="1" applyFill="1" applyBorder="1" applyAlignment="1">
      <alignment horizontal="center" vertical="center"/>
    </xf>
    <xf numFmtId="0" fontId="45" fillId="0" borderId="1" xfId="0" applyFont="1" applyBorder="1"/>
    <xf numFmtId="0" fontId="45" fillId="0" borderId="4" xfId="0" applyFont="1" applyBorder="1"/>
    <xf numFmtId="0" fontId="45" fillId="0" borderId="2" xfId="0" applyFont="1" applyBorder="1"/>
    <xf numFmtId="0" fontId="45" fillId="0" borderId="3" xfId="0" applyFont="1" applyBorder="1"/>
    <xf numFmtId="0" fontId="9" fillId="2" borderId="6" xfId="0" applyFont="1" applyFill="1" applyBorder="1" applyAlignment="1">
      <alignment horizontal="center" vertical="center"/>
    </xf>
    <xf numFmtId="165" fontId="9" fillId="2" borderId="24" xfId="0" applyNumberFormat="1" applyFont="1" applyFill="1" applyBorder="1" applyAlignment="1">
      <alignment horizontal="center" vertical="center"/>
    </xf>
    <xf numFmtId="0" fontId="9" fillId="2" borderId="14" xfId="0" applyFont="1" applyFill="1" applyBorder="1" applyAlignment="1">
      <alignment horizontal="center" vertical="center"/>
    </xf>
    <xf numFmtId="0" fontId="9" fillId="2" borderId="31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center" vertical="center"/>
    </xf>
    <xf numFmtId="165" fontId="7" fillId="2" borderId="23" xfId="0" applyNumberFormat="1" applyFont="1" applyFill="1" applyBorder="1" applyAlignment="1">
      <alignment horizontal="center" vertical="center"/>
    </xf>
    <xf numFmtId="10" fontId="7" fillId="2" borderId="18" xfId="3" applyNumberFormat="1" applyFont="1" applyFill="1" applyBorder="1" applyAlignment="1">
      <alignment horizontal="center" vertical="center"/>
    </xf>
    <xf numFmtId="10" fontId="7" fillId="2" borderId="30" xfId="3" applyNumberFormat="1" applyFont="1" applyFill="1" applyBorder="1" applyAlignment="1">
      <alignment horizontal="center" vertical="center"/>
    </xf>
    <xf numFmtId="0" fontId="6" fillId="2" borderId="11" xfId="0" applyFont="1" applyFill="1" applyBorder="1" applyAlignment="1">
      <alignment horizontal="center" vertical="center"/>
    </xf>
    <xf numFmtId="0" fontId="49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165" fontId="6" fillId="2" borderId="0" xfId="0" applyNumberFormat="1" applyFont="1" applyFill="1" applyAlignment="1">
      <alignment horizontal="center" vertical="center"/>
    </xf>
    <xf numFmtId="0" fontId="6" fillId="2" borderId="27" xfId="0" applyFont="1" applyFill="1" applyBorder="1" applyAlignment="1">
      <alignment horizontal="center" vertical="center"/>
    </xf>
    <xf numFmtId="0" fontId="6" fillId="2" borderId="32" xfId="0" applyFont="1" applyFill="1" applyBorder="1" applyAlignment="1">
      <alignment horizontal="center" vertical="center"/>
    </xf>
    <xf numFmtId="0" fontId="45" fillId="0" borderId="0" xfId="0" applyFont="1"/>
    <xf numFmtId="0" fontId="45" fillId="0" borderId="12" xfId="0" applyFont="1" applyBorder="1"/>
    <xf numFmtId="0" fontId="35" fillId="0" borderId="0" xfId="0" applyFont="1"/>
    <xf numFmtId="0" fontId="50" fillId="0" borderId="0" xfId="0" applyFont="1" applyAlignment="1">
      <alignment horizontal="center" vertical="center" wrapText="1"/>
    </xf>
    <xf numFmtId="43" fontId="23" fillId="2" borderId="0" xfId="8" applyFont="1" applyFill="1" applyBorder="1" applyAlignment="1" applyProtection="1">
      <alignment horizontal="right" vertical="center" wrapText="1"/>
    </xf>
    <xf numFmtId="2" fontId="9" fillId="3" borderId="0" xfId="17" applyNumberFormat="1" applyFont="1" applyFill="1" applyAlignment="1">
      <alignment horizontal="center" vertical="center"/>
    </xf>
    <xf numFmtId="0" fontId="9" fillId="3" borderId="0" xfId="17" applyFont="1" applyFill="1" applyAlignment="1">
      <alignment horizontal="center" vertical="center"/>
    </xf>
    <xf numFmtId="10" fontId="35" fillId="0" borderId="0" xfId="3" applyNumberFormat="1" applyFont="1" applyAlignment="1">
      <alignment vertical="center"/>
    </xf>
    <xf numFmtId="0" fontId="25" fillId="0" borderId="5" xfId="17" applyFont="1" applyBorder="1" applyAlignment="1">
      <alignment horizontal="center" vertical="center" wrapText="1"/>
    </xf>
    <xf numFmtId="4" fontId="12" fillId="2" borderId="2" xfId="8" applyNumberFormat="1" applyFont="1" applyFill="1" applyBorder="1" applyAlignment="1" applyProtection="1">
      <alignment vertical="center"/>
    </xf>
    <xf numFmtId="4" fontId="35" fillId="2" borderId="2" xfId="8" applyNumberFormat="1" applyFont="1" applyFill="1" applyBorder="1" applyAlignment="1">
      <alignment vertical="center"/>
    </xf>
    <xf numFmtId="0" fontId="12" fillId="2" borderId="9" xfId="0" applyFont="1" applyFill="1" applyBorder="1" applyAlignment="1">
      <alignment wrapText="1"/>
    </xf>
    <xf numFmtId="0" fontId="12" fillId="2" borderId="2" xfId="0" applyFont="1" applyFill="1" applyBorder="1" applyAlignment="1">
      <alignment wrapText="1"/>
    </xf>
    <xf numFmtId="43" fontId="23" fillId="2" borderId="13" xfId="8" applyFont="1" applyFill="1" applyBorder="1" applyAlignment="1" applyProtection="1">
      <alignment horizontal="right" vertical="center" wrapText="1"/>
    </xf>
    <xf numFmtId="9" fontId="36" fillId="0" borderId="3" xfId="17" applyNumberFormat="1" applyFont="1" applyBorder="1" applyAlignment="1">
      <alignment horizontal="center" vertical="center"/>
    </xf>
    <xf numFmtId="0" fontId="26" fillId="6" borderId="40" xfId="14" applyFont="1" applyFill="1" applyBorder="1" applyAlignment="1" applyProtection="1">
      <alignment horizontal="center" vertical="center"/>
      <protection locked="0"/>
    </xf>
    <xf numFmtId="0" fontId="26" fillId="6" borderId="41" xfId="14" applyFont="1" applyFill="1" applyBorder="1" applyAlignment="1" applyProtection="1">
      <alignment horizontal="center" vertical="center"/>
      <protection locked="0"/>
    </xf>
    <xf numFmtId="0" fontId="32" fillId="6" borderId="34" xfId="14" applyFont="1" applyFill="1" applyBorder="1" applyAlignment="1" applyProtection="1">
      <alignment horizontal="center" vertical="center"/>
      <protection locked="0"/>
    </xf>
    <xf numFmtId="0" fontId="32" fillId="6" borderId="35" xfId="14" applyFont="1" applyFill="1" applyBorder="1" applyAlignment="1" applyProtection="1">
      <alignment horizontal="center" vertical="center"/>
      <protection locked="0"/>
    </xf>
    <xf numFmtId="0" fontId="16" fillId="4" borderId="10" xfId="0" applyFont="1" applyFill="1" applyBorder="1" applyAlignment="1">
      <alignment horizontal="center" vertical="center" wrapText="1"/>
    </xf>
    <xf numFmtId="0" fontId="16" fillId="4" borderId="4" xfId="0" applyFont="1" applyFill="1" applyBorder="1" applyAlignment="1">
      <alignment horizontal="center" vertical="center" wrapText="1"/>
    </xf>
    <xf numFmtId="4" fontId="12" fillId="2" borderId="13" xfId="3" applyNumberFormat="1" applyFont="1" applyFill="1" applyBorder="1" applyAlignment="1" applyProtection="1">
      <alignment horizontal="right" vertical="center" wrapText="1"/>
    </xf>
    <xf numFmtId="0" fontId="12" fillId="2" borderId="4" xfId="0" applyFont="1" applyFill="1" applyBorder="1" applyAlignment="1">
      <alignment horizontal="left" vertical="center" wrapText="1"/>
    </xf>
    <xf numFmtId="4" fontId="12" fillId="2" borderId="6" xfId="8" applyNumberFormat="1" applyFont="1" applyFill="1" applyBorder="1" applyAlignment="1" applyProtection="1">
      <alignment horizontal="left" vertical="center"/>
    </xf>
    <xf numFmtId="4" fontId="12" fillId="2" borderId="10" xfId="8" applyNumberFormat="1" applyFont="1" applyFill="1" applyBorder="1" applyAlignment="1" applyProtection="1">
      <alignment horizontal="left" vertical="center"/>
    </xf>
    <xf numFmtId="4" fontId="12" fillId="2" borderId="7" xfId="8" applyNumberFormat="1" applyFont="1" applyFill="1" applyBorder="1" applyAlignment="1" applyProtection="1">
      <alignment horizontal="left" vertical="center"/>
    </xf>
    <xf numFmtId="0" fontId="12" fillId="2" borderId="11" xfId="0" applyFont="1" applyFill="1" applyBorder="1" applyAlignment="1">
      <alignment horizontal="center" wrapText="1"/>
    </xf>
    <xf numFmtId="0" fontId="12" fillId="2" borderId="0" xfId="0" applyFont="1" applyFill="1" applyAlignment="1">
      <alignment horizontal="center" wrapText="1"/>
    </xf>
    <xf numFmtId="0" fontId="12" fillId="2" borderId="12" xfId="0" applyFont="1" applyFill="1" applyBorder="1" applyAlignment="1">
      <alignment horizontal="center" wrapText="1"/>
    </xf>
    <xf numFmtId="0" fontId="12" fillId="2" borderId="8" xfId="0" applyFont="1" applyFill="1" applyBorder="1" applyAlignment="1">
      <alignment horizontal="center" wrapText="1"/>
    </xf>
    <xf numFmtId="0" fontId="12" fillId="2" borderId="13" xfId="0" applyFont="1" applyFill="1" applyBorder="1" applyAlignment="1">
      <alignment horizontal="center" wrapText="1"/>
    </xf>
    <xf numFmtId="0" fontId="12" fillId="2" borderId="9" xfId="0" applyFont="1" applyFill="1" applyBorder="1" applyAlignment="1">
      <alignment horizontal="center" wrapText="1"/>
    </xf>
    <xf numFmtId="0" fontId="19" fillId="5" borderId="1" xfId="17" applyFont="1" applyFill="1" applyBorder="1" applyAlignment="1">
      <alignment horizontal="left" vertical="center" wrapText="1"/>
    </xf>
    <xf numFmtId="0" fontId="19" fillId="5" borderId="4" xfId="17" applyFont="1" applyFill="1" applyBorder="1" applyAlignment="1">
      <alignment horizontal="left" vertical="center" wrapText="1"/>
    </xf>
    <xf numFmtId="0" fontId="19" fillId="5" borderId="2" xfId="17" applyFont="1" applyFill="1" applyBorder="1" applyAlignment="1">
      <alignment horizontal="left" vertical="center" wrapText="1"/>
    </xf>
    <xf numFmtId="0" fontId="19" fillId="0" borderId="1" xfId="17" applyFont="1" applyBorder="1" applyAlignment="1">
      <alignment horizontal="center" vertical="center"/>
    </xf>
    <xf numFmtId="0" fontId="19" fillId="0" borderId="4" xfId="17" applyFont="1" applyBorder="1" applyAlignment="1">
      <alignment horizontal="center" vertical="center"/>
    </xf>
    <xf numFmtId="0" fontId="19" fillId="0" borderId="2" xfId="17" applyFont="1" applyBorder="1" applyAlignment="1">
      <alignment horizontal="center" vertical="center"/>
    </xf>
    <xf numFmtId="0" fontId="19" fillId="0" borderId="3" xfId="17" applyFont="1" applyBorder="1" applyAlignment="1">
      <alignment horizontal="center" vertical="center" wrapText="1"/>
    </xf>
    <xf numFmtId="0" fontId="25" fillId="0" borderId="1" xfId="17" applyFont="1" applyBorder="1" applyAlignment="1">
      <alignment horizontal="center" vertical="center"/>
    </xf>
    <xf numFmtId="0" fontId="25" fillId="0" borderId="4" xfId="17" applyFont="1" applyBorder="1" applyAlignment="1">
      <alignment horizontal="center" vertical="center"/>
    </xf>
    <xf numFmtId="0" fontId="25" fillId="0" borderId="2" xfId="17" applyFont="1" applyBorder="1" applyAlignment="1">
      <alignment horizontal="center" vertical="center"/>
    </xf>
    <xf numFmtId="2" fontId="25" fillId="3" borderId="1" xfId="17" applyNumberFormat="1" applyFont="1" applyFill="1" applyBorder="1" applyAlignment="1">
      <alignment horizontal="center" vertical="center"/>
    </xf>
    <xf numFmtId="2" fontId="25" fillId="3" borderId="2" xfId="17" applyNumberFormat="1" applyFont="1" applyFill="1" applyBorder="1" applyAlignment="1">
      <alignment horizontal="center" vertical="center"/>
    </xf>
    <xf numFmtId="0" fontId="36" fillId="0" borderId="1" xfId="17" applyFont="1" applyBorder="1" applyAlignment="1">
      <alignment horizontal="right" vertical="center" wrapText="1"/>
    </xf>
    <xf numFmtId="0" fontId="36" fillId="0" borderId="4" xfId="17" applyFont="1" applyBorder="1" applyAlignment="1">
      <alignment horizontal="right" vertical="center" wrapText="1"/>
    </xf>
    <xf numFmtId="0" fontId="36" fillId="0" borderId="2" xfId="17" applyFont="1" applyBorder="1" applyAlignment="1">
      <alignment horizontal="right" vertical="center" wrapText="1"/>
    </xf>
    <xf numFmtId="2" fontId="19" fillId="3" borderId="1" xfId="17" applyNumberFormat="1" applyFont="1" applyFill="1" applyBorder="1" applyAlignment="1">
      <alignment horizontal="center" vertical="center" wrapText="1"/>
    </xf>
    <xf numFmtId="2" fontId="19" fillId="3" borderId="2" xfId="17" applyNumberFormat="1" applyFont="1" applyFill="1" applyBorder="1" applyAlignment="1">
      <alignment horizontal="center" vertical="center" wrapText="1"/>
    </xf>
    <xf numFmtId="2" fontId="25" fillId="0" borderId="1" xfId="17" applyNumberFormat="1" applyFont="1" applyBorder="1" applyAlignment="1">
      <alignment horizontal="center" vertical="center"/>
    </xf>
    <xf numFmtId="0" fontId="36" fillId="0" borderId="1" xfId="17" applyFont="1" applyBorder="1" applyAlignment="1">
      <alignment horizontal="left" vertical="center" wrapText="1"/>
    </xf>
    <xf numFmtId="0" fontId="36" fillId="0" borderId="4" xfId="17" applyFont="1" applyBorder="1" applyAlignment="1">
      <alignment horizontal="left" vertical="center" wrapText="1"/>
    </xf>
    <xf numFmtId="0" fontId="36" fillId="0" borderId="2" xfId="17" applyFont="1" applyBorder="1" applyAlignment="1">
      <alignment horizontal="left" vertical="center" wrapText="1"/>
    </xf>
    <xf numFmtId="0" fontId="36" fillId="0" borderId="1" xfId="17" applyFont="1" applyBorder="1" applyAlignment="1">
      <alignment horizontal="center" vertical="center"/>
    </xf>
    <xf numFmtId="0" fontId="36" fillId="0" borderId="2" xfId="17" applyFont="1" applyBorder="1" applyAlignment="1">
      <alignment horizontal="center" vertical="center"/>
    </xf>
    <xf numFmtId="0" fontId="19" fillId="0" borderId="3" xfId="17" applyFont="1" applyBorder="1" applyAlignment="1">
      <alignment horizontal="right" vertical="center"/>
    </xf>
    <xf numFmtId="0" fontId="25" fillId="2" borderId="5" xfId="17" applyFont="1" applyFill="1" applyBorder="1" applyAlignment="1">
      <alignment horizontal="center" vertical="center" wrapText="1"/>
    </xf>
    <xf numFmtId="0" fontId="25" fillId="2" borderId="46" xfId="17" applyFont="1" applyFill="1" applyBorder="1" applyAlignment="1">
      <alignment horizontal="center" vertical="center" wrapText="1"/>
    </xf>
    <xf numFmtId="2" fontId="25" fillId="3" borderId="3" xfId="17" applyNumberFormat="1" applyFont="1" applyFill="1" applyBorder="1" applyAlignment="1">
      <alignment horizontal="center" vertical="center"/>
    </xf>
    <xf numFmtId="0" fontId="25" fillId="3" borderId="3" xfId="17" applyFont="1" applyFill="1" applyBorder="1" applyAlignment="1">
      <alignment horizontal="center" vertical="center"/>
    </xf>
    <xf numFmtId="0" fontId="9" fillId="0" borderId="5" xfId="17" applyFont="1" applyBorder="1" applyAlignment="1">
      <alignment horizontal="center" vertical="center" wrapText="1"/>
    </xf>
    <xf numFmtId="0" fontId="9" fillId="0" borderId="43" xfId="17" applyFont="1" applyBorder="1" applyAlignment="1">
      <alignment horizontal="center" vertical="center" wrapText="1"/>
    </xf>
    <xf numFmtId="0" fontId="9" fillId="0" borderId="46" xfId="17" applyFont="1" applyBorder="1" applyAlignment="1">
      <alignment horizontal="center" vertical="center" wrapText="1"/>
    </xf>
    <xf numFmtId="49" fontId="7" fillId="0" borderId="1" xfId="17" applyNumberFormat="1" applyFont="1" applyBorder="1" applyAlignment="1">
      <alignment horizontal="right" vertical="center" wrapText="1"/>
    </xf>
    <xf numFmtId="49" fontId="7" fillId="0" borderId="4" xfId="17" applyNumberFormat="1" applyFont="1" applyBorder="1" applyAlignment="1">
      <alignment horizontal="right" vertical="center" wrapText="1"/>
    </xf>
    <xf numFmtId="49" fontId="9" fillId="0" borderId="1" xfId="17" applyNumberFormat="1" applyFont="1" applyBorder="1" applyAlignment="1">
      <alignment horizontal="center" vertical="center" wrapText="1"/>
    </xf>
    <xf numFmtId="49" fontId="9" fillId="0" borderId="4" xfId="17" applyNumberFormat="1" applyFont="1" applyBorder="1" applyAlignment="1">
      <alignment horizontal="center" vertical="center" wrapText="1"/>
    </xf>
    <xf numFmtId="0" fontId="7" fillId="8" borderId="4" xfId="17" applyFont="1" applyFill="1" applyBorder="1" applyAlignment="1">
      <alignment horizontal="left" vertical="center" wrapText="1"/>
    </xf>
    <xf numFmtId="0" fontId="9" fillId="2" borderId="4" xfId="17" applyFont="1" applyFill="1" applyBorder="1" applyAlignment="1">
      <alignment horizontal="left" vertical="center" wrapText="1"/>
    </xf>
    <xf numFmtId="0" fontId="7" fillId="0" borderId="1" xfId="17" applyFont="1" applyBorder="1" applyAlignment="1">
      <alignment horizontal="center" vertical="center" wrapText="1"/>
    </xf>
    <xf numFmtId="0" fontId="7" fillId="0" borderId="2" xfId="17" applyFont="1" applyBorder="1" applyAlignment="1">
      <alignment horizontal="center" vertical="center" wrapText="1"/>
    </xf>
    <xf numFmtId="49" fontId="25" fillId="2" borderId="1" xfId="17" applyNumberFormat="1" applyFont="1" applyFill="1" applyBorder="1" applyAlignment="1">
      <alignment horizontal="center" vertical="center" wrapText="1"/>
    </xf>
    <xf numFmtId="49" fontId="25" fillId="2" borderId="4" xfId="17" applyNumberFormat="1" applyFont="1" applyFill="1" applyBorder="1" applyAlignment="1">
      <alignment horizontal="center" vertical="center" wrapText="1"/>
    </xf>
    <xf numFmtId="49" fontId="25" fillId="2" borderId="2" xfId="17" applyNumberFormat="1" applyFont="1" applyFill="1" applyBorder="1" applyAlignment="1">
      <alignment horizontal="center" vertical="center" wrapText="1"/>
    </xf>
    <xf numFmtId="2" fontId="25" fillId="3" borderId="1" xfId="17" applyNumberFormat="1" applyFont="1" applyFill="1" applyBorder="1" applyAlignment="1">
      <alignment horizontal="center" vertical="center" wrapText="1"/>
    </xf>
    <xf numFmtId="2" fontId="25" fillId="3" borderId="2" xfId="17" applyNumberFormat="1" applyFont="1" applyFill="1" applyBorder="1" applyAlignment="1">
      <alignment horizontal="center" vertical="center" wrapText="1"/>
    </xf>
    <xf numFmtId="49" fontId="19" fillId="2" borderId="1" xfId="17" applyNumberFormat="1" applyFont="1" applyFill="1" applyBorder="1" applyAlignment="1">
      <alignment horizontal="right" vertical="center" wrapText="1"/>
    </xf>
    <xf numFmtId="49" fontId="19" fillId="2" borderId="4" xfId="17" applyNumberFormat="1" applyFont="1" applyFill="1" applyBorder="1" applyAlignment="1">
      <alignment horizontal="right" vertical="center" wrapText="1"/>
    </xf>
    <xf numFmtId="2" fontId="19" fillId="3" borderId="3" xfId="17" applyNumberFormat="1" applyFont="1" applyFill="1" applyBorder="1" applyAlignment="1">
      <alignment horizontal="center" vertical="center" wrapText="1"/>
    </xf>
    <xf numFmtId="0" fontId="25" fillId="0" borderId="1" xfId="17" applyFont="1" applyBorder="1" applyAlignment="1">
      <alignment horizontal="center" vertical="center" wrapText="1"/>
    </xf>
    <xf numFmtId="0" fontId="25" fillId="0" borderId="4" xfId="17" applyFont="1" applyBorder="1" applyAlignment="1">
      <alignment horizontal="center" vertical="center" wrapText="1"/>
    </xf>
    <xf numFmtId="0" fontId="25" fillId="0" borderId="2" xfId="17" applyFont="1" applyBorder="1" applyAlignment="1">
      <alignment horizontal="center" vertical="center" wrapText="1"/>
    </xf>
    <xf numFmtId="0" fontId="25" fillId="0" borderId="5" xfId="17" applyFont="1" applyBorder="1" applyAlignment="1">
      <alignment horizontal="center" vertical="center" wrapText="1"/>
    </xf>
    <xf numFmtId="0" fontId="25" fillId="0" borderId="46" xfId="17" applyFont="1" applyBorder="1" applyAlignment="1">
      <alignment horizontal="center" vertical="center" wrapText="1"/>
    </xf>
    <xf numFmtId="0" fontId="36" fillId="0" borderId="3" xfId="17" applyFont="1" applyBorder="1" applyAlignment="1">
      <alignment horizontal="center" vertical="center"/>
    </xf>
    <xf numFmtId="0" fontId="36" fillId="0" borderId="4" xfId="17" applyFont="1" applyBorder="1" applyAlignment="1">
      <alignment horizontal="center" vertical="center"/>
    </xf>
    <xf numFmtId="2" fontId="9" fillId="10" borderId="3" xfId="17" applyNumberFormat="1" applyFont="1" applyFill="1" applyBorder="1" applyAlignment="1">
      <alignment horizontal="center" vertical="center"/>
    </xf>
    <xf numFmtId="0" fontId="25" fillId="0" borderId="6" xfId="17" applyFont="1" applyBorder="1" applyAlignment="1">
      <alignment horizontal="center"/>
    </xf>
    <xf numFmtId="0" fontId="25" fillId="0" borderId="10" xfId="17" applyFont="1" applyBorder="1" applyAlignment="1">
      <alignment horizontal="center"/>
    </xf>
    <xf numFmtId="0" fontId="25" fillId="0" borderId="7" xfId="17" applyFont="1" applyBorder="1" applyAlignment="1">
      <alignment horizontal="center"/>
    </xf>
    <xf numFmtId="0" fontId="25" fillId="0" borderId="11" xfId="17" applyFont="1" applyBorder="1" applyAlignment="1">
      <alignment horizontal="center"/>
    </xf>
    <xf numFmtId="0" fontId="25" fillId="0" borderId="0" xfId="17" applyFont="1" applyAlignment="1">
      <alignment horizontal="center"/>
    </xf>
    <xf numFmtId="0" fontId="25" fillId="0" borderId="12" xfId="17" applyFont="1" applyBorder="1" applyAlignment="1">
      <alignment horizontal="center"/>
    </xf>
    <xf numFmtId="0" fontId="25" fillId="0" borderId="8" xfId="17" applyFont="1" applyBorder="1" applyAlignment="1">
      <alignment horizontal="center"/>
    </xf>
    <xf numFmtId="0" fontId="25" fillId="0" borderId="13" xfId="17" applyFont="1" applyBorder="1" applyAlignment="1">
      <alignment horizontal="center"/>
    </xf>
    <xf numFmtId="0" fontId="25" fillId="0" borderId="9" xfId="17" applyFont="1" applyBorder="1" applyAlignment="1">
      <alignment horizontal="center"/>
    </xf>
    <xf numFmtId="0" fontId="25" fillId="2" borderId="43" xfId="17" applyFont="1" applyFill="1" applyBorder="1" applyAlignment="1">
      <alignment horizontal="center" vertical="center" wrapText="1"/>
    </xf>
    <xf numFmtId="0" fontId="19" fillId="0" borderId="6" xfId="17" applyFont="1" applyBorder="1" applyAlignment="1">
      <alignment horizontal="center" vertical="center"/>
    </xf>
    <xf numFmtId="0" fontId="19" fillId="0" borderId="10" xfId="17" applyFont="1" applyBorder="1" applyAlignment="1">
      <alignment horizontal="center" vertical="center"/>
    </xf>
    <xf numFmtId="0" fontId="19" fillId="0" borderId="7" xfId="17" applyFont="1" applyBorder="1" applyAlignment="1">
      <alignment horizontal="center" vertical="center"/>
    </xf>
    <xf numFmtId="0" fontId="19" fillId="0" borderId="11" xfId="17" applyFont="1" applyBorder="1" applyAlignment="1">
      <alignment horizontal="center" vertical="center"/>
    </xf>
    <xf numFmtId="0" fontId="19" fillId="0" borderId="0" xfId="17" applyFont="1" applyAlignment="1">
      <alignment horizontal="center" vertical="center"/>
    </xf>
    <xf numFmtId="0" fontId="19" fillId="0" borderId="12" xfId="17" applyFont="1" applyBorder="1" applyAlignment="1">
      <alignment horizontal="center" vertical="center"/>
    </xf>
    <xf numFmtId="0" fontId="19" fillId="0" borderId="8" xfId="17" applyFont="1" applyBorder="1" applyAlignment="1">
      <alignment horizontal="center" vertical="center"/>
    </xf>
    <xf numFmtId="0" fontId="19" fillId="0" borderId="13" xfId="17" applyFont="1" applyBorder="1" applyAlignment="1">
      <alignment horizontal="center" vertical="center"/>
    </xf>
    <xf numFmtId="0" fontId="19" fillId="0" borderId="9" xfId="17" applyFont="1" applyBorder="1" applyAlignment="1">
      <alignment horizontal="center" vertical="center"/>
    </xf>
    <xf numFmtId="0" fontId="19" fillId="5" borderId="3" xfId="17" applyFont="1" applyFill="1" applyBorder="1" applyAlignment="1">
      <alignment horizontal="left" vertical="center" wrapText="1"/>
    </xf>
    <xf numFmtId="0" fontId="19" fillId="5" borderId="1" xfId="17" applyFont="1" applyFill="1" applyBorder="1" applyAlignment="1">
      <alignment horizontal="left" vertical="center"/>
    </xf>
    <xf numFmtId="0" fontId="19" fillId="5" borderId="4" xfId="17" applyFont="1" applyFill="1" applyBorder="1" applyAlignment="1">
      <alignment horizontal="left" vertical="center"/>
    </xf>
    <xf numFmtId="0" fontId="19" fillId="5" borderId="2" xfId="17" applyFont="1" applyFill="1" applyBorder="1" applyAlignment="1">
      <alignment horizontal="left" vertical="center"/>
    </xf>
    <xf numFmtId="0" fontId="7" fillId="0" borderId="4" xfId="17" applyFont="1" applyBorder="1" applyAlignment="1">
      <alignment horizontal="center" vertical="center" wrapText="1"/>
    </xf>
    <xf numFmtId="0" fontId="36" fillId="0" borderId="1" xfId="0" applyFont="1" applyBorder="1" applyAlignment="1">
      <alignment horizontal="right" vertical="center" wrapText="1"/>
    </xf>
    <xf numFmtId="0" fontId="36" fillId="0" borderId="4" xfId="0" applyFont="1" applyBorder="1" applyAlignment="1">
      <alignment horizontal="right" vertical="center" wrapText="1"/>
    </xf>
    <xf numFmtId="0" fontId="36" fillId="0" borderId="2" xfId="0" applyFont="1" applyBorder="1" applyAlignment="1">
      <alignment horizontal="right" vertical="center" wrapText="1"/>
    </xf>
    <xf numFmtId="0" fontId="19" fillId="0" borderId="1" xfId="0" applyFont="1" applyBorder="1" applyAlignment="1">
      <alignment horizontal="center" vertical="center"/>
    </xf>
    <xf numFmtId="0" fontId="19" fillId="0" borderId="2" xfId="0" applyFont="1" applyBorder="1" applyAlignment="1">
      <alignment horizontal="center" vertical="center"/>
    </xf>
    <xf numFmtId="0" fontId="19" fillId="8" borderId="4" xfId="17" applyFont="1" applyFill="1" applyBorder="1" applyAlignment="1">
      <alignment horizontal="left" vertical="center" wrapText="1"/>
    </xf>
    <xf numFmtId="2" fontId="19" fillId="3" borderId="1" xfId="0" applyNumberFormat="1" applyFont="1" applyFill="1" applyBorder="1" applyAlignment="1">
      <alignment horizontal="center" vertical="center" wrapText="1"/>
    </xf>
    <xf numFmtId="2" fontId="19" fillId="3" borderId="2" xfId="0" applyNumberFormat="1" applyFont="1" applyFill="1" applyBorder="1" applyAlignment="1">
      <alignment horizontal="center" vertical="center" wrapText="1"/>
    </xf>
    <xf numFmtId="0" fontId="25" fillId="0" borderId="1" xfId="0" applyFont="1" applyBorder="1" applyAlignment="1">
      <alignment horizontal="right" vertical="center"/>
    </xf>
    <xf numFmtId="0" fontId="25" fillId="0" borderId="2" xfId="0" applyFont="1" applyBorder="1" applyAlignment="1">
      <alignment horizontal="right" vertical="center"/>
    </xf>
    <xf numFmtId="2" fontId="25" fillId="3" borderId="1" xfId="0" applyNumberFormat="1" applyFont="1" applyFill="1" applyBorder="1" applyAlignment="1">
      <alignment horizontal="center" vertical="center"/>
    </xf>
    <xf numFmtId="2" fontId="25" fillId="3" borderId="2" xfId="0" applyNumberFormat="1" applyFont="1" applyFill="1" applyBorder="1" applyAlignment="1">
      <alignment horizontal="center" vertical="center"/>
    </xf>
    <xf numFmtId="49" fontId="12" fillId="0" borderId="3" xfId="17" applyNumberFormat="1" applyFont="1" applyBorder="1" applyAlignment="1">
      <alignment horizontal="left" vertical="center"/>
    </xf>
    <xf numFmtId="0" fontId="12" fillId="0" borderId="3" xfId="17" applyFont="1" applyBorder="1" applyAlignment="1">
      <alignment horizontal="left" vertical="center"/>
    </xf>
    <xf numFmtId="0" fontId="11" fillId="0" borderId="11" xfId="17" applyFont="1" applyBorder="1" applyAlignment="1">
      <alignment horizontal="center" vertical="center" wrapText="1"/>
    </xf>
    <xf numFmtId="0" fontId="11" fillId="0" borderId="12" xfId="17" applyFont="1" applyBorder="1" applyAlignment="1">
      <alignment horizontal="center" vertical="center" wrapText="1"/>
    </xf>
    <xf numFmtId="0" fontId="12" fillId="0" borderId="6" xfId="17" applyFont="1" applyBorder="1" applyAlignment="1">
      <alignment horizontal="left" vertical="center"/>
    </xf>
    <xf numFmtId="0" fontId="12" fillId="0" borderId="10" xfId="17" applyFont="1" applyBorder="1" applyAlignment="1">
      <alignment horizontal="left" vertical="center"/>
    </xf>
    <xf numFmtId="0" fontId="12" fillId="0" borderId="7" xfId="17" applyFont="1" applyBorder="1" applyAlignment="1">
      <alignment horizontal="left" vertical="center"/>
    </xf>
    <xf numFmtId="0" fontId="19" fillId="5" borderId="6" xfId="17" applyFont="1" applyFill="1" applyBorder="1" applyAlignment="1">
      <alignment horizontal="left" vertical="center" wrapText="1"/>
    </xf>
    <xf numFmtId="0" fontId="19" fillId="5" borderId="10" xfId="17" applyFont="1" applyFill="1" applyBorder="1" applyAlignment="1">
      <alignment horizontal="left" vertical="center" wrapText="1"/>
    </xf>
    <xf numFmtId="2" fontId="9" fillId="3" borderId="3" xfId="17" applyNumberFormat="1" applyFont="1" applyFill="1" applyBorder="1" applyAlignment="1">
      <alignment horizontal="center" vertical="center"/>
    </xf>
    <xf numFmtId="0" fontId="9" fillId="3" borderId="3" xfId="17" applyFont="1" applyFill="1" applyBorder="1" applyAlignment="1">
      <alignment horizontal="center" vertical="center"/>
    </xf>
    <xf numFmtId="49" fontId="7" fillId="0" borderId="1" xfId="17" applyNumberFormat="1" applyFont="1" applyBorder="1" applyAlignment="1">
      <alignment horizontal="center" vertical="center" wrapText="1"/>
    </xf>
    <xf numFmtId="49" fontId="7" fillId="0" borderId="4" xfId="17" applyNumberFormat="1" applyFont="1" applyBorder="1" applyAlignment="1">
      <alignment horizontal="center" vertical="center" wrapText="1"/>
    </xf>
    <xf numFmtId="0" fontId="9" fillId="0" borderId="4" xfId="17" applyFont="1" applyBorder="1" applyAlignment="1">
      <alignment horizontal="left" vertical="center" wrapText="1"/>
    </xf>
    <xf numFmtId="0" fontId="9" fillId="0" borderId="2" xfId="17" applyFont="1" applyBorder="1" applyAlignment="1">
      <alignment horizontal="left" vertical="center" wrapText="1"/>
    </xf>
    <xf numFmtId="0" fontId="15" fillId="0" borderId="1" xfId="17" applyFont="1" applyBorder="1" applyAlignment="1">
      <alignment horizontal="left" vertical="center" wrapText="1"/>
    </xf>
    <xf numFmtId="0" fontId="15" fillId="0" borderId="4" xfId="17" applyFont="1" applyBorder="1" applyAlignment="1">
      <alignment horizontal="left" vertical="center" wrapText="1"/>
    </xf>
    <xf numFmtId="0" fontId="15" fillId="0" borderId="2" xfId="17" applyFont="1" applyBorder="1" applyAlignment="1">
      <alignment horizontal="left" vertical="center" wrapText="1"/>
    </xf>
    <xf numFmtId="0" fontId="9" fillId="0" borderId="1" xfId="17" applyFont="1" applyBorder="1" applyAlignment="1">
      <alignment horizontal="left" vertical="center" wrapText="1"/>
    </xf>
    <xf numFmtId="0" fontId="17" fillId="4" borderId="46" xfId="17" applyFont="1" applyFill="1" applyBorder="1" applyAlignment="1">
      <alignment horizontal="center" vertical="center" wrapText="1"/>
    </xf>
    <xf numFmtId="0" fontId="17" fillId="4" borderId="3" xfId="17" applyFont="1" applyFill="1" applyBorder="1" applyAlignment="1">
      <alignment horizontal="center" vertical="center" wrapText="1"/>
    </xf>
    <xf numFmtId="0" fontId="19" fillId="0" borderId="46" xfId="17" applyFont="1" applyBorder="1" applyAlignment="1">
      <alignment horizontal="center" vertical="center"/>
    </xf>
    <xf numFmtId="0" fontId="19" fillId="7" borderId="1" xfId="17" applyFont="1" applyFill="1" applyBorder="1" applyAlignment="1">
      <alignment horizontal="center" vertical="center" wrapText="1"/>
    </xf>
    <xf numFmtId="0" fontId="19" fillId="7" borderId="4" xfId="17" applyFont="1" applyFill="1" applyBorder="1" applyAlignment="1">
      <alignment horizontal="center" vertical="center" wrapText="1"/>
    </xf>
    <xf numFmtId="0" fontId="19" fillId="7" borderId="2" xfId="17" applyFont="1" applyFill="1" applyBorder="1" applyAlignment="1">
      <alignment horizontal="center" vertical="center" wrapText="1"/>
    </xf>
    <xf numFmtId="0" fontId="36" fillId="0" borderId="8" xfId="17" applyFont="1" applyBorder="1" applyAlignment="1">
      <alignment horizontal="right" vertical="center" wrapText="1"/>
    </xf>
    <xf numFmtId="0" fontId="36" fillId="0" borderId="13" xfId="17" applyFont="1" applyBorder="1" applyAlignment="1">
      <alignment horizontal="right" vertical="center" wrapText="1"/>
    </xf>
    <xf numFmtId="0" fontId="36" fillId="0" borderId="9" xfId="17" applyFont="1" applyBorder="1" applyAlignment="1">
      <alignment horizontal="right" vertical="center" wrapText="1"/>
    </xf>
    <xf numFmtId="0" fontId="25" fillId="0" borderId="3" xfId="17" applyFont="1" applyBorder="1" applyAlignment="1">
      <alignment horizontal="right" vertical="center"/>
    </xf>
    <xf numFmtId="0" fontId="25" fillId="0" borderId="3" xfId="17" applyFont="1" applyBorder="1" applyAlignment="1">
      <alignment horizontal="center" vertical="center"/>
    </xf>
    <xf numFmtId="0" fontId="25" fillId="0" borderId="43" xfId="17" applyFont="1" applyBorder="1" applyAlignment="1">
      <alignment horizontal="center" vertical="center" wrapText="1"/>
    </xf>
    <xf numFmtId="0" fontId="38" fillId="12" borderId="6" xfId="0" applyFont="1" applyFill="1" applyBorder="1" applyAlignment="1">
      <alignment horizontal="center" vertical="center"/>
    </xf>
    <xf numFmtId="0" fontId="38" fillId="12" borderId="10" xfId="0" applyFont="1" applyFill="1" applyBorder="1" applyAlignment="1">
      <alignment horizontal="center" vertical="center"/>
    </xf>
    <xf numFmtId="0" fontId="38" fillId="12" borderId="7" xfId="0" applyFont="1" applyFill="1" applyBorder="1" applyAlignment="1">
      <alignment horizontal="center" vertical="center"/>
    </xf>
    <xf numFmtId="0" fontId="38" fillId="12" borderId="11" xfId="0" applyFont="1" applyFill="1" applyBorder="1" applyAlignment="1">
      <alignment horizontal="center" vertical="center"/>
    </xf>
    <xf numFmtId="0" fontId="38" fillId="12" borderId="0" xfId="0" applyFont="1" applyFill="1" applyAlignment="1">
      <alignment horizontal="center" vertical="center"/>
    </xf>
    <xf numFmtId="0" fontId="38" fillId="12" borderId="12" xfId="0" applyFont="1" applyFill="1" applyBorder="1" applyAlignment="1">
      <alignment horizontal="center" vertical="center"/>
    </xf>
    <xf numFmtId="0" fontId="38" fillId="12" borderId="8" xfId="0" applyFont="1" applyFill="1" applyBorder="1" applyAlignment="1">
      <alignment horizontal="center" vertical="center"/>
    </xf>
    <xf numFmtId="0" fontId="38" fillId="12" borderId="13" xfId="0" applyFont="1" applyFill="1" applyBorder="1" applyAlignment="1">
      <alignment horizontal="center" vertical="center"/>
    </xf>
    <xf numFmtId="0" fontId="38" fillId="12" borderId="9" xfId="0" applyFont="1" applyFill="1" applyBorder="1" applyAlignment="1">
      <alignment horizontal="center" vertical="center"/>
    </xf>
    <xf numFmtId="0" fontId="20" fillId="0" borderId="45" xfId="14" applyFont="1" applyBorder="1" applyAlignment="1">
      <alignment horizontal="left" vertical="center"/>
    </xf>
    <xf numFmtId="44" fontId="10" fillId="0" borderId="45" xfId="16" applyFont="1" applyFill="1" applyBorder="1" applyAlignment="1">
      <alignment horizontal="center"/>
    </xf>
    <xf numFmtId="0" fontId="20" fillId="0" borderId="42" xfId="14" applyFont="1" applyBorder="1" applyAlignment="1">
      <alignment horizontal="left" vertical="center"/>
    </xf>
    <xf numFmtId="44" fontId="10" fillId="0" borderId="42" xfId="16" applyFont="1" applyFill="1" applyBorder="1" applyAlignment="1">
      <alignment horizontal="center"/>
    </xf>
    <xf numFmtId="0" fontId="18" fillId="5" borderId="3" xfId="14" applyFont="1" applyFill="1" applyBorder="1" applyAlignment="1">
      <alignment horizontal="center" vertical="center" wrapText="1"/>
    </xf>
    <xf numFmtId="0" fontId="12" fillId="5" borderId="3" xfId="14" applyFont="1" applyFill="1" applyBorder="1" applyAlignment="1">
      <alignment horizontal="center"/>
    </xf>
    <xf numFmtId="44" fontId="10" fillId="0" borderId="44" xfId="16" applyFont="1" applyFill="1" applyBorder="1" applyAlignment="1">
      <alignment horizontal="center"/>
    </xf>
    <xf numFmtId="0" fontId="20" fillId="0" borderId="47" xfId="14" applyFont="1" applyBorder="1" applyAlignment="1">
      <alignment horizontal="left" vertical="center"/>
    </xf>
    <xf numFmtId="0" fontId="20" fillId="0" borderId="48" xfId="14" applyFont="1" applyBorder="1" applyAlignment="1">
      <alignment horizontal="left" vertical="center"/>
    </xf>
    <xf numFmtId="0" fontId="20" fillId="0" borderId="44" xfId="14" applyFont="1" applyBorder="1" applyAlignment="1">
      <alignment horizontal="left" vertical="center"/>
    </xf>
    <xf numFmtId="0" fontId="20" fillId="0" borderId="49" xfId="14" applyFont="1" applyBorder="1" applyAlignment="1">
      <alignment horizontal="left" vertical="center"/>
    </xf>
    <xf numFmtId="0" fontId="20" fillId="0" borderId="50" xfId="14" applyFont="1" applyBorder="1" applyAlignment="1">
      <alignment horizontal="left" vertical="center"/>
    </xf>
    <xf numFmtId="44" fontId="10" fillId="0" borderId="44" xfId="36" applyFont="1" applyFill="1" applyBorder="1" applyAlignment="1">
      <alignment horizontal="center"/>
    </xf>
    <xf numFmtId="44" fontId="10" fillId="0" borderId="42" xfId="36" applyFont="1" applyFill="1" applyBorder="1" applyAlignment="1">
      <alignment horizontal="center"/>
    </xf>
    <xf numFmtId="44" fontId="10" fillId="0" borderId="45" xfId="36" applyFont="1" applyFill="1" applyBorder="1" applyAlignment="1">
      <alignment horizontal="center"/>
    </xf>
    <xf numFmtId="0" fontId="20" fillId="0" borderId="51" xfId="14" applyFont="1" applyBorder="1" applyAlignment="1">
      <alignment horizontal="left" vertical="center"/>
    </xf>
    <xf numFmtId="0" fontId="20" fillId="0" borderId="52" xfId="14" applyFont="1" applyBorder="1" applyAlignment="1">
      <alignment horizontal="left" vertical="center"/>
    </xf>
    <xf numFmtId="0" fontId="17" fillId="4" borderId="1" xfId="0" applyFont="1" applyFill="1" applyBorder="1" applyAlignment="1">
      <alignment horizontal="center" vertical="center" wrapText="1"/>
    </xf>
    <xf numFmtId="0" fontId="17" fillId="4" borderId="4" xfId="0" applyFont="1" applyFill="1" applyBorder="1" applyAlignment="1">
      <alignment horizontal="center" vertical="center" wrapText="1"/>
    </xf>
    <xf numFmtId="0" fontId="17" fillId="4" borderId="2" xfId="0" applyFont="1" applyFill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top"/>
    </xf>
    <xf numFmtId="0" fontId="12" fillId="0" borderId="7" xfId="0" applyFont="1" applyBorder="1" applyAlignment="1">
      <alignment horizontal="center" vertical="top"/>
    </xf>
    <xf numFmtId="0" fontId="12" fillId="0" borderId="11" xfId="0" applyFont="1" applyBorder="1" applyAlignment="1">
      <alignment horizontal="center" wrapText="1"/>
    </xf>
    <xf numFmtId="0" fontId="12" fillId="0" borderId="12" xfId="0" applyFont="1" applyBorder="1" applyAlignment="1">
      <alignment horizontal="center" wrapText="1"/>
    </xf>
    <xf numFmtId="0" fontId="12" fillId="0" borderId="8" xfId="0" applyFont="1" applyBorder="1" applyAlignment="1">
      <alignment horizontal="center" wrapText="1"/>
    </xf>
    <xf numFmtId="0" fontId="12" fillId="0" borderId="9" xfId="0" applyFont="1" applyBorder="1" applyAlignment="1">
      <alignment horizontal="center" wrapText="1"/>
    </xf>
    <xf numFmtId="49" fontId="10" fillId="0" borderId="1" xfId="14" applyNumberFormat="1" applyFont="1" applyBorder="1" applyAlignment="1">
      <alignment horizontal="center"/>
    </xf>
    <xf numFmtId="49" fontId="10" fillId="0" borderId="4" xfId="14" applyNumberFormat="1" applyFont="1" applyBorder="1" applyAlignment="1">
      <alignment horizontal="center"/>
    </xf>
    <xf numFmtId="49" fontId="10" fillId="0" borderId="2" xfId="14" applyNumberFormat="1" applyFont="1" applyBorder="1" applyAlignment="1">
      <alignment horizontal="center"/>
    </xf>
    <xf numFmtId="0" fontId="19" fillId="2" borderId="5" xfId="0" applyFont="1" applyFill="1" applyBorder="1" applyAlignment="1">
      <alignment horizontal="center" vertical="center"/>
    </xf>
    <xf numFmtId="0" fontId="19" fillId="2" borderId="46" xfId="0" applyFont="1" applyFill="1" applyBorder="1" applyAlignment="1">
      <alignment horizontal="center" vertical="center"/>
    </xf>
    <xf numFmtId="0" fontId="25" fillId="2" borderId="5" xfId="0" applyFont="1" applyFill="1" applyBorder="1" applyAlignment="1">
      <alignment horizontal="center" vertical="center" wrapText="1"/>
    </xf>
    <xf numFmtId="0" fontId="25" fillId="2" borderId="46" xfId="0" applyFont="1" applyFill="1" applyBorder="1" applyAlignment="1">
      <alignment horizontal="center" vertical="center" wrapText="1"/>
    </xf>
    <xf numFmtId="0" fontId="19" fillId="5" borderId="1" xfId="0" applyFont="1" applyFill="1" applyBorder="1" applyAlignment="1">
      <alignment horizontal="center" vertical="center"/>
    </xf>
    <xf numFmtId="0" fontId="19" fillId="5" borderId="2" xfId="0" applyFont="1" applyFill="1" applyBorder="1" applyAlignment="1">
      <alignment horizontal="center" vertical="center"/>
    </xf>
    <xf numFmtId="0" fontId="19" fillId="2" borderId="43" xfId="0" applyFont="1" applyFill="1" applyBorder="1" applyAlignment="1">
      <alignment horizontal="center" vertical="center"/>
    </xf>
    <xf numFmtId="0" fontId="19" fillId="2" borderId="5" xfId="0" applyFont="1" applyFill="1" applyBorder="1" applyAlignment="1">
      <alignment vertical="center" wrapText="1"/>
    </xf>
    <xf numFmtId="0" fontId="19" fillId="2" borderId="43" xfId="0" applyFont="1" applyFill="1" applyBorder="1" applyAlignment="1">
      <alignment vertical="center" wrapText="1"/>
    </xf>
    <xf numFmtId="0" fontId="19" fillId="2" borderId="46" xfId="0" applyFont="1" applyFill="1" applyBorder="1" applyAlignment="1">
      <alignment vertical="center" wrapText="1"/>
    </xf>
    <xf numFmtId="0" fontId="9" fillId="0" borderId="6" xfId="0" applyFont="1" applyBorder="1" applyAlignment="1">
      <alignment horizontal="left" vertical="center"/>
    </xf>
    <xf numFmtId="0" fontId="9" fillId="0" borderId="10" xfId="0" applyFont="1" applyBorder="1" applyAlignment="1">
      <alignment horizontal="left" vertical="center"/>
    </xf>
    <xf numFmtId="0" fontId="9" fillId="0" borderId="7" xfId="0" applyFont="1" applyBorder="1" applyAlignment="1">
      <alignment horizontal="left" vertical="center"/>
    </xf>
    <xf numFmtId="0" fontId="15" fillId="0" borderId="1" xfId="0" applyFont="1" applyBorder="1" applyAlignment="1">
      <alignment horizontal="left" vertical="center"/>
    </xf>
    <xf numFmtId="0" fontId="15" fillId="0" borderId="4" xfId="0" applyFont="1" applyBorder="1" applyAlignment="1">
      <alignment horizontal="left" vertical="center"/>
    </xf>
    <xf numFmtId="0" fontId="15" fillId="0" borderId="2" xfId="0" applyFont="1" applyBorder="1" applyAlignment="1">
      <alignment horizontal="left" vertical="center"/>
    </xf>
    <xf numFmtId="0" fontId="9" fillId="0" borderId="8" xfId="0" applyFont="1" applyBorder="1" applyAlignment="1">
      <alignment horizontal="left" vertical="center"/>
    </xf>
    <xf numFmtId="0" fontId="9" fillId="0" borderId="13" xfId="0" applyFont="1" applyBorder="1" applyAlignment="1">
      <alignment horizontal="left" vertical="center"/>
    </xf>
    <xf numFmtId="0" fontId="9" fillId="0" borderId="9" xfId="0" applyFont="1" applyBorder="1" applyAlignment="1">
      <alignment horizontal="left" vertical="center"/>
    </xf>
    <xf numFmtId="0" fontId="17" fillId="4" borderId="11" xfId="0" applyFont="1" applyFill="1" applyBorder="1" applyAlignment="1">
      <alignment horizontal="center" vertical="center" wrapText="1"/>
    </xf>
    <xf numFmtId="0" fontId="17" fillId="4" borderId="0" xfId="0" applyFont="1" applyFill="1" applyAlignment="1">
      <alignment horizontal="center" vertical="center" wrapText="1"/>
    </xf>
    <xf numFmtId="0" fontId="17" fillId="4" borderId="12" xfId="0" applyFont="1" applyFill="1" applyBorder="1" applyAlignment="1">
      <alignment horizontal="center" vertical="center" wrapText="1"/>
    </xf>
    <xf numFmtId="0" fontId="21" fillId="0" borderId="6" xfId="0" applyFont="1" applyBorder="1" applyAlignment="1">
      <alignment horizontal="center" vertical="top" wrapText="1"/>
    </xf>
    <xf numFmtId="0" fontId="21" fillId="0" borderId="10" xfId="0" applyFont="1" applyBorder="1" applyAlignment="1">
      <alignment horizontal="center" vertical="top" wrapText="1"/>
    </xf>
    <xf numFmtId="0" fontId="21" fillId="0" borderId="7" xfId="0" applyFont="1" applyBorder="1" applyAlignment="1">
      <alignment horizontal="center" vertical="top" wrapText="1"/>
    </xf>
    <xf numFmtId="0" fontId="21" fillId="0" borderId="11" xfId="0" applyFont="1" applyBorder="1" applyAlignment="1">
      <alignment horizontal="center" vertical="top" wrapText="1"/>
    </xf>
    <xf numFmtId="0" fontId="21" fillId="0" borderId="0" xfId="0" applyFont="1" applyAlignment="1">
      <alignment horizontal="center" vertical="top" wrapText="1"/>
    </xf>
    <xf numFmtId="0" fontId="21" fillId="0" borderId="12" xfId="0" applyFont="1" applyBorder="1" applyAlignment="1">
      <alignment horizontal="center" vertical="top" wrapText="1"/>
    </xf>
    <xf numFmtId="0" fontId="21" fillId="0" borderId="8" xfId="0" applyFont="1" applyBorder="1" applyAlignment="1">
      <alignment horizontal="center" vertical="top" wrapText="1"/>
    </xf>
    <xf numFmtId="0" fontId="21" fillId="0" borderId="13" xfId="0" applyFont="1" applyBorder="1" applyAlignment="1">
      <alignment horizontal="center" vertical="top" wrapText="1"/>
    </xf>
    <xf numFmtId="0" fontId="21" fillId="0" borderId="9" xfId="0" applyFont="1" applyBorder="1" applyAlignment="1">
      <alignment horizontal="center" vertical="top" wrapText="1"/>
    </xf>
    <xf numFmtId="0" fontId="10" fillId="0" borderId="3" xfId="0" applyFont="1" applyBorder="1" applyAlignment="1">
      <alignment horizontal="center" vertical="center"/>
    </xf>
    <xf numFmtId="0" fontId="10" fillId="2" borderId="3" xfId="14" applyFont="1" applyFill="1" applyBorder="1" applyAlignment="1">
      <alignment horizontal="left" vertical="center"/>
    </xf>
    <xf numFmtId="44" fontId="10" fillId="2" borderId="3" xfId="16" applyFont="1" applyFill="1" applyBorder="1" applyAlignment="1">
      <alignment horizontal="center"/>
    </xf>
    <xf numFmtId="0" fontId="12" fillId="5" borderId="3" xfId="14" applyFont="1" applyFill="1" applyBorder="1" applyAlignment="1">
      <alignment horizontal="center" vertical="center" wrapText="1"/>
    </xf>
    <xf numFmtId="0" fontId="12" fillId="2" borderId="6" xfId="0" applyFont="1" applyFill="1" applyBorder="1" applyAlignment="1">
      <alignment horizontal="center" vertical="top"/>
    </xf>
    <xf numFmtId="0" fontId="12" fillId="2" borderId="7" xfId="0" applyFont="1" applyFill="1" applyBorder="1" applyAlignment="1">
      <alignment horizontal="center" vertical="top"/>
    </xf>
    <xf numFmtId="0" fontId="9" fillId="0" borderId="3" xfId="0" applyFont="1" applyBorder="1" applyAlignment="1">
      <alignment horizontal="left" vertical="center" wrapText="1"/>
    </xf>
    <xf numFmtId="0" fontId="15" fillId="0" borderId="3" xfId="0" applyFont="1" applyBorder="1" applyAlignment="1">
      <alignment horizontal="left" vertical="center" wrapText="1"/>
    </xf>
    <xf numFmtId="0" fontId="7" fillId="2" borderId="15" xfId="0" applyFont="1" applyFill="1" applyBorder="1" applyAlignment="1">
      <alignment horizontal="center" vertical="center"/>
    </xf>
    <xf numFmtId="0" fontId="7" fillId="2" borderId="7" xfId="0" applyFont="1" applyFill="1" applyBorder="1" applyAlignment="1">
      <alignment horizontal="center" vertical="center"/>
    </xf>
    <xf numFmtId="0" fontId="7" fillId="2" borderId="19" xfId="0" applyFont="1" applyFill="1" applyBorder="1" applyAlignment="1">
      <alignment horizontal="center" vertical="center"/>
    </xf>
    <xf numFmtId="0" fontId="7" fillId="2" borderId="33" xfId="0" applyFont="1" applyFill="1" applyBorder="1" applyAlignment="1">
      <alignment horizontal="center" vertical="center"/>
    </xf>
    <xf numFmtId="0" fontId="12" fillId="0" borderId="0" xfId="0" applyFont="1" applyAlignment="1">
      <alignment horizontal="center" wrapText="1"/>
    </xf>
    <xf numFmtId="0" fontId="12" fillId="0" borderId="13" xfId="0" applyFont="1" applyBorder="1" applyAlignment="1">
      <alignment horizontal="center" wrapText="1"/>
    </xf>
    <xf numFmtId="0" fontId="12" fillId="0" borderId="3" xfId="0" applyFont="1" applyBorder="1" applyAlignment="1">
      <alignment horizontal="left" vertical="center" wrapText="1"/>
    </xf>
    <xf numFmtId="0" fontId="7" fillId="5" borderId="25" xfId="0" applyFont="1" applyFill="1" applyBorder="1" applyAlignment="1">
      <alignment horizontal="center" vertical="center"/>
    </xf>
    <xf numFmtId="0" fontId="7" fillId="5" borderId="26" xfId="0" applyFont="1" applyFill="1" applyBorder="1" applyAlignment="1">
      <alignment horizontal="center" vertical="center"/>
    </xf>
    <xf numFmtId="0" fontId="7" fillId="5" borderId="29" xfId="0" applyFont="1" applyFill="1" applyBorder="1" applyAlignment="1">
      <alignment horizontal="center" vertical="center"/>
    </xf>
    <xf numFmtId="0" fontId="7" fillId="2" borderId="20" xfId="0" applyFont="1" applyFill="1" applyBorder="1" applyAlignment="1">
      <alignment horizontal="center" vertical="center"/>
    </xf>
    <xf numFmtId="0" fontId="7" fillId="2" borderId="22" xfId="0" applyFont="1" applyFill="1" applyBorder="1" applyAlignment="1">
      <alignment horizontal="center" vertical="center"/>
    </xf>
    <xf numFmtId="0" fontId="7" fillId="2" borderId="4" xfId="0" applyFont="1" applyFill="1" applyBorder="1" applyAlignment="1">
      <alignment horizontal="right" vertical="center"/>
    </xf>
    <xf numFmtId="0" fontId="7" fillId="2" borderId="2" xfId="0" applyFont="1" applyFill="1" applyBorder="1" applyAlignment="1">
      <alignment horizontal="right" vertical="center"/>
    </xf>
    <xf numFmtId="0" fontId="7" fillId="2" borderId="16" xfId="0" applyFont="1" applyFill="1" applyBorder="1" applyAlignment="1">
      <alignment horizontal="center" vertical="center" wrapText="1"/>
    </xf>
    <xf numFmtId="0" fontId="7" fillId="2" borderId="20" xfId="0" applyFont="1" applyFill="1" applyBorder="1" applyAlignment="1">
      <alignment horizontal="center" vertical="center" wrapText="1"/>
    </xf>
    <xf numFmtId="165" fontId="7" fillId="2" borderId="17" xfId="0" applyNumberFormat="1" applyFont="1" applyFill="1" applyBorder="1" applyAlignment="1">
      <alignment horizontal="center" vertical="center" wrapText="1"/>
    </xf>
    <xf numFmtId="165" fontId="7" fillId="2" borderId="14" xfId="0" applyNumberFormat="1" applyFont="1" applyFill="1" applyBorder="1" applyAlignment="1">
      <alignment horizontal="center" vertical="center" wrapText="1"/>
    </xf>
    <xf numFmtId="0" fontId="7" fillId="2" borderId="10" xfId="0" applyFont="1" applyFill="1" applyBorder="1" applyAlignment="1">
      <alignment horizontal="right" vertical="center"/>
    </xf>
    <xf numFmtId="0" fontId="7" fillId="2" borderId="7" xfId="0" applyFont="1" applyFill="1" applyBorder="1" applyAlignment="1">
      <alignment horizontal="right" vertical="center"/>
    </xf>
    <xf numFmtId="0" fontId="18" fillId="2" borderId="20" xfId="0" applyFont="1" applyFill="1" applyBorder="1" applyAlignment="1">
      <alignment horizontal="center" vertical="center"/>
    </xf>
    <xf numFmtId="0" fontId="18" fillId="2" borderId="22" xfId="0" applyFont="1" applyFill="1" applyBorder="1" applyAlignment="1">
      <alignment horizontal="center" vertical="center"/>
    </xf>
    <xf numFmtId="0" fontId="18" fillId="2" borderId="15" xfId="0" applyFont="1" applyFill="1" applyBorder="1" applyAlignment="1">
      <alignment horizontal="center" vertical="center"/>
    </xf>
    <xf numFmtId="0" fontId="18" fillId="2" borderId="7" xfId="0" applyFont="1" applyFill="1" applyBorder="1" applyAlignment="1">
      <alignment horizontal="center" vertical="center"/>
    </xf>
    <xf numFmtId="0" fontId="18" fillId="2" borderId="19" xfId="0" applyFont="1" applyFill="1" applyBorder="1" applyAlignment="1">
      <alignment horizontal="center" vertical="center"/>
    </xf>
    <xf numFmtId="0" fontId="18" fillId="2" borderId="33" xfId="0" applyFont="1" applyFill="1" applyBorder="1" applyAlignment="1">
      <alignment horizontal="center" vertical="center"/>
    </xf>
    <xf numFmtId="0" fontId="18" fillId="2" borderId="16" xfId="0" applyFont="1" applyFill="1" applyBorder="1" applyAlignment="1">
      <alignment horizontal="center" vertical="center" wrapText="1"/>
    </xf>
    <xf numFmtId="0" fontId="18" fillId="2" borderId="20" xfId="0" applyFont="1" applyFill="1" applyBorder="1" applyAlignment="1">
      <alignment horizontal="center" vertical="center" wrapText="1"/>
    </xf>
    <xf numFmtId="165" fontId="18" fillId="2" borderId="17" xfId="0" applyNumberFormat="1" applyFont="1" applyFill="1" applyBorder="1" applyAlignment="1">
      <alignment horizontal="center" vertical="center" wrapText="1"/>
    </xf>
    <xf numFmtId="165" fontId="18" fillId="2" borderId="14" xfId="0" applyNumberFormat="1" applyFont="1" applyFill="1" applyBorder="1" applyAlignment="1">
      <alignment horizontal="center" vertical="center" wrapText="1"/>
    </xf>
    <xf numFmtId="0" fontId="19" fillId="5" borderId="25" xfId="0" applyFont="1" applyFill="1" applyBorder="1" applyAlignment="1">
      <alignment horizontal="center" vertical="center"/>
    </xf>
    <xf numFmtId="0" fontId="19" fillId="5" borderId="26" xfId="0" applyFont="1" applyFill="1" applyBorder="1" applyAlignment="1">
      <alignment horizontal="center" vertical="center"/>
    </xf>
    <xf numFmtId="0" fontId="19" fillId="5" borderId="29" xfId="0" applyFont="1" applyFill="1" applyBorder="1" applyAlignment="1">
      <alignment horizontal="center" vertical="center"/>
    </xf>
    <xf numFmtId="0" fontId="19" fillId="2" borderId="10" xfId="0" applyFont="1" applyFill="1" applyBorder="1" applyAlignment="1">
      <alignment horizontal="right" vertical="center"/>
    </xf>
    <xf numFmtId="0" fontId="19" fillId="2" borderId="7" xfId="0" applyFont="1" applyFill="1" applyBorder="1" applyAlignment="1">
      <alignment horizontal="right" vertical="center"/>
    </xf>
    <xf numFmtId="0" fontId="19" fillId="2" borderId="4" xfId="0" applyFont="1" applyFill="1" applyBorder="1" applyAlignment="1">
      <alignment horizontal="right" vertical="center"/>
    </xf>
    <xf numFmtId="0" fontId="19" fillId="2" borderId="2" xfId="0" applyFont="1" applyFill="1" applyBorder="1" applyAlignment="1">
      <alignment horizontal="right" vertical="center"/>
    </xf>
    <xf numFmtId="0" fontId="9" fillId="0" borderId="11" xfId="6" applyFont="1" applyBorder="1" applyAlignment="1">
      <alignment horizontal="left" vertical="center" wrapText="1"/>
    </xf>
    <xf numFmtId="0" fontId="9" fillId="0" borderId="0" xfId="6" applyFont="1" applyAlignment="1">
      <alignment horizontal="left" vertical="center" wrapText="1"/>
    </xf>
    <xf numFmtId="0" fontId="9" fillId="5" borderId="1" xfId="6" applyFont="1" applyFill="1" applyBorder="1" applyAlignment="1">
      <alignment horizontal="center" vertical="center" wrapText="1"/>
    </xf>
    <xf numFmtId="0" fontId="9" fillId="5" borderId="4" xfId="6" applyFont="1" applyFill="1" applyBorder="1" applyAlignment="1">
      <alignment horizontal="center" vertical="center" wrapText="1"/>
    </xf>
    <xf numFmtId="0" fontId="9" fillId="5" borderId="2" xfId="6" applyFont="1" applyFill="1" applyBorder="1" applyAlignment="1">
      <alignment horizontal="center" vertical="center" wrapText="1"/>
    </xf>
    <xf numFmtId="0" fontId="7" fillId="0" borderId="0" xfId="6" applyFont="1" applyAlignment="1">
      <alignment horizontal="center" vertical="center"/>
    </xf>
    <xf numFmtId="0" fontId="7" fillId="0" borderId="13" xfId="6" applyFont="1" applyBorder="1" applyAlignment="1">
      <alignment horizontal="center" vertical="center"/>
    </xf>
    <xf numFmtId="0" fontId="9" fillId="0" borderId="1" xfId="6" applyFont="1" applyBorder="1" applyAlignment="1">
      <alignment horizontal="right"/>
    </xf>
    <xf numFmtId="0" fontId="9" fillId="0" borderId="4" xfId="6" applyFont="1" applyBorder="1" applyAlignment="1">
      <alignment horizontal="right"/>
    </xf>
    <xf numFmtId="0" fontId="9" fillId="0" borderId="2" xfId="6" applyFont="1" applyBorder="1" applyAlignment="1">
      <alignment horizontal="right"/>
    </xf>
    <xf numFmtId="0" fontId="17" fillId="4" borderId="3" xfId="0" applyFont="1" applyFill="1" applyBorder="1" applyAlignment="1">
      <alignment horizontal="center" vertical="center" wrapText="1"/>
    </xf>
    <xf numFmtId="0" fontId="10" fillId="0" borderId="4" xfId="0" applyFont="1" applyBorder="1" applyAlignment="1">
      <alignment horizontal="left" vertical="center" wrapText="1"/>
    </xf>
    <xf numFmtId="0" fontId="10" fillId="0" borderId="2" xfId="0" applyFont="1" applyBorder="1" applyAlignment="1">
      <alignment horizontal="left" vertical="center" wrapText="1"/>
    </xf>
    <xf numFmtId="0" fontId="21" fillId="0" borderId="11" xfId="0" applyFont="1" applyBorder="1" applyAlignment="1">
      <alignment horizontal="center" wrapText="1"/>
    </xf>
    <xf numFmtId="0" fontId="21" fillId="0" borderId="12" xfId="0" applyFont="1" applyBorder="1" applyAlignment="1">
      <alignment horizontal="center" wrapText="1"/>
    </xf>
    <xf numFmtId="0" fontId="22" fillId="0" borderId="11" xfId="0" applyFont="1" applyBorder="1" applyAlignment="1">
      <alignment horizontal="center" vertical="center" wrapText="1"/>
    </xf>
    <xf numFmtId="0" fontId="22" fillId="0" borderId="12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 wrapText="1"/>
    </xf>
    <xf numFmtId="0" fontId="22" fillId="0" borderId="9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left" vertical="center" wrapText="1"/>
    </xf>
    <xf numFmtId="0" fontId="9" fillId="0" borderId="4" xfId="0" applyFont="1" applyBorder="1" applyAlignment="1">
      <alignment horizontal="left" vertical="center" wrapText="1"/>
    </xf>
    <xf numFmtId="0" fontId="9" fillId="0" borderId="2" xfId="0" applyFont="1" applyBorder="1" applyAlignment="1">
      <alignment horizontal="left" vertical="center" wrapText="1"/>
    </xf>
    <xf numFmtId="0" fontId="14" fillId="0" borderId="1" xfId="0" applyFont="1" applyBorder="1" applyAlignment="1">
      <alignment horizontal="left" vertical="center"/>
    </xf>
    <xf numFmtId="0" fontId="14" fillId="0" borderId="4" xfId="0" applyFont="1" applyBorder="1" applyAlignment="1">
      <alignment horizontal="left" vertical="center"/>
    </xf>
    <xf numFmtId="0" fontId="14" fillId="0" borderId="2" xfId="0" applyFont="1" applyBorder="1" applyAlignment="1">
      <alignment horizontal="left" vertical="center"/>
    </xf>
    <xf numFmtId="0" fontId="9" fillId="0" borderId="1" xfId="0" applyFont="1" applyBorder="1" applyAlignment="1">
      <alignment horizontal="left" vertical="center"/>
    </xf>
    <xf numFmtId="0" fontId="9" fillId="0" borderId="4" xfId="0" applyFont="1" applyBorder="1" applyAlignment="1">
      <alignment horizontal="left" vertical="center"/>
    </xf>
    <xf numFmtId="0" fontId="9" fillId="0" borderId="2" xfId="0" applyFont="1" applyBorder="1" applyAlignment="1">
      <alignment horizontal="left" vertical="center"/>
    </xf>
    <xf numFmtId="49" fontId="12" fillId="0" borderId="4" xfId="0" applyNumberFormat="1" applyFont="1" applyBorder="1" applyAlignment="1">
      <alignment horizontal="left" vertical="center" wrapText="1"/>
    </xf>
    <xf numFmtId="0" fontId="12" fillId="0" borderId="4" xfId="0" applyFont="1" applyBorder="1" applyAlignment="1">
      <alignment horizontal="left" vertical="center" wrapText="1"/>
    </xf>
    <xf numFmtId="0" fontId="12" fillId="0" borderId="2" xfId="0" applyFont="1" applyBorder="1" applyAlignment="1">
      <alignment horizontal="left" vertical="center" wrapText="1"/>
    </xf>
    <xf numFmtId="49" fontId="12" fillId="0" borderId="4" xfId="0" applyNumberFormat="1" applyFont="1" applyBorder="1" applyAlignment="1">
      <alignment vertical="center" wrapText="1"/>
    </xf>
    <xf numFmtId="0" fontId="12" fillId="0" borderId="4" xfId="0" applyFont="1" applyBorder="1" applyAlignment="1">
      <alignment vertical="center" wrapText="1"/>
    </xf>
    <xf numFmtId="0" fontId="12" fillId="0" borderId="2" xfId="0" applyFont="1" applyBorder="1" applyAlignment="1">
      <alignment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12" xfId="0" applyFont="1" applyBorder="1" applyAlignment="1">
      <alignment horizontal="center" vertical="center" wrapText="1"/>
    </xf>
    <xf numFmtId="0" fontId="12" fillId="0" borderId="8" xfId="0" applyFont="1" applyBorder="1" applyAlignment="1">
      <alignment horizontal="center" vertical="center" wrapText="1"/>
    </xf>
    <xf numFmtId="0" fontId="12" fillId="0" borderId="9" xfId="0" applyFont="1" applyBorder="1" applyAlignment="1">
      <alignment horizontal="center" vertical="center" wrapText="1"/>
    </xf>
    <xf numFmtId="0" fontId="12" fillId="0" borderId="4" xfId="0" applyFont="1" applyBorder="1" applyAlignment="1">
      <alignment vertical="center"/>
    </xf>
    <xf numFmtId="0" fontId="12" fillId="0" borderId="2" xfId="0" applyFont="1" applyBorder="1" applyAlignment="1">
      <alignment vertical="center"/>
    </xf>
  </cellXfs>
  <cellStyles count="43">
    <cellStyle name="Moeda 2" xfId="11" xr:uid="{00000000-0005-0000-0000-000000000000}"/>
    <cellStyle name="Moeda 2 2" xfId="20" xr:uid="{00000000-0005-0000-0000-000001000000}"/>
    <cellStyle name="Moeda 2 2 2" xfId="32" xr:uid="{00000000-0005-0000-0000-000002000000}"/>
    <cellStyle name="Moeda 2 3" xfId="26" xr:uid="{00000000-0005-0000-0000-000003000000}"/>
    <cellStyle name="Moeda 2 4" xfId="39" xr:uid="{00000000-0005-0000-0000-000004000000}"/>
    <cellStyle name="Moeda 3" xfId="16" xr:uid="{00000000-0005-0000-0000-000005000000}"/>
    <cellStyle name="Moeda 3 2" xfId="23" xr:uid="{00000000-0005-0000-0000-000006000000}"/>
    <cellStyle name="Moeda 3 2 2" xfId="35" xr:uid="{00000000-0005-0000-0000-000007000000}"/>
    <cellStyle name="Moeda 3 2 2 2" xfId="36" xr:uid="{00000000-0005-0000-0000-000008000000}"/>
    <cellStyle name="Moeda 3 3" xfId="29" xr:uid="{00000000-0005-0000-0000-000009000000}"/>
    <cellStyle name="Moeda 3 4" xfId="42" xr:uid="{00000000-0005-0000-0000-00000A000000}"/>
    <cellStyle name="Normal" xfId="0" builtinId="0"/>
    <cellStyle name="Normal 2" xfId="4" xr:uid="{00000000-0005-0000-0000-00000C000000}"/>
    <cellStyle name="Normal 2 2" xfId="5" xr:uid="{00000000-0005-0000-0000-00000D000000}"/>
    <cellStyle name="Normal 2 3" xfId="6" xr:uid="{00000000-0005-0000-0000-00000E000000}"/>
    <cellStyle name="Normal 29 2" xfId="2" xr:uid="{00000000-0005-0000-0000-00000F000000}"/>
    <cellStyle name="Normal 3" xfId="9" xr:uid="{00000000-0005-0000-0000-000010000000}"/>
    <cellStyle name="Normal 4" xfId="14" xr:uid="{00000000-0005-0000-0000-000011000000}"/>
    <cellStyle name="Normal 5" xfId="15" xr:uid="{00000000-0005-0000-0000-000012000000}"/>
    <cellStyle name="Normal 5 2" xfId="17" xr:uid="{00000000-0005-0000-0000-000013000000}"/>
    <cellStyle name="Normal 54" xfId="1" xr:uid="{00000000-0005-0000-0000-000014000000}"/>
    <cellStyle name="Porcentagem" xfId="3" builtinId="5"/>
    <cellStyle name="Vírgula" xfId="8" builtinId="3"/>
    <cellStyle name="Vírgula 2" xfId="7" xr:uid="{00000000-0005-0000-0000-000017000000}"/>
    <cellStyle name="Vírgula 2 2" xfId="12" xr:uid="{00000000-0005-0000-0000-000018000000}"/>
    <cellStyle name="Vírgula 2 2 2" xfId="21" xr:uid="{00000000-0005-0000-0000-000019000000}"/>
    <cellStyle name="Vírgula 2 2 2 2" xfId="33" xr:uid="{00000000-0005-0000-0000-00001A000000}"/>
    <cellStyle name="Vírgula 2 2 3" xfId="27" xr:uid="{00000000-0005-0000-0000-00001B000000}"/>
    <cellStyle name="Vírgula 2 2 4" xfId="40" xr:uid="{00000000-0005-0000-0000-00001C000000}"/>
    <cellStyle name="Vírgula 3" xfId="10" xr:uid="{00000000-0005-0000-0000-00001D000000}"/>
    <cellStyle name="Vírgula 3 2" xfId="19" xr:uid="{00000000-0005-0000-0000-00001E000000}"/>
    <cellStyle name="Vírgula 3 2 2" xfId="31" xr:uid="{00000000-0005-0000-0000-00001F000000}"/>
    <cellStyle name="Vírgula 3 3" xfId="25" xr:uid="{00000000-0005-0000-0000-000020000000}"/>
    <cellStyle name="Vírgula 3 4" xfId="38" xr:uid="{00000000-0005-0000-0000-000021000000}"/>
    <cellStyle name="Vírgula 4" xfId="13" xr:uid="{00000000-0005-0000-0000-000022000000}"/>
    <cellStyle name="Vírgula 4 2" xfId="22" xr:uid="{00000000-0005-0000-0000-000023000000}"/>
    <cellStyle name="Vírgula 4 2 2" xfId="34" xr:uid="{00000000-0005-0000-0000-000024000000}"/>
    <cellStyle name="Vírgula 4 3" xfId="28" xr:uid="{00000000-0005-0000-0000-000025000000}"/>
    <cellStyle name="Vírgula 4 4" xfId="41" xr:uid="{00000000-0005-0000-0000-000026000000}"/>
    <cellStyle name="Vírgula 5" xfId="18" xr:uid="{00000000-0005-0000-0000-000027000000}"/>
    <cellStyle name="Vírgula 5 2" xfId="30" xr:uid="{00000000-0005-0000-0000-000028000000}"/>
    <cellStyle name="Vírgula 6" xfId="24" xr:uid="{00000000-0005-0000-0000-000029000000}"/>
    <cellStyle name="Vírgula 7" xfId="37" xr:uid="{00000000-0005-0000-0000-00002A000000}"/>
  </cellStyles>
  <dxfs count="25">
    <dxf>
      <font>
        <color auto="1"/>
      </font>
      <fill>
        <patternFill>
          <bgColor theme="4" tint="0.59996337778862885"/>
        </patternFill>
      </fill>
    </dxf>
    <dxf>
      <font>
        <color auto="1"/>
      </font>
      <fill>
        <patternFill>
          <bgColor theme="4" tint="0.59996337778862885"/>
        </patternFill>
      </fill>
    </dxf>
    <dxf>
      <font>
        <color auto="1"/>
      </font>
      <fill>
        <patternFill>
          <bgColor theme="4" tint="0.59996337778862885"/>
        </patternFill>
      </fill>
    </dxf>
    <dxf>
      <font>
        <color auto="1"/>
      </font>
      <fill>
        <patternFill>
          <bgColor theme="4" tint="0.59996337778862885"/>
        </patternFill>
      </fill>
    </dxf>
    <dxf>
      <font>
        <color auto="1"/>
      </font>
      <fill>
        <patternFill>
          <bgColor theme="4" tint="0.59996337778862885"/>
        </patternFill>
      </fill>
    </dxf>
    <dxf>
      <font>
        <color auto="1"/>
      </font>
      <fill>
        <patternFill>
          <bgColor theme="4" tint="0.59996337778862885"/>
        </patternFill>
      </fill>
    </dxf>
    <dxf>
      <font>
        <color auto="1"/>
      </font>
      <fill>
        <patternFill>
          <bgColor theme="4" tint="0.59996337778862885"/>
        </patternFill>
      </fill>
    </dxf>
    <dxf>
      <font>
        <color rgb="FFFFFFFF"/>
      </font>
      <fill>
        <patternFill patternType="none"/>
      </fill>
    </dxf>
    <dxf>
      <font>
        <strike val="0"/>
        <outline val="0"/>
        <shadow val="0"/>
        <u val="none"/>
        <vertAlign val="baseline"/>
        <color auto="1"/>
      </font>
    </dxf>
    <dxf>
      <font>
        <strike val="0"/>
        <outline val="0"/>
        <shadow val="0"/>
        <u val="none"/>
        <vertAlign val="baseline"/>
        <color auto="1"/>
      </font>
      <numFmt numFmtId="35" formatCode="_-* #,##0.00_-;\-* #,##0.00_-;_-* &quot;-&quot;??_-;_-@_-"/>
    </dxf>
    <dxf>
      <font>
        <strike val="0"/>
        <outline val="0"/>
        <shadow val="0"/>
        <u val="none"/>
        <vertAlign val="baseline"/>
        <color auto="1"/>
      </font>
      <numFmt numFmtId="35" formatCode="_-* #,##0.00_-;\-* #,##0.00_-;_-* &quot;-&quot;??_-;_-@_-"/>
    </dxf>
    <dxf>
      <font>
        <strike val="0"/>
        <outline val="0"/>
        <shadow val="0"/>
        <u val="none"/>
        <vertAlign val="baseline"/>
        <color auto="1"/>
      </font>
    </dxf>
    <dxf>
      <font>
        <strike val="0"/>
        <outline val="0"/>
        <shadow val="0"/>
        <u val="none"/>
        <vertAlign val="baseline"/>
        <color auto="1"/>
      </font>
    </dxf>
    <dxf>
      <font>
        <strike val="0"/>
        <outline val="0"/>
        <shadow val="0"/>
        <u val="none"/>
        <vertAlign val="baseline"/>
        <color auto="1"/>
      </font>
      <numFmt numFmtId="0" formatCode="General"/>
    </dxf>
    <dxf>
      <font>
        <strike val="0"/>
        <outline val="0"/>
        <shadow val="0"/>
        <u val="none"/>
        <vertAlign val="baseline"/>
        <color auto="1"/>
      </font>
    </dxf>
    <dxf>
      <font>
        <strike val="0"/>
        <outline val="0"/>
        <shadow val="0"/>
        <u val="none"/>
        <vertAlign val="baseline"/>
        <color auto="1"/>
      </font>
    </dxf>
    <dxf>
      <font>
        <strike val="0"/>
        <outline val="0"/>
        <shadow val="0"/>
        <u val="none"/>
        <vertAlign val="baseline"/>
        <color auto="1"/>
      </font>
    </dxf>
    <dxf>
      <font>
        <strike val="0"/>
        <outline val="0"/>
        <shadow val="0"/>
        <u val="none"/>
        <vertAlign val="baseline"/>
        <color auto="1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Cambria"/>
        <scheme val="none"/>
      </font>
      <alignment horizontal="center" vertical="center" textRotation="0" wrapText="1" indent="0" justifyLastLine="0" shrinkToFit="0" readingOrder="0"/>
      <border diagonalUp="0" diagonalDown="0" outline="0">
        <left/>
        <right/>
        <top style="thin">
          <color auto="1"/>
        </top>
        <bottom style="thin">
          <color auto="1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Cambria"/>
        <scheme val="none"/>
      </font>
      <alignment horizontal="center" vertical="center" textRotation="0" wrapText="1" indent="0" justifyLastLine="0" shrinkToFit="0" readingOrder="0"/>
      <border diagonalUp="0" diagonalDown="0" outline="0">
        <left/>
        <right/>
        <top style="thin">
          <color auto="1"/>
        </top>
        <bottom style="thin">
          <color auto="1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Cambria"/>
        <scheme val="none"/>
      </font>
      <alignment horizontal="center" vertical="center" textRotation="0" wrapText="1" indent="0" justifyLastLine="0" shrinkToFit="0" readingOrder="0"/>
      <border diagonalUp="0" diagonalDown="0" outline="0">
        <left/>
        <right/>
        <top style="thin">
          <color auto="1"/>
        </top>
        <bottom style="thin">
          <color auto="1"/>
        </bottom>
      </border>
      <protection locked="1" hidden="0"/>
    </dxf>
    <dxf>
      <font>
        <strike val="0"/>
        <outline val="0"/>
        <shadow val="0"/>
        <u val="none"/>
        <vertAlign val="baseline"/>
        <color auto="1"/>
      </font>
    </dxf>
    <dxf>
      <border outline="0">
        <top style="thin">
          <color auto="1"/>
        </top>
        <bottom style="thin">
          <color auto="1"/>
        </bottom>
      </border>
    </dxf>
    <dxf>
      <border outline="0">
        <bottom style="thin">
          <color auto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Cambria"/>
        <scheme val="none"/>
      </font>
      <fill>
        <patternFill>
          <fgColor indexed="64"/>
          <bgColor theme="0"/>
        </patternFill>
      </fill>
      <alignment horizontal="center" vertical="center" textRotation="0" wrapText="1" indent="0" justifyLastLine="0" shrinkToFit="0" readingOrder="0"/>
      <protection locked="1" hidden="0"/>
    </dxf>
  </dxfs>
  <tableStyles count="0" defaultTableStyle="TableStyleMedium2" defaultPivotStyle="PivotStyleLight16"/>
  <colors>
    <mruColors>
      <color rgb="FFD0CECE"/>
      <color rgb="FFF0C2E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5" Type="http://schemas.openxmlformats.org/officeDocument/2006/relationships/externalLink" Target="externalLinks/externalLink9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4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7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3.xml"/><Relationship Id="rId31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6.xml"/><Relationship Id="rId27" Type="http://schemas.openxmlformats.org/officeDocument/2006/relationships/connections" Target="connections.xml"/><Relationship Id="rId30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hyperlink" Target="#'MEMORIA DE CALCULO AT'!Area_de_impressao"/><Relationship Id="rId7" Type="http://schemas.openxmlformats.org/officeDocument/2006/relationships/hyperlink" Target="#'BDI '!Area_de_impressao"/><Relationship Id="rId2" Type="http://schemas.openxmlformats.org/officeDocument/2006/relationships/hyperlink" Target="#OR&#199;AMENTO_DES!A1"/><Relationship Id="rId1" Type="http://schemas.openxmlformats.org/officeDocument/2006/relationships/image" Target="../media/image16.png"/><Relationship Id="rId6" Type="http://schemas.openxmlformats.org/officeDocument/2006/relationships/hyperlink" Target="#COTA&#199;&#213;ES!A1"/><Relationship Id="rId5" Type="http://schemas.openxmlformats.org/officeDocument/2006/relationships/hyperlink" Target="#CRONOGRAMA!A1"/><Relationship Id="rId4" Type="http://schemas.openxmlformats.org/officeDocument/2006/relationships/hyperlink" Target="#COMPOSI&#199;&#195;O!Area_de_impressao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1.jpeg"/><Relationship Id="rId2" Type="http://schemas.openxmlformats.org/officeDocument/2006/relationships/image" Target="../media/image20.png"/><Relationship Id="rId1" Type="http://schemas.openxmlformats.org/officeDocument/2006/relationships/image" Target="../media/image19.emf"/><Relationship Id="rId6" Type="http://schemas.openxmlformats.org/officeDocument/2006/relationships/image" Target="../media/image24.png"/><Relationship Id="rId5" Type="http://schemas.openxmlformats.org/officeDocument/2006/relationships/image" Target="../media/image23.png"/><Relationship Id="rId4" Type="http://schemas.openxmlformats.org/officeDocument/2006/relationships/image" Target="../media/image22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hyperlink" Target="#'MEMORIA DE CALCULO AT'!Area_de_impressao"/><Relationship Id="rId1" Type="http://schemas.openxmlformats.org/officeDocument/2006/relationships/image" Target="../media/image16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hyperlink" Target="#DADOS!A1"/><Relationship Id="rId2" Type="http://schemas.openxmlformats.org/officeDocument/2006/relationships/hyperlink" Target="#COTA&#199;&#213;ES!Area_de_impressao"/><Relationship Id="rId1" Type="http://schemas.openxmlformats.org/officeDocument/2006/relationships/image" Target="../media/image26.emf"/><Relationship Id="rId4" Type="http://schemas.openxmlformats.org/officeDocument/2006/relationships/hyperlink" Target="#CRONOGRAMA!Area_de_impressao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hyperlink" Target="#DADOS!A1"/><Relationship Id="rId2" Type="http://schemas.openxmlformats.org/officeDocument/2006/relationships/hyperlink" Target="#COTA&#199;&#213;ES!Area_de_impressao"/><Relationship Id="rId1" Type="http://schemas.openxmlformats.org/officeDocument/2006/relationships/image" Target="../media/image19.emf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hyperlink" Target="#DADOS!A1"/><Relationship Id="rId2" Type="http://schemas.openxmlformats.org/officeDocument/2006/relationships/hyperlink" Target="#COTA&#199;&#213;ES!Area_de_impressao"/><Relationship Id="rId1" Type="http://schemas.openxmlformats.org/officeDocument/2006/relationships/image" Target="../media/image26.emf"/><Relationship Id="rId4" Type="http://schemas.openxmlformats.org/officeDocument/2006/relationships/hyperlink" Target="#CRONOGRAMA!Area_de_impressao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hyperlink" Target="#DADOS!A1"/><Relationship Id="rId2" Type="http://schemas.openxmlformats.org/officeDocument/2006/relationships/hyperlink" Target="#COTA&#199;&#213;ES!Area_de_impressao"/><Relationship Id="rId1" Type="http://schemas.openxmlformats.org/officeDocument/2006/relationships/image" Target="../media/image19.emf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hyperlink" Target="#DADOS!A1"/><Relationship Id="rId1" Type="http://schemas.openxmlformats.org/officeDocument/2006/relationships/image" Target="../media/image19.emf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hyperlink" Target="#DADOS!A1"/><Relationship Id="rId1" Type="http://schemas.openxmlformats.org/officeDocument/2006/relationships/image" Target="../media/image19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5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7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5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5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5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7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25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5.emf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2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114300</xdr:colOff>
      <xdr:row>1</xdr:row>
      <xdr:rowOff>142875</xdr:rowOff>
    </xdr:from>
    <xdr:to>
      <xdr:col>1</xdr:col>
      <xdr:colOff>2809875</xdr:colOff>
      <xdr:row>1</xdr:row>
      <xdr:rowOff>816769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24175" y="1304925"/>
          <a:ext cx="2695575" cy="673894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2</xdr:row>
      <xdr:rowOff>180975</xdr:rowOff>
    </xdr:from>
    <xdr:to>
      <xdr:col>1</xdr:col>
      <xdr:colOff>2524125</xdr:colOff>
      <xdr:row>2</xdr:row>
      <xdr:rowOff>714921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05125" y="2381250"/>
          <a:ext cx="2428875" cy="533946"/>
        </a:xfrm>
        <a:prstGeom prst="rect">
          <a:avLst/>
        </a:prstGeom>
      </xdr:spPr>
    </xdr:pic>
    <xdr:clientData/>
  </xdr:twoCellAnchor>
  <xdr:twoCellAnchor editAs="oneCell">
    <xdr:from>
      <xdr:col>1</xdr:col>
      <xdr:colOff>123825</xdr:colOff>
      <xdr:row>3</xdr:row>
      <xdr:rowOff>161925</xdr:rowOff>
    </xdr:from>
    <xdr:to>
      <xdr:col>1</xdr:col>
      <xdr:colOff>3074545</xdr:colOff>
      <xdr:row>3</xdr:row>
      <xdr:rowOff>1088597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33700" y="3257550"/>
          <a:ext cx="2950720" cy="926672"/>
        </a:xfrm>
        <a:prstGeom prst="rect">
          <a:avLst/>
        </a:prstGeom>
      </xdr:spPr>
    </xdr:pic>
    <xdr:clientData/>
  </xdr:twoCellAnchor>
  <xdr:twoCellAnchor editAs="oneCell">
    <xdr:from>
      <xdr:col>1</xdr:col>
      <xdr:colOff>1029028</xdr:colOff>
      <xdr:row>0</xdr:row>
      <xdr:rowOff>26275</xdr:rowOff>
    </xdr:from>
    <xdr:to>
      <xdr:col>1</xdr:col>
      <xdr:colOff>2353003</xdr:colOff>
      <xdr:row>0</xdr:row>
      <xdr:rowOff>1001096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38903" y="26275"/>
          <a:ext cx="1323975" cy="974821"/>
        </a:xfrm>
        <a:prstGeom prst="rect">
          <a:avLst/>
        </a:prstGeom>
      </xdr:spPr>
    </xdr:pic>
    <xdr:clientData/>
  </xdr:twoCellAnchor>
  <xdr:twoCellAnchor editAs="oneCell">
    <xdr:from>
      <xdr:col>1</xdr:col>
      <xdr:colOff>542925</xdr:colOff>
      <xdr:row>4</xdr:row>
      <xdr:rowOff>847075</xdr:rowOff>
    </xdr:from>
    <xdr:to>
      <xdr:col>1</xdr:col>
      <xdr:colOff>2581275</xdr:colOff>
      <xdr:row>6</xdr:row>
      <xdr:rowOff>105618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914775" y="5171425"/>
          <a:ext cx="2038350" cy="1363568"/>
        </a:xfrm>
        <a:prstGeom prst="rect">
          <a:avLst/>
        </a:prstGeom>
      </xdr:spPr>
    </xdr:pic>
    <xdr:clientData/>
  </xdr:twoCellAnchor>
  <xdr:twoCellAnchor editAs="oneCell">
    <xdr:from>
      <xdr:col>1</xdr:col>
      <xdr:colOff>672355</xdr:colOff>
      <xdr:row>6</xdr:row>
      <xdr:rowOff>278567</xdr:rowOff>
    </xdr:from>
    <xdr:to>
      <xdr:col>1</xdr:col>
      <xdr:colOff>2613032</xdr:colOff>
      <xdr:row>6</xdr:row>
      <xdr:rowOff>893353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4044205" y="6707942"/>
          <a:ext cx="1940677" cy="6147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313767</xdr:colOff>
      <xdr:row>4</xdr:row>
      <xdr:rowOff>100854</xdr:rowOff>
    </xdr:from>
    <xdr:to>
      <xdr:col>1</xdr:col>
      <xdr:colOff>2969561</xdr:colOff>
      <xdr:row>4</xdr:row>
      <xdr:rowOff>846298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126443" y="4437530"/>
          <a:ext cx="2655794" cy="745444"/>
        </a:xfrm>
        <a:prstGeom prst="rect">
          <a:avLst/>
        </a:prstGeom>
      </xdr:spPr>
    </xdr:pic>
    <xdr:clientData/>
  </xdr:twoCellAnchor>
  <xdr:twoCellAnchor editAs="oneCell">
    <xdr:from>
      <xdr:col>1</xdr:col>
      <xdr:colOff>134471</xdr:colOff>
      <xdr:row>7</xdr:row>
      <xdr:rowOff>56029</xdr:rowOff>
    </xdr:from>
    <xdr:to>
      <xdr:col>1</xdr:col>
      <xdr:colOff>3025588</xdr:colOff>
      <xdr:row>7</xdr:row>
      <xdr:rowOff>1053730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947147" y="7608794"/>
          <a:ext cx="2891117" cy="997701"/>
        </a:xfrm>
        <a:prstGeom prst="rect">
          <a:avLst/>
        </a:prstGeom>
      </xdr:spPr>
    </xdr:pic>
    <xdr:clientData/>
  </xdr:twoCellAnchor>
  <xdr:twoCellAnchor editAs="oneCell">
    <xdr:from>
      <xdr:col>1</xdr:col>
      <xdr:colOff>145677</xdr:colOff>
      <xdr:row>8</xdr:row>
      <xdr:rowOff>89647</xdr:rowOff>
    </xdr:from>
    <xdr:to>
      <xdr:col>1</xdr:col>
      <xdr:colOff>2891119</xdr:colOff>
      <xdr:row>8</xdr:row>
      <xdr:rowOff>1004794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958353" y="8751794"/>
          <a:ext cx="2745442" cy="915147"/>
        </a:xfrm>
        <a:prstGeom prst="rect">
          <a:avLst/>
        </a:prstGeom>
      </xdr:spPr>
    </xdr:pic>
    <xdr:clientData/>
  </xdr:twoCellAnchor>
  <xdr:twoCellAnchor editAs="oneCell">
    <xdr:from>
      <xdr:col>1</xdr:col>
      <xdr:colOff>1003658</xdr:colOff>
      <xdr:row>10</xdr:row>
      <xdr:rowOff>123265</xdr:rowOff>
    </xdr:from>
    <xdr:to>
      <xdr:col>1</xdr:col>
      <xdr:colOff>1911334</xdr:colOff>
      <xdr:row>10</xdr:row>
      <xdr:rowOff>986747</xdr:rowOff>
    </xdr:to>
    <xdr:pic>
      <xdr:nvPicPr>
        <xdr:cNvPr id="12" name="Imagem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811462" y="10981765"/>
          <a:ext cx="907676" cy="863482"/>
        </a:xfrm>
        <a:prstGeom prst="rect">
          <a:avLst/>
        </a:prstGeom>
      </xdr:spPr>
    </xdr:pic>
    <xdr:clientData/>
  </xdr:twoCellAnchor>
  <xdr:twoCellAnchor editAs="oneCell">
    <xdr:from>
      <xdr:col>1</xdr:col>
      <xdr:colOff>1019096</xdr:colOff>
      <xdr:row>12</xdr:row>
      <xdr:rowOff>369794</xdr:rowOff>
    </xdr:from>
    <xdr:to>
      <xdr:col>1</xdr:col>
      <xdr:colOff>2978206</xdr:colOff>
      <xdr:row>12</xdr:row>
      <xdr:rowOff>918882</xdr:rowOff>
    </xdr:to>
    <xdr:pic>
      <xdr:nvPicPr>
        <xdr:cNvPr id="15" name="Imagem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3826900" y="13431468"/>
          <a:ext cx="1959110" cy="549088"/>
        </a:xfrm>
        <a:prstGeom prst="rect">
          <a:avLst/>
        </a:prstGeom>
      </xdr:spPr>
    </xdr:pic>
    <xdr:clientData/>
  </xdr:twoCellAnchor>
  <xdr:twoCellAnchor editAs="oneCell">
    <xdr:from>
      <xdr:col>1</xdr:col>
      <xdr:colOff>201706</xdr:colOff>
      <xdr:row>12</xdr:row>
      <xdr:rowOff>257735</xdr:rowOff>
    </xdr:from>
    <xdr:to>
      <xdr:col>1</xdr:col>
      <xdr:colOff>1098177</xdr:colOff>
      <xdr:row>12</xdr:row>
      <xdr:rowOff>997360</xdr:rowOff>
    </xdr:to>
    <xdr:pic>
      <xdr:nvPicPr>
        <xdr:cNvPr id="17" name="Imagem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3014382" y="13357411"/>
          <a:ext cx="896471" cy="739625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285750</xdr:colOff>
      <xdr:row>11</xdr:row>
      <xdr:rowOff>57151</xdr:rowOff>
    </xdr:from>
    <xdr:to>
      <xdr:col>1</xdr:col>
      <xdr:colOff>2752725</xdr:colOff>
      <xdr:row>11</xdr:row>
      <xdr:rowOff>928975</xdr:rowOff>
    </xdr:to>
    <xdr:pic>
      <xdr:nvPicPr>
        <xdr:cNvPr id="18" name="Imagem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343275" y="12030076"/>
          <a:ext cx="2466975" cy="871824"/>
        </a:xfrm>
        <a:prstGeom prst="rect">
          <a:avLst/>
        </a:prstGeom>
      </xdr:spPr>
    </xdr:pic>
    <xdr:clientData/>
  </xdr:twoCellAnchor>
  <xdr:twoCellAnchor editAs="oneCell">
    <xdr:from>
      <xdr:col>1</xdr:col>
      <xdr:colOff>247650</xdr:colOff>
      <xdr:row>9</xdr:row>
      <xdr:rowOff>104775</xdr:rowOff>
    </xdr:from>
    <xdr:to>
      <xdr:col>1</xdr:col>
      <xdr:colOff>2762250</xdr:colOff>
      <xdr:row>9</xdr:row>
      <xdr:rowOff>994556</xdr:rowOff>
    </xdr:to>
    <xdr:pic>
      <xdr:nvPicPr>
        <xdr:cNvPr id="19" name="Imagem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3305175" y="9867900"/>
          <a:ext cx="2514600" cy="889781"/>
        </a:xfrm>
        <a:prstGeom prst="rect">
          <a:avLst/>
        </a:prstGeom>
      </xdr:spPr>
    </xdr:pic>
    <xdr:clientData/>
  </xdr:twoCellAnchor>
  <xdr:twoCellAnchor editAs="oneCell">
    <xdr:from>
      <xdr:col>1</xdr:col>
      <xdr:colOff>1057276</xdr:colOff>
      <xdr:row>13</xdr:row>
      <xdr:rowOff>95251</xdr:rowOff>
    </xdr:from>
    <xdr:to>
      <xdr:col>1</xdr:col>
      <xdr:colOff>2047876</xdr:colOff>
      <xdr:row>13</xdr:row>
      <xdr:rowOff>1085851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7B3ADEBB-9119-73A6-5271-8B26688569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4429126" y="14277976"/>
          <a:ext cx="990600" cy="9906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600075</xdr:colOff>
      <xdr:row>0</xdr:row>
      <xdr:rowOff>113058</xdr:rowOff>
    </xdr:from>
    <xdr:to>
      <xdr:col>4</xdr:col>
      <xdr:colOff>0</xdr:colOff>
      <xdr:row>5</xdr:row>
      <xdr:rowOff>100219</xdr:rowOff>
    </xdr:to>
    <xdr:sp macro="" textlink="">
      <xdr:nvSpPr>
        <xdr:cNvPr id="2" name="Retângulo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/>
      </xdr:nvSpPr>
      <xdr:spPr>
        <a:xfrm>
          <a:off x="1209675" y="113058"/>
          <a:ext cx="7372350" cy="796786"/>
        </a:xfrm>
        <a:prstGeom prst="rect">
          <a:avLst/>
        </a:prstGeom>
        <a:solidFill>
          <a:schemeClr val="bg1">
            <a:lumMod val="95000"/>
          </a:schemeClr>
        </a:solidFill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3</xdr:col>
      <xdr:colOff>2801927</xdr:colOff>
      <xdr:row>1</xdr:row>
      <xdr:rowOff>5954</xdr:rowOff>
    </xdr:from>
    <xdr:to>
      <xdr:col>3</xdr:col>
      <xdr:colOff>3574549</xdr:colOff>
      <xdr:row>2</xdr:row>
      <xdr:rowOff>89297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31115" y="166688"/>
          <a:ext cx="772622" cy="244078"/>
        </a:xfrm>
        <a:prstGeom prst="rect">
          <a:avLst/>
        </a:prstGeom>
      </xdr:spPr>
    </xdr:pic>
    <xdr:clientData/>
  </xdr:twoCellAnchor>
  <xdr:twoCellAnchor>
    <xdr:from>
      <xdr:col>2</xdr:col>
      <xdr:colOff>91102</xdr:colOff>
      <xdr:row>1</xdr:row>
      <xdr:rowOff>165648</xdr:rowOff>
    </xdr:from>
    <xdr:to>
      <xdr:col>2</xdr:col>
      <xdr:colOff>1051885</xdr:colOff>
      <xdr:row>4</xdr:row>
      <xdr:rowOff>107669</xdr:rowOff>
    </xdr:to>
    <xdr:sp macro="" textlink="">
      <xdr:nvSpPr>
        <xdr:cNvPr id="4" name="Retângulo: Cantos Arredondados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91102" y="165648"/>
          <a:ext cx="960783" cy="427796"/>
        </a:xfrm>
        <a:prstGeom prst="roundRect">
          <a:avLst/>
        </a:prstGeom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pt-BR" sz="800">
              <a:latin typeface="Britannic Bold" panose="020B0903060703020204" pitchFamily="34" charset="0"/>
            </a:rPr>
            <a:t>PLANILHA</a:t>
          </a:r>
          <a:r>
            <a:rPr lang="pt-BR" sz="900" baseline="0">
              <a:latin typeface="Britannic Bold" panose="020B0903060703020204" pitchFamily="34" charset="0"/>
            </a:rPr>
            <a:t> </a:t>
          </a:r>
          <a:r>
            <a:rPr lang="pt-BR" sz="800" baseline="0">
              <a:latin typeface="Britannic Bold" panose="020B0903060703020204" pitchFamily="34" charset="0"/>
            </a:rPr>
            <a:t>ORÇAMENTÁRIA</a:t>
          </a:r>
          <a:endParaRPr lang="pt-BR" sz="800">
            <a:latin typeface="Britannic Bold" panose="020B0903060703020204" pitchFamily="34" charset="0"/>
          </a:endParaRPr>
        </a:p>
      </xdr:txBody>
    </xdr:sp>
    <xdr:clientData/>
  </xdr:twoCellAnchor>
  <xdr:twoCellAnchor>
    <xdr:from>
      <xdr:col>2</xdr:col>
      <xdr:colOff>1162863</xdr:colOff>
      <xdr:row>2</xdr:row>
      <xdr:rowOff>11592</xdr:rowOff>
    </xdr:from>
    <xdr:to>
      <xdr:col>2</xdr:col>
      <xdr:colOff>2123646</xdr:colOff>
      <xdr:row>4</xdr:row>
      <xdr:rowOff>119265</xdr:rowOff>
    </xdr:to>
    <xdr:sp macro="" textlink="">
      <xdr:nvSpPr>
        <xdr:cNvPr id="5" name="Retângulo: Cantos Arredondados 4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/>
      </xdr:nvSpPr>
      <xdr:spPr>
        <a:xfrm>
          <a:off x="1162863" y="173517"/>
          <a:ext cx="960783" cy="431523"/>
        </a:xfrm>
        <a:prstGeom prst="roundRect">
          <a:avLst/>
        </a:prstGeom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pt-BR" sz="800">
              <a:latin typeface="Britannic Bold" panose="020B0903060703020204" pitchFamily="34" charset="0"/>
            </a:rPr>
            <a:t>MEMÓRIA</a:t>
          </a:r>
          <a:r>
            <a:rPr lang="pt-BR" sz="800" baseline="0">
              <a:latin typeface="Britannic Bold" panose="020B0903060703020204" pitchFamily="34" charset="0"/>
            </a:rPr>
            <a:t> DE CÁLCULO</a:t>
          </a:r>
          <a:endParaRPr lang="pt-BR" sz="800">
            <a:latin typeface="Britannic Bold" panose="020B0903060703020204" pitchFamily="34" charset="0"/>
          </a:endParaRPr>
        </a:p>
      </xdr:txBody>
    </xdr:sp>
    <xdr:clientData/>
  </xdr:twoCellAnchor>
  <xdr:twoCellAnchor>
    <xdr:from>
      <xdr:col>2</xdr:col>
      <xdr:colOff>2241880</xdr:colOff>
      <xdr:row>2</xdr:row>
      <xdr:rowOff>6623</xdr:rowOff>
    </xdr:from>
    <xdr:to>
      <xdr:col>2</xdr:col>
      <xdr:colOff>3202663</xdr:colOff>
      <xdr:row>4</xdr:row>
      <xdr:rowOff>114296</xdr:rowOff>
    </xdr:to>
    <xdr:sp macro="" textlink="">
      <xdr:nvSpPr>
        <xdr:cNvPr id="6" name="Retângulo: Cantos Arredondados 5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/>
      </xdr:nvSpPr>
      <xdr:spPr>
        <a:xfrm>
          <a:off x="3456318" y="328092"/>
          <a:ext cx="960783" cy="429142"/>
        </a:xfrm>
        <a:prstGeom prst="roundRect">
          <a:avLst/>
        </a:prstGeom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pt-BR" sz="800">
              <a:latin typeface="Britannic Bold" panose="020B0903060703020204" pitchFamily="34" charset="0"/>
            </a:rPr>
            <a:t>COMPOSIÇÕES</a:t>
          </a:r>
        </a:p>
      </xdr:txBody>
    </xdr:sp>
    <xdr:clientData/>
  </xdr:twoCellAnchor>
  <xdr:twoCellAnchor>
    <xdr:from>
      <xdr:col>2</xdr:col>
      <xdr:colOff>3323226</xdr:colOff>
      <xdr:row>2</xdr:row>
      <xdr:rowOff>12265</xdr:rowOff>
    </xdr:from>
    <xdr:to>
      <xdr:col>3</xdr:col>
      <xdr:colOff>565118</xdr:colOff>
      <xdr:row>4</xdr:row>
      <xdr:rowOff>119938</xdr:rowOff>
    </xdr:to>
    <xdr:sp macro="" textlink="">
      <xdr:nvSpPr>
        <xdr:cNvPr id="7" name="Retângulo: Cantos Arredondados 6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SpPr/>
      </xdr:nvSpPr>
      <xdr:spPr>
        <a:xfrm>
          <a:off x="4537664" y="333734"/>
          <a:ext cx="956642" cy="429142"/>
        </a:xfrm>
        <a:prstGeom prst="roundRect">
          <a:avLst/>
        </a:prstGeom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pt-BR" sz="800">
              <a:latin typeface="Britannic Bold" panose="020B0903060703020204" pitchFamily="34" charset="0"/>
            </a:rPr>
            <a:t>CRONOGRAMA</a:t>
          </a:r>
        </a:p>
      </xdr:txBody>
    </xdr:sp>
    <xdr:clientData/>
  </xdr:twoCellAnchor>
  <xdr:twoCellAnchor>
    <xdr:from>
      <xdr:col>3</xdr:col>
      <xdr:colOff>672740</xdr:colOff>
      <xdr:row>2</xdr:row>
      <xdr:rowOff>13250</xdr:rowOff>
    </xdr:from>
    <xdr:to>
      <xdr:col>3</xdr:col>
      <xdr:colOff>1633523</xdr:colOff>
      <xdr:row>4</xdr:row>
      <xdr:rowOff>120923</xdr:rowOff>
    </xdr:to>
    <xdr:sp macro="" textlink="">
      <xdr:nvSpPr>
        <xdr:cNvPr id="8" name="Retângulo: Cantos Arredondados 7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/>
      </xdr:nvSpPr>
      <xdr:spPr>
        <a:xfrm>
          <a:off x="5601928" y="334719"/>
          <a:ext cx="960783" cy="429142"/>
        </a:xfrm>
        <a:prstGeom prst="roundRect">
          <a:avLst/>
        </a:prstGeom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pt-BR" sz="800">
              <a:latin typeface="Britannic Bold" panose="020B0903060703020204" pitchFamily="34" charset="0"/>
            </a:rPr>
            <a:t>COTAÇÕES</a:t>
          </a:r>
        </a:p>
      </xdr:txBody>
    </xdr:sp>
    <xdr:clientData/>
  </xdr:twoCellAnchor>
  <xdr:twoCellAnchor>
    <xdr:from>
      <xdr:col>3</xdr:col>
      <xdr:colOff>1744301</xdr:colOff>
      <xdr:row>2</xdr:row>
      <xdr:rowOff>14441</xdr:rowOff>
    </xdr:from>
    <xdr:to>
      <xdr:col>3</xdr:col>
      <xdr:colOff>2705084</xdr:colOff>
      <xdr:row>4</xdr:row>
      <xdr:rowOff>122114</xdr:rowOff>
    </xdr:to>
    <xdr:sp macro="" textlink="">
      <xdr:nvSpPr>
        <xdr:cNvPr id="9" name="Retângulo: Cantos Arredondados 8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SpPr/>
      </xdr:nvSpPr>
      <xdr:spPr>
        <a:xfrm>
          <a:off x="6673489" y="335910"/>
          <a:ext cx="960783" cy="429142"/>
        </a:xfrm>
        <a:prstGeom prst="roundRect">
          <a:avLst/>
        </a:prstGeom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lang="pt-BR" sz="800">
              <a:latin typeface="Britannic Bold" panose="020B0903060703020204" pitchFamily="34" charset="0"/>
            </a:rPr>
            <a:t>BDI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160461</xdr:colOff>
          <xdr:row>1</xdr:row>
          <xdr:rowOff>67409</xdr:rowOff>
        </xdr:from>
        <xdr:to>
          <xdr:col>2</xdr:col>
          <xdr:colOff>979507</xdr:colOff>
          <xdr:row>3</xdr:row>
          <xdr:rowOff>190000</xdr:rowOff>
        </xdr:to>
        <xdr:pic>
          <xdr:nvPicPr>
            <xdr:cNvPr id="4" name="Imagem 3">
              <a:extLst>
                <a:ext uri="{FF2B5EF4-FFF2-40B4-BE49-F238E27FC236}">
                  <a16:creationId xmlns:a16="http://schemas.microsoft.com/office/drawing/2014/main" id="{00000000-0008-0000-0300-000004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ImgEscudo" spid="_x0000_s2617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770061" y="257909"/>
              <a:ext cx="1600096" cy="513116"/>
            </a:xfrm>
            <a:prstGeom prst="rect">
              <a:avLst/>
            </a:prstGeom>
          </xdr:spPr>
        </xdr:pic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95249</xdr:colOff>
          <xdr:row>2</xdr:row>
          <xdr:rowOff>76200</xdr:rowOff>
        </xdr:from>
        <xdr:to>
          <xdr:col>2</xdr:col>
          <xdr:colOff>1162049</xdr:colOff>
          <xdr:row>4</xdr:row>
          <xdr:rowOff>142875</xdr:rowOff>
        </xdr:to>
        <xdr:pic>
          <xdr:nvPicPr>
            <xdr:cNvPr id="41" name="Imagem 40">
              <a:extLst>
                <a:ext uri="{FF2B5EF4-FFF2-40B4-BE49-F238E27FC236}">
                  <a16:creationId xmlns:a16="http://schemas.microsoft.com/office/drawing/2014/main" id="{00000000-0008-0000-0500-000029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ImgEscudo" spid="_x0000_s10733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1057274" y="400050"/>
              <a:ext cx="2085975" cy="447675"/>
            </a:xfrm>
            <a:prstGeom prst="rect">
              <a:avLst/>
            </a:prstGeom>
          </xdr:spPr>
        </xdr:pic>
        <xdr:clientData/>
      </xdr:twoCellAnchor>
    </mc:Choice>
    <mc:Fallback/>
  </mc:AlternateContent>
  <xdr:oneCellAnchor>
    <xdr:from>
      <xdr:col>1</xdr:col>
      <xdr:colOff>76200</xdr:colOff>
      <xdr:row>143</xdr:row>
      <xdr:rowOff>36420</xdr:rowOff>
    </xdr:from>
    <xdr:ext cx="3219449" cy="1143000"/>
    <xdr:pic>
      <xdr:nvPicPr>
        <xdr:cNvPr id="9" name="Imagem 8">
          <a:extLst>
            <a:ext uri="{FF2B5EF4-FFF2-40B4-BE49-F238E27FC236}">
              <a16:creationId xmlns:a16="http://schemas.microsoft.com/office/drawing/2014/main" id="{309268B0-AE1F-4A26-977D-68B973D619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38225" y="35412270"/>
          <a:ext cx="3219449" cy="1143000"/>
        </a:xfrm>
        <a:prstGeom prst="rect">
          <a:avLst/>
        </a:prstGeom>
      </xdr:spPr>
    </xdr:pic>
    <xdr:clientData/>
  </xdr:oneCellAnchor>
  <xdr:oneCellAnchor>
    <xdr:from>
      <xdr:col>1</xdr:col>
      <xdr:colOff>304800</xdr:colOff>
      <xdr:row>122</xdr:row>
      <xdr:rowOff>54194</xdr:rowOff>
    </xdr:from>
    <xdr:ext cx="3019425" cy="1568886"/>
    <xdr:pic>
      <xdr:nvPicPr>
        <xdr:cNvPr id="2" name="Imagem 1" descr="Ver a imagem de origem">
          <a:extLst>
            <a:ext uri="{FF2B5EF4-FFF2-40B4-BE49-F238E27FC236}">
              <a16:creationId xmlns:a16="http://schemas.microsoft.com/office/drawing/2014/main" id="{60F47C76-C21C-4419-9A86-E800CA94CF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6825" y="23647619"/>
          <a:ext cx="3019425" cy="15688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95251</xdr:colOff>
      <xdr:row>176</xdr:row>
      <xdr:rowOff>38100</xdr:rowOff>
    </xdr:from>
    <xdr:ext cx="3209924" cy="1152525"/>
    <xdr:pic>
      <xdr:nvPicPr>
        <xdr:cNvPr id="4" name="Imagem 3" descr="4 formas de reduzir flechas em vigas de concreto armado - Portal Civil">
          <a:extLst>
            <a:ext uri="{FF2B5EF4-FFF2-40B4-BE49-F238E27FC236}">
              <a16:creationId xmlns:a16="http://schemas.microsoft.com/office/drawing/2014/main" id="{79693C8B-351C-48A9-A67D-D6128F014A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7276" y="47148750"/>
          <a:ext cx="3209924" cy="1152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76200</xdr:colOff>
      <xdr:row>172</xdr:row>
      <xdr:rowOff>36420</xdr:rowOff>
    </xdr:from>
    <xdr:ext cx="3219449" cy="1143000"/>
    <xdr:pic>
      <xdr:nvPicPr>
        <xdr:cNvPr id="7" name="Imagem 6">
          <a:extLst>
            <a:ext uri="{FF2B5EF4-FFF2-40B4-BE49-F238E27FC236}">
              <a16:creationId xmlns:a16="http://schemas.microsoft.com/office/drawing/2014/main" id="{8A184A86-AC22-44BD-AA35-B91ECE23AD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38225" y="42508395"/>
          <a:ext cx="3219449" cy="1143000"/>
        </a:xfrm>
        <a:prstGeom prst="rect">
          <a:avLst/>
        </a:prstGeom>
      </xdr:spPr>
    </xdr:pic>
    <xdr:clientData/>
  </xdr:oneCellAnchor>
  <xdr:oneCellAnchor>
    <xdr:from>
      <xdr:col>1</xdr:col>
      <xdr:colOff>304800</xdr:colOff>
      <xdr:row>215</xdr:row>
      <xdr:rowOff>54194</xdr:rowOff>
    </xdr:from>
    <xdr:ext cx="3019425" cy="1568886"/>
    <xdr:pic>
      <xdr:nvPicPr>
        <xdr:cNvPr id="8" name="Imagem 7" descr="Ver a imagem de origem">
          <a:extLst>
            <a:ext uri="{FF2B5EF4-FFF2-40B4-BE49-F238E27FC236}">
              <a16:creationId xmlns:a16="http://schemas.microsoft.com/office/drawing/2014/main" id="{6590C523-CB22-4482-8209-7324AAAFEA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6825" y="24152444"/>
          <a:ext cx="3019425" cy="15688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76200</xdr:colOff>
      <xdr:row>236</xdr:row>
      <xdr:rowOff>36420</xdr:rowOff>
    </xdr:from>
    <xdr:ext cx="3219449" cy="1143000"/>
    <xdr:pic>
      <xdr:nvPicPr>
        <xdr:cNvPr id="11" name="Imagem 10">
          <a:extLst>
            <a:ext uri="{FF2B5EF4-FFF2-40B4-BE49-F238E27FC236}">
              <a16:creationId xmlns:a16="http://schemas.microsoft.com/office/drawing/2014/main" id="{34A1DACA-E6CB-4620-827C-92B8B0DD0C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38225" y="29640120"/>
          <a:ext cx="3219449" cy="1143000"/>
        </a:xfrm>
        <a:prstGeom prst="rect">
          <a:avLst/>
        </a:prstGeom>
      </xdr:spPr>
    </xdr:pic>
    <xdr:clientData/>
  </xdr:oneCellAnchor>
  <xdr:oneCellAnchor>
    <xdr:from>
      <xdr:col>1</xdr:col>
      <xdr:colOff>76200</xdr:colOff>
      <xdr:row>265</xdr:row>
      <xdr:rowOff>36420</xdr:rowOff>
    </xdr:from>
    <xdr:ext cx="3219449" cy="1143000"/>
    <xdr:pic>
      <xdr:nvPicPr>
        <xdr:cNvPr id="14" name="Imagem 13">
          <a:extLst>
            <a:ext uri="{FF2B5EF4-FFF2-40B4-BE49-F238E27FC236}">
              <a16:creationId xmlns:a16="http://schemas.microsoft.com/office/drawing/2014/main" id="{BF2FF60A-5150-463D-971E-C3AACA9C3E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38225" y="39422295"/>
          <a:ext cx="3219449" cy="1143000"/>
        </a:xfrm>
        <a:prstGeom prst="rect">
          <a:avLst/>
        </a:prstGeom>
      </xdr:spPr>
    </xdr:pic>
    <xdr:clientData/>
  </xdr:oneCellAnchor>
  <xdr:oneCellAnchor>
    <xdr:from>
      <xdr:col>1</xdr:col>
      <xdr:colOff>95251</xdr:colOff>
      <xdr:row>269</xdr:row>
      <xdr:rowOff>38100</xdr:rowOff>
    </xdr:from>
    <xdr:ext cx="3209924" cy="1152525"/>
    <xdr:pic>
      <xdr:nvPicPr>
        <xdr:cNvPr id="15" name="Imagem 14" descr="4 formas de reduzir flechas em vigas de concreto armado - Portal Civil">
          <a:extLst>
            <a:ext uri="{FF2B5EF4-FFF2-40B4-BE49-F238E27FC236}">
              <a16:creationId xmlns:a16="http://schemas.microsoft.com/office/drawing/2014/main" id="{864EA627-092A-4B06-9B4F-630EEBC71A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7276" y="41433750"/>
          <a:ext cx="3209924" cy="1152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304800</xdr:colOff>
      <xdr:row>304</xdr:row>
      <xdr:rowOff>54194</xdr:rowOff>
    </xdr:from>
    <xdr:ext cx="3019425" cy="1568886"/>
    <xdr:pic>
      <xdr:nvPicPr>
        <xdr:cNvPr id="16" name="Imagem 15" descr="Ver a imagem de origem">
          <a:extLst>
            <a:ext uri="{FF2B5EF4-FFF2-40B4-BE49-F238E27FC236}">
              <a16:creationId xmlns:a16="http://schemas.microsoft.com/office/drawing/2014/main" id="{22472200-F08C-4054-AE65-09CE924B6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6825" y="51841619"/>
          <a:ext cx="3019425" cy="15688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76200</xdr:colOff>
      <xdr:row>330</xdr:row>
      <xdr:rowOff>36420</xdr:rowOff>
    </xdr:from>
    <xdr:ext cx="3219449" cy="1143000"/>
    <xdr:pic>
      <xdr:nvPicPr>
        <xdr:cNvPr id="17" name="Imagem 16">
          <a:extLst>
            <a:ext uri="{FF2B5EF4-FFF2-40B4-BE49-F238E27FC236}">
              <a16:creationId xmlns:a16="http://schemas.microsoft.com/office/drawing/2014/main" id="{054BE096-5532-40C3-AFE9-B35ED51B88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38225" y="58034145"/>
          <a:ext cx="3219449" cy="1143000"/>
        </a:xfrm>
        <a:prstGeom prst="rect">
          <a:avLst/>
        </a:prstGeom>
      </xdr:spPr>
    </xdr:pic>
    <xdr:clientData/>
  </xdr:oneCellAnchor>
  <xdr:oneCellAnchor>
    <xdr:from>
      <xdr:col>1</xdr:col>
      <xdr:colOff>76200</xdr:colOff>
      <xdr:row>359</xdr:row>
      <xdr:rowOff>36420</xdr:rowOff>
    </xdr:from>
    <xdr:ext cx="3219449" cy="1143000"/>
    <xdr:pic>
      <xdr:nvPicPr>
        <xdr:cNvPr id="19" name="Imagem 18">
          <a:extLst>
            <a:ext uri="{FF2B5EF4-FFF2-40B4-BE49-F238E27FC236}">
              <a16:creationId xmlns:a16="http://schemas.microsoft.com/office/drawing/2014/main" id="{D37BDCBB-62B0-4790-B9EC-D2B3EFCD28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38225" y="67663920"/>
          <a:ext cx="3219449" cy="1143000"/>
        </a:xfrm>
        <a:prstGeom prst="rect">
          <a:avLst/>
        </a:prstGeom>
      </xdr:spPr>
    </xdr:pic>
    <xdr:clientData/>
  </xdr:oneCellAnchor>
  <xdr:oneCellAnchor>
    <xdr:from>
      <xdr:col>1</xdr:col>
      <xdr:colOff>95251</xdr:colOff>
      <xdr:row>363</xdr:row>
      <xdr:rowOff>38100</xdr:rowOff>
    </xdr:from>
    <xdr:ext cx="3209924" cy="1152525"/>
    <xdr:pic>
      <xdr:nvPicPr>
        <xdr:cNvPr id="20" name="Imagem 19" descr="4 formas de reduzir flechas em vigas de concreto armado - Portal Civil">
          <a:extLst>
            <a:ext uri="{FF2B5EF4-FFF2-40B4-BE49-F238E27FC236}">
              <a16:creationId xmlns:a16="http://schemas.microsoft.com/office/drawing/2014/main" id="{BE80D635-B6AA-41C5-A5D1-47D4367A5F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7276" y="69656325"/>
          <a:ext cx="3209924" cy="1152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304800</xdr:colOff>
      <xdr:row>398</xdr:row>
      <xdr:rowOff>54194</xdr:rowOff>
    </xdr:from>
    <xdr:ext cx="3019425" cy="1568886"/>
    <xdr:pic>
      <xdr:nvPicPr>
        <xdr:cNvPr id="21" name="Imagem 20" descr="Ver a imagem de origem">
          <a:extLst>
            <a:ext uri="{FF2B5EF4-FFF2-40B4-BE49-F238E27FC236}">
              <a16:creationId xmlns:a16="http://schemas.microsoft.com/office/drawing/2014/main" id="{0727E127-1BE1-4D01-88FD-6DA1E067EE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6825" y="23342819"/>
          <a:ext cx="3019425" cy="15688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76200</xdr:colOff>
      <xdr:row>423</xdr:row>
      <xdr:rowOff>36420</xdr:rowOff>
    </xdr:from>
    <xdr:ext cx="3219449" cy="1143000"/>
    <xdr:pic>
      <xdr:nvPicPr>
        <xdr:cNvPr id="22" name="Imagem 21">
          <a:extLst>
            <a:ext uri="{FF2B5EF4-FFF2-40B4-BE49-F238E27FC236}">
              <a16:creationId xmlns:a16="http://schemas.microsoft.com/office/drawing/2014/main" id="{BDA932C9-098C-4699-A29F-927529000D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38225" y="28830495"/>
          <a:ext cx="3219449" cy="1143000"/>
        </a:xfrm>
        <a:prstGeom prst="rect">
          <a:avLst/>
        </a:prstGeom>
      </xdr:spPr>
    </xdr:pic>
    <xdr:clientData/>
  </xdr:oneCellAnchor>
  <xdr:oneCellAnchor>
    <xdr:from>
      <xdr:col>1</xdr:col>
      <xdr:colOff>352425</xdr:colOff>
      <xdr:row>464</xdr:row>
      <xdr:rowOff>17370</xdr:rowOff>
    </xdr:from>
    <xdr:ext cx="2847975" cy="1011115"/>
    <xdr:pic>
      <xdr:nvPicPr>
        <xdr:cNvPr id="23" name="Imagem 22">
          <a:extLst>
            <a:ext uri="{FF2B5EF4-FFF2-40B4-BE49-F238E27FC236}">
              <a16:creationId xmlns:a16="http://schemas.microsoft.com/office/drawing/2014/main" id="{13F2FC75-64A9-458A-B7D8-F8D2993C29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14450" y="111669420"/>
          <a:ext cx="2847975" cy="1011115"/>
        </a:xfrm>
        <a:prstGeom prst="rect">
          <a:avLst/>
        </a:prstGeom>
      </xdr:spPr>
    </xdr:pic>
    <xdr:clientData/>
  </xdr:oneCellAnchor>
  <xdr:oneCellAnchor>
    <xdr:from>
      <xdr:col>1</xdr:col>
      <xdr:colOff>619125</xdr:colOff>
      <xdr:row>470</xdr:row>
      <xdr:rowOff>76201</xdr:rowOff>
    </xdr:from>
    <xdr:ext cx="2543175" cy="913128"/>
    <xdr:pic>
      <xdr:nvPicPr>
        <xdr:cNvPr id="10" name="Imagem 9" descr="4 formas de reduzir flechas em vigas de concreto armado - Portal Civil">
          <a:extLst>
            <a:ext uri="{FF2B5EF4-FFF2-40B4-BE49-F238E27FC236}">
              <a16:creationId xmlns:a16="http://schemas.microsoft.com/office/drawing/2014/main" id="{E118D70E-29BD-4323-BE4F-A173D944E7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1150" y="113280826"/>
          <a:ext cx="2543175" cy="9131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619125</xdr:colOff>
      <xdr:row>476</xdr:row>
      <xdr:rowOff>76201</xdr:rowOff>
    </xdr:from>
    <xdr:ext cx="2543175" cy="913128"/>
    <xdr:pic>
      <xdr:nvPicPr>
        <xdr:cNvPr id="12" name="Imagem 11" descr="4 formas de reduzir flechas em vigas de concreto armado - Portal Civil">
          <a:extLst>
            <a:ext uri="{FF2B5EF4-FFF2-40B4-BE49-F238E27FC236}">
              <a16:creationId xmlns:a16="http://schemas.microsoft.com/office/drawing/2014/main" id="{3BEBF873-A6F1-4AC0-AF00-5D6AF03A89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1150" y="113280826"/>
          <a:ext cx="2543175" cy="9131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619125</xdr:colOff>
      <xdr:row>482</xdr:row>
      <xdr:rowOff>76201</xdr:rowOff>
    </xdr:from>
    <xdr:ext cx="2543175" cy="913128"/>
    <xdr:pic>
      <xdr:nvPicPr>
        <xdr:cNvPr id="13" name="Imagem 12" descr="4 formas de reduzir flechas em vigas de concreto armado - Portal Civil">
          <a:extLst>
            <a:ext uri="{FF2B5EF4-FFF2-40B4-BE49-F238E27FC236}">
              <a16:creationId xmlns:a16="http://schemas.microsoft.com/office/drawing/2014/main" id="{D69B3E20-55C2-40EB-9E62-1792744611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1150" y="114833401"/>
          <a:ext cx="2543175" cy="9131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326066</xdr:colOff>
      <xdr:row>503</xdr:row>
      <xdr:rowOff>66675</xdr:rowOff>
    </xdr:from>
    <xdr:ext cx="3055310" cy="1590537"/>
    <xdr:pic>
      <xdr:nvPicPr>
        <xdr:cNvPr id="25" name="Imagem 24">
          <a:extLst>
            <a:ext uri="{FF2B5EF4-FFF2-40B4-BE49-F238E27FC236}">
              <a16:creationId xmlns:a16="http://schemas.microsoft.com/office/drawing/2014/main" id="{04A5E1D6-5BC8-4A64-85AA-5477CC7725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88091" y="120548400"/>
          <a:ext cx="3055310" cy="1590537"/>
        </a:xfrm>
        <a:prstGeom prst="rect">
          <a:avLst/>
        </a:prstGeom>
      </xdr:spPr>
    </xdr:pic>
    <xdr:clientData/>
  </xdr:oneCellAnchor>
  <xdr:twoCellAnchor editAs="oneCell">
    <xdr:from>
      <xdr:col>1</xdr:col>
      <xdr:colOff>219076</xdr:colOff>
      <xdr:row>497</xdr:row>
      <xdr:rowOff>38100</xdr:rowOff>
    </xdr:from>
    <xdr:to>
      <xdr:col>3</xdr:col>
      <xdr:colOff>1162050</xdr:colOff>
      <xdr:row>499</xdr:row>
      <xdr:rowOff>373246</xdr:rowOff>
    </xdr:to>
    <xdr:pic>
      <xdr:nvPicPr>
        <xdr:cNvPr id="27" name="Imagem 26">
          <a:extLst>
            <a:ext uri="{FF2B5EF4-FFF2-40B4-BE49-F238E27FC236}">
              <a16:creationId xmlns:a16="http://schemas.microsoft.com/office/drawing/2014/main" id="{63B888C7-E9D1-5A2C-AE9D-5742019160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181101" y="118710075"/>
          <a:ext cx="3209924" cy="1154296"/>
        </a:xfrm>
        <a:prstGeom prst="rect">
          <a:avLst/>
        </a:prstGeom>
      </xdr:spPr>
    </xdr:pic>
    <xdr:clientData/>
  </xdr:twoCellAnchor>
  <xdr:oneCellAnchor>
    <xdr:from>
      <xdr:col>1</xdr:col>
      <xdr:colOff>314325</xdr:colOff>
      <xdr:row>525</xdr:row>
      <xdr:rowOff>54194</xdr:rowOff>
    </xdr:from>
    <xdr:ext cx="3019425" cy="1568886"/>
    <xdr:pic>
      <xdr:nvPicPr>
        <xdr:cNvPr id="28" name="Imagem 27" descr="Ver a imagem de origem">
          <a:extLst>
            <a:ext uri="{FF2B5EF4-FFF2-40B4-BE49-F238E27FC236}">
              <a16:creationId xmlns:a16="http://schemas.microsoft.com/office/drawing/2014/main" id="{4F67B31E-2C26-4156-8E6D-9A1CC095CE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6350" y="126469994"/>
          <a:ext cx="3019425" cy="15688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95348</xdr:colOff>
      <xdr:row>1</xdr:row>
      <xdr:rowOff>104774</xdr:rowOff>
    </xdr:from>
    <xdr:to>
      <xdr:col>1</xdr:col>
      <xdr:colOff>1340408</xdr:colOff>
      <xdr:row>3</xdr:row>
      <xdr:rowOff>19050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4948" y="352424"/>
          <a:ext cx="1245060" cy="409576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</xdr:row>
      <xdr:rowOff>0</xdr:rowOff>
    </xdr:from>
    <xdr:to>
      <xdr:col>9</xdr:col>
      <xdr:colOff>561976</xdr:colOff>
      <xdr:row>4</xdr:row>
      <xdr:rowOff>19050</xdr:rowOff>
    </xdr:to>
    <xdr:sp macro="" textlink="">
      <xdr:nvSpPr>
        <xdr:cNvPr id="3" name="Retângulo: Cantos Arredondados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SpPr/>
      </xdr:nvSpPr>
      <xdr:spPr>
        <a:xfrm>
          <a:off x="8420100" y="495300"/>
          <a:ext cx="1304926" cy="514350"/>
        </a:xfrm>
        <a:prstGeom prst="roundRect">
          <a:avLst/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100"/>
            <a:t>MEMÓRIA DE CÁLCULO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85726</xdr:colOff>
          <xdr:row>0</xdr:row>
          <xdr:rowOff>66675</xdr:rowOff>
        </xdr:from>
        <xdr:to>
          <xdr:col>0</xdr:col>
          <xdr:colOff>1362076</xdr:colOff>
          <xdr:row>2</xdr:row>
          <xdr:rowOff>112895</xdr:rowOff>
        </xdr:to>
        <xdr:pic>
          <xdr:nvPicPr>
            <xdr:cNvPr id="2" name="Imagem 1">
              <a:extLst>
                <a:ext uri="{FF2B5EF4-FFF2-40B4-BE49-F238E27FC236}">
                  <a16:creationId xmlns:a16="http://schemas.microsoft.com/office/drawing/2014/main" id="{00000000-0008-0000-0700-000002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ImgEscudo" spid="_x0000_s64978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85726" y="66675"/>
              <a:ext cx="1276350" cy="436745"/>
            </a:xfrm>
            <a:prstGeom prst="rect">
              <a:avLst/>
            </a:prstGeom>
          </xdr:spPr>
        </xdr:pic>
        <xdr:clientData/>
      </xdr:twoCellAnchor>
    </mc:Choice>
    <mc:Fallback/>
  </mc:AlternateContent>
  <xdr:twoCellAnchor>
    <xdr:from>
      <xdr:col>5</xdr:col>
      <xdr:colOff>461321</xdr:colOff>
      <xdr:row>5</xdr:row>
      <xdr:rowOff>32165</xdr:rowOff>
    </xdr:from>
    <xdr:to>
      <xdr:col>5</xdr:col>
      <xdr:colOff>785171</xdr:colOff>
      <xdr:row>6</xdr:row>
      <xdr:rowOff>23996</xdr:rowOff>
    </xdr:to>
    <xdr:sp macro="" textlink="">
      <xdr:nvSpPr>
        <xdr:cNvPr id="3" name="Seta: para a Esqu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/>
      </xdr:nvSpPr>
      <xdr:spPr>
        <a:xfrm>
          <a:off x="8814746" y="1051340"/>
          <a:ext cx="323850" cy="182331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5</xdr:col>
      <xdr:colOff>419100</xdr:colOff>
      <xdr:row>3</xdr:row>
      <xdr:rowOff>85725</xdr:rowOff>
    </xdr:from>
    <xdr:to>
      <xdr:col>6</xdr:col>
      <xdr:colOff>304800</xdr:colOff>
      <xdr:row>4</xdr:row>
      <xdr:rowOff>140176</xdr:rowOff>
    </xdr:to>
    <xdr:sp macro="" textlink="">
      <xdr:nvSpPr>
        <xdr:cNvPr id="4" name="Retângulo: Cantos Arredondados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SpPr/>
      </xdr:nvSpPr>
      <xdr:spPr>
        <a:xfrm>
          <a:off x="8772525" y="666750"/>
          <a:ext cx="895350" cy="311626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100"/>
            <a:t>DADOS</a:t>
          </a:r>
        </a:p>
      </xdr:txBody>
    </xdr:sp>
    <xdr:clientData/>
  </xdr:twoCellAnchor>
  <xdr:twoCellAnchor>
    <xdr:from>
      <xdr:col>5</xdr:col>
      <xdr:colOff>947096</xdr:colOff>
      <xdr:row>5</xdr:row>
      <xdr:rowOff>41690</xdr:rowOff>
    </xdr:from>
    <xdr:to>
      <xdr:col>6</xdr:col>
      <xdr:colOff>261296</xdr:colOff>
      <xdr:row>6</xdr:row>
      <xdr:rowOff>33521</xdr:rowOff>
    </xdr:to>
    <xdr:sp macro="" textlink="">
      <xdr:nvSpPr>
        <xdr:cNvPr id="5" name="Seta: para a Esquerda 2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SpPr/>
      </xdr:nvSpPr>
      <xdr:spPr>
        <a:xfrm rot="10800000">
          <a:off x="9300521" y="1060865"/>
          <a:ext cx="323850" cy="182331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342900</xdr:colOff>
          <xdr:row>0</xdr:row>
          <xdr:rowOff>47625</xdr:rowOff>
        </xdr:from>
        <xdr:to>
          <xdr:col>2</xdr:col>
          <xdr:colOff>344364</xdr:colOff>
          <xdr:row>2</xdr:row>
          <xdr:rowOff>170216</xdr:rowOff>
        </xdr:to>
        <xdr:pic>
          <xdr:nvPicPr>
            <xdr:cNvPr id="5" name="Imagem 4">
              <a:extLst>
                <a:ext uri="{FF2B5EF4-FFF2-40B4-BE49-F238E27FC236}">
                  <a16:creationId xmlns:a16="http://schemas.microsoft.com/office/drawing/2014/main" id="{95822B4A-3EBF-4A03-A975-BDD11918C07F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ImgEscudo" spid="_x0000_s169155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342900" y="47625"/>
              <a:ext cx="1592139" cy="513116"/>
            </a:xfrm>
            <a:prstGeom prst="rect">
              <a:avLst/>
            </a:prstGeom>
          </xdr:spPr>
        </xdr:pic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95250</xdr:colOff>
          <xdr:row>0</xdr:row>
          <xdr:rowOff>66675</xdr:rowOff>
        </xdr:from>
        <xdr:to>
          <xdr:col>0</xdr:col>
          <xdr:colOff>1343025</xdr:colOff>
          <xdr:row>2</xdr:row>
          <xdr:rowOff>164565</xdr:rowOff>
        </xdr:to>
        <xdr:pic>
          <xdr:nvPicPr>
            <xdr:cNvPr id="7" name="Imagem 6">
              <a:extLst>
                <a:ext uri="{FF2B5EF4-FFF2-40B4-BE49-F238E27FC236}">
                  <a16:creationId xmlns:a16="http://schemas.microsoft.com/office/drawing/2014/main" id="{00000000-0008-0000-0900-000007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ImgEscudo" spid="_x0000_s179238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95250" y="66675"/>
              <a:ext cx="1247775" cy="488415"/>
            </a:xfrm>
            <a:prstGeom prst="rect">
              <a:avLst/>
            </a:prstGeom>
          </xdr:spPr>
        </xdr:pic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47625</xdr:colOff>
          <xdr:row>0</xdr:row>
          <xdr:rowOff>28575</xdr:rowOff>
        </xdr:from>
        <xdr:to>
          <xdr:col>1</xdr:col>
          <xdr:colOff>1209675</xdr:colOff>
          <xdr:row>2</xdr:row>
          <xdr:rowOff>136480</xdr:rowOff>
        </xdr:to>
        <xdr:pic>
          <xdr:nvPicPr>
            <xdr:cNvPr id="2" name="Imagem 1">
              <a:extLst>
                <a:ext uri="{FF2B5EF4-FFF2-40B4-BE49-F238E27FC236}">
                  <a16:creationId xmlns:a16="http://schemas.microsoft.com/office/drawing/2014/main" id="{00000000-0008-0000-0A00-000002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ImgEscudo" spid="_x0000_s128942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47625" y="28575"/>
              <a:ext cx="1828800" cy="466045"/>
            </a:xfrm>
            <a:prstGeom prst="rect">
              <a:avLst/>
            </a:prstGeom>
          </xdr:spPr>
        </xdr:pic>
        <xdr:clientData/>
      </xdr:twoCellAnchor>
    </mc:Choice>
    <mc:Fallback/>
  </mc:AlternateContent>
  <xdr:twoCellAnchor>
    <xdr:from>
      <xdr:col>25</xdr:col>
      <xdr:colOff>224438</xdr:colOff>
      <xdr:row>10</xdr:row>
      <xdr:rowOff>61568</xdr:rowOff>
    </xdr:from>
    <xdr:to>
      <xdr:col>26</xdr:col>
      <xdr:colOff>150723</xdr:colOff>
      <xdr:row>12</xdr:row>
      <xdr:rowOff>0</xdr:rowOff>
    </xdr:to>
    <xdr:sp macro="" textlink="">
      <xdr:nvSpPr>
        <xdr:cNvPr id="3" name="Seta: para a Esqu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/>
      </xdr:nvSpPr>
      <xdr:spPr>
        <a:xfrm>
          <a:off x="23258373" y="1974851"/>
          <a:ext cx="323850" cy="182331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25</xdr:col>
      <xdr:colOff>0</xdr:colOff>
      <xdr:row>8</xdr:row>
      <xdr:rowOff>0</xdr:rowOff>
    </xdr:from>
    <xdr:to>
      <xdr:col>26</xdr:col>
      <xdr:colOff>492369</xdr:colOff>
      <xdr:row>9</xdr:row>
      <xdr:rowOff>121126</xdr:rowOff>
    </xdr:to>
    <xdr:sp macro="" textlink="">
      <xdr:nvSpPr>
        <xdr:cNvPr id="4" name="Retângulo: Cantos Arredondados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SpPr/>
      </xdr:nvSpPr>
      <xdr:spPr>
        <a:xfrm>
          <a:off x="23050500" y="1538654"/>
          <a:ext cx="895350" cy="311626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100"/>
            <a:t>DADOS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85726</xdr:colOff>
          <xdr:row>0</xdr:row>
          <xdr:rowOff>66675</xdr:rowOff>
        </xdr:from>
        <xdr:to>
          <xdr:col>0</xdr:col>
          <xdr:colOff>1362076</xdr:colOff>
          <xdr:row>2</xdr:row>
          <xdr:rowOff>112895</xdr:rowOff>
        </xdr:to>
        <xdr:pic>
          <xdr:nvPicPr>
            <xdr:cNvPr id="2" name="Imagem 1">
              <a:extLst>
                <a:ext uri="{FF2B5EF4-FFF2-40B4-BE49-F238E27FC236}">
                  <a16:creationId xmlns:a16="http://schemas.microsoft.com/office/drawing/2014/main" id="{00000000-0008-0000-0B00-000002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ImgEscudo" spid="_x0000_s162080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85726" y="66675"/>
              <a:ext cx="1276350" cy="436745"/>
            </a:xfrm>
            <a:prstGeom prst="rect">
              <a:avLst/>
            </a:prstGeom>
          </xdr:spPr>
        </xdr:pic>
        <xdr:clientData/>
      </xdr:twoCellAnchor>
    </mc:Choice>
    <mc:Fallback/>
  </mc:AlternateContent>
  <xdr:twoCellAnchor>
    <xdr:from>
      <xdr:col>5</xdr:col>
      <xdr:colOff>461321</xdr:colOff>
      <xdr:row>5</xdr:row>
      <xdr:rowOff>32165</xdr:rowOff>
    </xdr:from>
    <xdr:to>
      <xdr:col>5</xdr:col>
      <xdr:colOff>785171</xdr:colOff>
      <xdr:row>6</xdr:row>
      <xdr:rowOff>23996</xdr:rowOff>
    </xdr:to>
    <xdr:sp macro="" textlink="">
      <xdr:nvSpPr>
        <xdr:cNvPr id="3" name="Seta: para a Esqu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SpPr/>
      </xdr:nvSpPr>
      <xdr:spPr>
        <a:xfrm>
          <a:off x="8814746" y="1051340"/>
          <a:ext cx="323850" cy="182331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5</xdr:col>
      <xdr:colOff>419100</xdr:colOff>
      <xdr:row>3</xdr:row>
      <xdr:rowOff>85725</xdr:rowOff>
    </xdr:from>
    <xdr:to>
      <xdr:col>6</xdr:col>
      <xdr:colOff>304800</xdr:colOff>
      <xdr:row>4</xdr:row>
      <xdr:rowOff>140176</xdr:rowOff>
    </xdr:to>
    <xdr:sp macro="" textlink="">
      <xdr:nvSpPr>
        <xdr:cNvPr id="4" name="Retângulo: Cantos Arredondados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SpPr/>
      </xdr:nvSpPr>
      <xdr:spPr>
        <a:xfrm>
          <a:off x="8772525" y="666750"/>
          <a:ext cx="895350" cy="311626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100"/>
            <a:t>DADOS</a:t>
          </a:r>
        </a:p>
      </xdr:txBody>
    </xdr:sp>
    <xdr:clientData/>
  </xdr:twoCellAnchor>
  <xdr:twoCellAnchor>
    <xdr:from>
      <xdr:col>5</xdr:col>
      <xdr:colOff>947096</xdr:colOff>
      <xdr:row>5</xdr:row>
      <xdr:rowOff>41690</xdr:rowOff>
    </xdr:from>
    <xdr:to>
      <xdr:col>6</xdr:col>
      <xdr:colOff>261296</xdr:colOff>
      <xdr:row>6</xdr:row>
      <xdr:rowOff>33521</xdr:rowOff>
    </xdr:to>
    <xdr:sp macro="" textlink="">
      <xdr:nvSpPr>
        <xdr:cNvPr id="5" name="Seta: para a Esquerda 2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SpPr/>
      </xdr:nvSpPr>
      <xdr:spPr>
        <a:xfrm rot="10800000">
          <a:off x="9300521" y="1060865"/>
          <a:ext cx="323850" cy="182331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66676</xdr:colOff>
          <xdr:row>0</xdr:row>
          <xdr:rowOff>28575</xdr:rowOff>
        </xdr:from>
        <xdr:to>
          <xdr:col>1</xdr:col>
          <xdr:colOff>1200150</xdr:colOff>
          <xdr:row>2</xdr:row>
          <xdr:rowOff>133350</xdr:rowOff>
        </xdr:to>
        <xdr:pic>
          <xdr:nvPicPr>
            <xdr:cNvPr id="2" name="Imagem 1">
              <a:extLst>
                <a:ext uri="{FF2B5EF4-FFF2-40B4-BE49-F238E27FC236}">
                  <a16:creationId xmlns:a16="http://schemas.microsoft.com/office/drawing/2014/main" id="{00000000-0008-0000-0C00-000002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ImgEscudo" spid="_x0000_s149316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66676" y="28575"/>
              <a:ext cx="1781174" cy="457200"/>
            </a:xfrm>
            <a:prstGeom prst="rect">
              <a:avLst/>
            </a:prstGeom>
          </xdr:spPr>
        </xdr:pic>
        <xdr:clientData/>
      </xdr:twoCellAnchor>
    </mc:Choice>
    <mc:Fallback/>
  </mc:AlternateContent>
  <xdr:twoCellAnchor>
    <xdr:from>
      <xdr:col>25</xdr:col>
      <xdr:colOff>224438</xdr:colOff>
      <xdr:row>10</xdr:row>
      <xdr:rowOff>61568</xdr:rowOff>
    </xdr:from>
    <xdr:to>
      <xdr:col>26</xdr:col>
      <xdr:colOff>150723</xdr:colOff>
      <xdr:row>11</xdr:row>
      <xdr:rowOff>53399</xdr:rowOff>
    </xdr:to>
    <xdr:sp macro="" textlink="">
      <xdr:nvSpPr>
        <xdr:cNvPr id="3" name="Seta: para a Esqu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SpPr/>
      </xdr:nvSpPr>
      <xdr:spPr>
        <a:xfrm>
          <a:off x="23227313" y="1966568"/>
          <a:ext cx="326335" cy="182331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25</xdr:col>
      <xdr:colOff>0</xdr:colOff>
      <xdr:row>8</xdr:row>
      <xdr:rowOff>0</xdr:rowOff>
    </xdr:from>
    <xdr:to>
      <xdr:col>26</xdr:col>
      <xdr:colOff>492369</xdr:colOff>
      <xdr:row>9</xdr:row>
      <xdr:rowOff>121126</xdr:rowOff>
    </xdr:to>
    <xdr:sp macro="" textlink="">
      <xdr:nvSpPr>
        <xdr:cNvPr id="4" name="Retângulo: Cantos Arredondados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SpPr/>
      </xdr:nvSpPr>
      <xdr:spPr>
        <a:xfrm>
          <a:off x="23002875" y="1524000"/>
          <a:ext cx="892419" cy="311626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100"/>
            <a:t>DADOS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24848</xdr:colOff>
          <xdr:row>0</xdr:row>
          <xdr:rowOff>57978</xdr:rowOff>
        </xdr:from>
        <xdr:to>
          <xdr:col>0</xdr:col>
          <xdr:colOff>1374913</xdr:colOff>
          <xdr:row>2</xdr:row>
          <xdr:rowOff>136332</xdr:rowOff>
        </xdr:to>
        <xdr:pic>
          <xdr:nvPicPr>
            <xdr:cNvPr id="3" name="Imagem 2">
              <a:extLst>
                <a:ext uri="{FF2B5EF4-FFF2-40B4-BE49-F238E27FC236}">
                  <a16:creationId xmlns:a16="http://schemas.microsoft.com/office/drawing/2014/main" id="{00000000-0008-0000-0D00-000003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ImgEscudo" spid="_x0000_s157453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24848" y="57978"/>
              <a:ext cx="1350065" cy="414131"/>
            </a:xfrm>
            <a:prstGeom prst="rect">
              <a:avLst/>
            </a:prstGeom>
          </xdr:spPr>
        </xdr:pic>
        <xdr:clientData/>
      </xdr:twoCellAnchor>
    </mc:Choice>
    <mc:Fallback/>
  </mc:AlternateContent>
  <xdr:twoCellAnchor>
    <xdr:from>
      <xdr:col>6</xdr:col>
      <xdr:colOff>231914</xdr:colOff>
      <xdr:row>1</xdr:row>
      <xdr:rowOff>33130</xdr:rowOff>
    </xdr:from>
    <xdr:to>
      <xdr:col>7</xdr:col>
      <xdr:colOff>533782</xdr:colOff>
      <xdr:row>3</xdr:row>
      <xdr:rowOff>5169</xdr:rowOff>
    </xdr:to>
    <xdr:sp macro="" textlink="">
      <xdr:nvSpPr>
        <xdr:cNvPr id="4" name="Retângulo: Cantos Arredondados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SpPr/>
      </xdr:nvSpPr>
      <xdr:spPr>
        <a:xfrm>
          <a:off x="7611718" y="198782"/>
          <a:ext cx="889934" cy="311626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100"/>
            <a:t>DADOS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72474</xdr:colOff>
          <xdr:row>0</xdr:row>
          <xdr:rowOff>38928</xdr:rowOff>
        </xdr:from>
        <xdr:to>
          <xdr:col>0</xdr:col>
          <xdr:colOff>1371600</xdr:colOff>
          <xdr:row>2</xdr:row>
          <xdr:rowOff>95250</xdr:rowOff>
        </xdr:to>
        <xdr:pic>
          <xdr:nvPicPr>
            <xdr:cNvPr id="2" name="Imagem 1">
              <a:extLst>
                <a:ext uri="{FF2B5EF4-FFF2-40B4-BE49-F238E27FC236}">
                  <a16:creationId xmlns:a16="http://schemas.microsoft.com/office/drawing/2014/main" id="{00000000-0008-0000-0E00-000002000000}"/>
                </a:ext>
              </a:extLst>
            </xdr:cNvPr>
            <xdr:cNvPicPr>
              <a:picLocks noChangeAspect="1"/>
              <a:extLst>
                <a:ext uri="{84589F7E-364E-4C9E-8A38-B11213B215E9}">
                  <a14:cameraTool cellRange="ImgEscudo" spid="_x0000_s154398"/>
                </a:ext>
              </a:extLst>
            </xdr:cNvPicPr>
          </xdr:nvPicPr>
          <xdr:blipFill>
            <a:blip xmlns:r="http://schemas.openxmlformats.org/officeDocument/2006/relationships" r:embed="rId1"/>
            <a:stretch>
              <a:fillRect/>
            </a:stretch>
          </xdr:blipFill>
          <xdr:spPr>
            <a:xfrm>
              <a:off x="72474" y="38928"/>
              <a:ext cx="1299126" cy="380172"/>
            </a:xfrm>
            <a:prstGeom prst="rect">
              <a:avLst/>
            </a:prstGeom>
          </xdr:spPr>
        </xdr:pic>
        <xdr:clientData/>
      </xdr:twoCellAnchor>
    </mc:Choice>
    <mc:Fallback/>
  </mc:AlternateContent>
  <xdr:twoCellAnchor>
    <xdr:from>
      <xdr:col>6</xdr:col>
      <xdr:colOff>231914</xdr:colOff>
      <xdr:row>1</xdr:row>
      <xdr:rowOff>33130</xdr:rowOff>
    </xdr:from>
    <xdr:to>
      <xdr:col>7</xdr:col>
      <xdr:colOff>533782</xdr:colOff>
      <xdr:row>3</xdr:row>
      <xdr:rowOff>5169</xdr:rowOff>
    </xdr:to>
    <xdr:sp macro="" textlink="">
      <xdr:nvSpPr>
        <xdr:cNvPr id="3" name="Retângulo: Cantos Arredondados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SpPr/>
      </xdr:nvSpPr>
      <xdr:spPr>
        <a:xfrm>
          <a:off x="7613789" y="195055"/>
          <a:ext cx="892418" cy="305414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100"/>
            <a:t>DADOS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\D\Google%20Drive\ENGELUGA%20-%20Copia\ENGELUGA\Clientes\Bandeirantes\2021\REFORMA%20CAMPO%20DE%20FUTEBOL%20ESTADIO\OR&#199;AMENTO\BAND-2021-REFORMA%20CAMPO-OR&#199;AMENTO-R0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\Engeluga\DOCUME~1\ADMINI~1\CONFIG~1\Temp\Rar$DI11.110\DOCUME~1\RAPHAE~1.POR\CONFIG~1\Temp\Rar$DI00.610\Acabamentos24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ENGELUGA%20-%20Copia\Users\Jacquicelle%20Gomes\Downloads\COTA&#199;&#213;ES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ENGELUGA%20-%20Copia\ENGELUGA\Clientes\Outros\LADARIO\GIN&#193;SIO\OR&#199;AMENTO\PLANILHA%20OR&#199;AMENT&#193;RIA\LAD-2022-GIN&#193;SIO-OR&#199;-R05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\D\Google%20Drive\ENGELUGA%20-%20Copia\ENGELUGA\Clientes\Bandeirantes\2021\CAMARA\OR&#199;AMENTO\PLANILHA%20OR&#199;AMENT&#193;RIA\C&#243;pia%20de%20BAN-2021-CAMARA-OR&#199;AMENTO-R01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\D\Google%20Drive\ENGELUGA%20-%20Copia\ENGELUGA\Clientes\Nova%20Alvorada%20do%20Sul\2019\REFORMA%20ESCOLA%20LEONOR\PROJETO%20CIVIL\LICITA&#199;&#195;O\LICITA&#199;&#195;O\OR&#199;AMENTO\NAS-2019-OBRA-PLANILHA-R00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\D\Google%20Drive\ENGELUGA%20-%20Copia\ENGELUGA\Clientes\Bandeirantes\2021\CERCAMENTO%20ESTADIO\OR&#199;AMENTO\OR&#199;AMENTO%20-%20CERCAMENTO%20ESTADIO%20R04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\D\Google%20Drive\ENGELUGA%20-%20Copia\ENGELUGA\Clientes\Nova%20Alvorada%20do%20Sul\2020\PMF%20VACILIO%20DIAS\PMF%20VACILIO%20%20-%20OR&#199;AMENTO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ENGELUGA%20-%20Copia\_GDRIVE\ENGELUGA%20-%20Copia\ENGELUGA\Clientes\Jardim\HEMODIALISE\OR&#199;AMENTO\PLANILHA%20OR&#199;AMENT&#193;RIA\C&#243;pia%20de%20JRD-2021-HEMODIALISE-PLA-R00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IMAGENS"/>
      <sheetName val="REFERENCIA"/>
      <sheetName val="ORÇAMENTO_DES"/>
      <sheetName val="MEMORIA DE CALCULO AT"/>
      <sheetName val="BANCO DADOS ARQ"/>
      <sheetName val="COMPOSIÇÃO"/>
      <sheetName val="COTAÇÕES"/>
      <sheetName val="BDI "/>
      <sheetName val="CRONOGRAMA"/>
      <sheetName val="BAND-2021-REFORMA CAMPO-ORÇAMEN"/>
      <sheetName val="Planilha1"/>
    </sheetNames>
    <sheetDataSet>
      <sheetData sheetId="0"/>
      <sheetData sheetId="1"/>
      <sheetData sheetId="2"/>
      <sheetData sheetId="3"/>
      <sheetData sheetId="4"/>
      <sheetData sheetId="5"/>
      <sheetData sheetId="6">
        <row r="8">
          <cell r="A8" t="str">
            <v>SIST./REF.:</v>
          </cell>
        </row>
      </sheetData>
      <sheetData sheetId="7"/>
      <sheetData sheetId="8"/>
      <sheetData sheetId="9">
        <row r="5">
          <cell r="A5" t="str">
            <v>OBJETO:</v>
          </cell>
        </row>
      </sheetData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ONT"/>
      <sheetName val="RESUMO"/>
      <sheetName val="ACA - 01"/>
      <sheetName val="ACA - 02"/>
      <sheetName val="ACA - 03"/>
      <sheetName val="ACA - 04"/>
      <sheetName val="ACA - 04b"/>
      <sheetName val="ACA - 05"/>
      <sheetName val="ACA - 06"/>
      <sheetName val="ACA - 07"/>
      <sheetName val="ACA - 08"/>
      <sheetName val="ACA - 08b"/>
      <sheetName val="ACA - 09"/>
      <sheetName val="sheet1"/>
    </sheetNames>
    <sheetDataSet>
      <sheetData sheetId="0">
        <row r="5">
          <cell r="B5" t="str">
            <v>CÓDIGO</v>
          </cell>
          <cell r="C5" t="str">
            <v>ITEM</v>
          </cell>
          <cell r="D5" t="str">
            <v>DESCRIÇÃO DO INSUMO</v>
          </cell>
          <cell r="E5" t="str">
            <v>UNID.</v>
          </cell>
          <cell r="F5" t="str">
            <v>PÇO. UNIT.</v>
          </cell>
          <cell r="G5" t="str">
            <v>QTDE. CONTRATO</v>
          </cell>
        </row>
        <row r="6">
          <cell r="B6" t="str">
            <v>AD05050100</v>
          </cell>
          <cell r="C6">
            <v>1</v>
          </cell>
          <cell r="D6" t="str">
            <v>Ensaio de andensamento edométrico em solo.</v>
          </cell>
          <cell r="E6" t="str">
            <v>un</v>
          </cell>
          <cell r="F6">
            <v>509.17</v>
          </cell>
          <cell r="G6">
            <v>44</v>
          </cell>
        </row>
        <row r="7">
          <cell r="B7" t="str">
            <v>AD05050200</v>
          </cell>
          <cell r="C7">
            <v>2</v>
          </cell>
          <cell r="D7" t="str">
            <v>Ensaio de laboratorio da Densidade Real.</v>
          </cell>
          <cell r="E7" t="str">
            <v>un</v>
          </cell>
          <cell r="F7">
            <v>56.78</v>
          </cell>
          <cell r="G7">
            <v>29</v>
          </cell>
        </row>
        <row r="8">
          <cell r="B8" t="str">
            <v>AD05050250</v>
          </cell>
          <cell r="C8">
            <v>3</v>
          </cell>
          <cell r="D8" t="str">
            <v>Ensaio em laboratorio do Limite de Liquidez.</v>
          </cell>
          <cell r="E8" t="str">
            <v>un</v>
          </cell>
          <cell r="F8">
            <v>41.29</v>
          </cell>
          <cell r="G8">
            <v>14</v>
          </cell>
        </row>
        <row r="9">
          <cell r="B9" t="str">
            <v>AD05050300</v>
          </cell>
          <cell r="C9">
            <v>4</v>
          </cell>
          <cell r="D9" t="str">
            <v xml:space="preserve">Ensaio em laboratório do limite de plasticidade. </v>
          </cell>
          <cell r="E9" t="str">
            <v>un</v>
          </cell>
          <cell r="F9">
            <v>41.29</v>
          </cell>
          <cell r="G9">
            <v>14</v>
          </cell>
        </row>
        <row r="10">
          <cell r="B10" t="str">
            <v>AD05050350</v>
          </cell>
          <cell r="C10">
            <v>5</v>
          </cell>
          <cell r="D10" t="str">
            <v>Ensaio em laboratório, do Peso Especifico.</v>
          </cell>
          <cell r="E10" t="str">
            <v>un</v>
          </cell>
          <cell r="F10">
            <v>22.86</v>
          </cell>
          <cell r="G10">
            <v>29</v>
          </cell>
        </row>
        <row r="11">
          <cell r="B11" t="str">
            <v>AD05050450</v>
          </cell>
          <cell r="C11">
            <v>6</v>
          </cell>
          <cell r="D11" t="str">
            <v>Ensaio Índice de Suporte Califórnia - Proctor Normal.</v>
          </cell>
          <cell r="E11" t="str">
            <v>un</v>
          </cell>
          <cell r="F11">
            <v>414.42</v>
          </cell>
          <cell r="G11">
            <v>43</v>
          </cell>
        </row>
        <row r="12">
          <cell r="B12" t="str">
            <v>AD05050700</v>
          </cell>
          <cell r="C12">
            <v>7</v>
          </cell>
          <cell r="D12" t="str">
            <v>Sondagem manual com pa e picareta por metro.</v>
          </cell>
          <cell r="E12" t="str">
            <v>m</v>
          </cell>
          <cell r="F12">
            <v>56.78</v>
          </cell>
          <cell r="G12">
            <v>280</v>
          </cell>
        </row>
        <row r="13">
          <cell r="B13" t="str">
            <v>AD20050050</v>
          </cell>
          <cell r="C13">
            <v>8</v>
          </cell>
          <cell r="D13" t="str">
            <v>Barracão de obra com paredes de madeira.</v>
          </cell>
          <cell r="E13" t="str">
            <v>m2</v>
          </cell>
          <cell r="F13">
            <v>141.75</v>
          </cell>
          <cell r="G13">
            <v>250</v>
          </cell>
        </row>
        <row r="14">
          <cell r="B14" t="str">
            <v>AD20050300</v>
          </cell>
          <cell r="C14">
            <v>9</v>
          </cell>
          <cell r="D14" t="str">
            <v>Tapume de vedação ou proteção.</v>
          </cell>
          <cell r="E14" t="str">
            <v>m2</v>
          </cell>
          <cell r="F14">
            <v>19.16</v>
          </cell>
          <cell r="G14">
            <v>24000</v>
          </cell>
        </row>
        <row r="15">
          <cell r="B15" t="str">
            <v>AD20200050</v>
          </cell>
          <cell r="C15">
            <v>10</v>
          </cell>
          <cell r="D15" t="str">
            <v>Instalação e ligação provisórias de energia.</v>
          </cell>
          <cell r="E15" t="str">
            <v>un</v>
          </cell>
          <cell r="F15">
            <v>595.94000000000005</v>
          </cell>
          <cell r="G15">
            <v>2</v>
          </cell>
        </row>
        <row r="16">
          <cell r="B16" t="str">
            <v xml:space="preserve">AD40050056 </v>
          </cell>
          <cell r="C16">
            <v>11</v>
          </cell>
          <cell r="D16" t="str">
            <v xml:space="preserve">Almoxarife(inclusive encargos sociais). </v>
          </cell>
          <cell r="E16" t="str">
            <v>h</v>
          </cell>
          <cell r="F16">
            <v>6.48</v>
          </cell>
          <cell r="G16">
            <v>1480</v>
          </cell>
        </row>
        <row r="17">
          <cell r="B17" t="str">
            <v>AD40050068</v>
          </cell>
          <cell r="C17">
            <v>12</v>
          </cell>
          <cell r="D17" t="str">
            <v>Apontador(inclusive encargos sociais).</v>
          </cell>
          <cell r="E17" t="str">
            <v>h</v>
          </cell>
          <cell r="F17">
            <v>6.48</v>
          </cell>
          <cell r="G17">
            <v>1480</v>
          </cell>
        </row>
        <row r="18">
          <cell r="B18" t="str">
            <v>AD40050074</v>
          </cell>
          <cell r="C18">
            <v>13</v>
          </cell>
          <cell r="D18" t="str">
            <v>Auxiliar de almoxarife(inclusive encargos sociais).</v>
          </cell>
          <cell r="E18" t="str">
            <v>h</v>
          </cell>
          <cell r="F18">
            <v>4.41</v>
          </cell>
          <cell r="G18">
            <v>1480</v>
          </cell>
        </row>
        <row r="19">
          <cell r="B19" t="str">
            <v>AD40050080</v>
          </cell>
          <cell r="C19">
            <v>14</v>
          </cell>
          <cell r="D19" t="str">
            <v>Auxiliar de escritório(inclusive encargos sociais).</v>
          </cell>
          <cell r="E19" t="str">
            <v>h</v>
          </cell>
          <cell r="F19">
            <v>5.32</v>
          </cell>
          <cell r="G19">
            <v>1480</v>
          </cell>
        </row>
        <row r="20">
          <cell r="B20" t="str">
            <v>AD40050086</v>
          </cell>
          <cell r="C20">
            <v>15</v>
          </cell>
          <cell r="D20" t="str">
            <v>Auxiliar técnico(inclusive encargos sociais).</v>
          </cell>
          <cell r="E20" t="str">
            <v>h</v>
          </cell>
          <cell r="F20">
            <v>8.1</v>
          </cell>
          <cell r="G20">
            <v>1480</v>
          </cell>
        </row>
        <row r="21">
          <cell r="B21" t="str">
            <v>AD40050092</v>
          </cell>
          <cell r="C21">
            <v>16</v>
          </cell>
          <cell r="D21" t="str">
            <v xml:space="preserve">Auxiliar de topografia(inclusive encargos sociais).     </v>
          </cell>
          <cell r="E21" t="str">
            <v>h</v>
          </cell>
          <cell r="F21">
            <v>4.5</v>
          </cell>
          <cell r="G21">
            <v>1480</v>
          </cell>
        </row>
        <row r="22">
          <cell r="B22" t="str">
            <v>AD40050098</v>
          </cell>
          <cell r="C22">
            <v>17</v>
          </cell>
          <cell r="D22" t="str">
            <v xml:space="preserve">Chefe de escritório(inclusive encargos sociais). </v>
          </cell>
          <cell r="E22" t="str">
            <v>h</v>
          </cell>
          <cell r="F22">
            <v>13.02</v>
          </cell>
          <cell r="G22">
            <v>1480</v>
          </cell>
        </row>
        <row r="23">
          <cell r="B23" t="str">
            <v>AD40050116</v>
          </cell>
          <cell r="C23">
            <v>18</v>
          </cell>
          <cell r="D23" t="str">
            <v>Encarregado(inclusive encargos sociais).</v>
          </cell>
          <cell r="E23" t="str">
            <v>h</v>
          </cell>
          <cell r="F23">
            <v>8.3699999999999992</v>
          </cell>
          <cell r="G23">
            <v>2960</v>
          </cell>
        </row>
        <row r="24">
          <cell r="B24" t="str">
            <v xml:space="preserve"> AD40050122</v>
          </cell>
          <cell r="C24">
            <v>19</v>
          </cell>
          <cell r="D24" t="str">
            <v>Engenheiro ou arquiteto jr(inclusive encargos sociais).</v>
          </cell>
          <cell r="E24" t="str">
            <v>h</v>
          </cell>
          <cell r="F24">
            <v>21.39</v>
          </cell>
          <cell r="G24">
            <v>1480</v>
          </cell>
        </row>
        <row r="25">
          <cell r="B25" t="str">
            <v>AD40050134</v>
          </cell>
          <cell r="C25">
            <v>20</v>
          </cell>
          <cell r="D25" t="str">
            <v xml:space="preserve">Engenheiro sênior(inclusive encargos sociais).  </v>
          </cell>
          <cell r="E25" t="str">
            <v>h</v>
          </cell>
          <cell r="F25">
            <v>54.35</v>
          </cell>
          <cell r="G25">
            <v>1110</v>
          </cell>
        </row>
        <row r="26">
          <cell r="B26" t="str">
            <v>AD40050146</v>
          </cell>
          <cell r="C26">
            <v>21</v>
          </cell>
          <cell r="D26" t="str">
            <v xml:space="preserve">Estagiário(inclusive encargos sociais).  </v>
          </cell>
          <cell r="E26" t="str">
            <v>h</v>
          </cell>
          <cell r="F26">
            <v>2.76</v>
          </cell>
          <cell r="G26">
            <v>2960</v>
          </cell>
        </row>
        <row r="27">
          <cell r="B27" t="str">
            <v>AD40050188</v>
          </cell>
          <cell r="C27">
            <v>22</v>
          </cell>
          <cell r="D27" t="str">
            <v>Secretaria(inclusive encargos sociais).</v>
          </cell>
          <cell r="E27" t="str">
            <v>h</v>
          </cell>
          <cell r="F27">
            <v>9.24</v>
          </cell>
          <cell r="G27">
            <v>1480</v>
          </cell>
        </row>
        <row r="28">
          <cell r="B28" t="str">
            <v>AD40050200</v>
          </cell>
          <cell r="C28">
            <v>23</v>
          </cell>
          <cell r="D28" t="str">
            <v xml:space="preserve">Supervisor de trafego(inclusive encargos sociais).    </v>
          </cell>
          <cell r="E28" t="str">
            <v>h</v>
          </cell>
          <cell r="F28">
            <v>29.17</v>
          </cell>
          <cell r="G28">
            <v>2960</v>
          </cell>
        </row>
        <row r="29">
          <cell r="B29" t="str">
            <v>AD40050212</v>
          </cell>
          <cell r="C29">
            <v>24</v>
          </cell>
          <cell r="D29" t="str">
            <v xml:space="preserve">Topógrafo A(inclusive encargos sociais).  </v>
          </cell>
          <cell r="E29" t="str">
            <v>h</v>
          </cell>
          <cell r="F29">
            <v>13.78</v>
          </cell>
          <cell r="G29">
            <v>740</v>
          </cell>
        </row>
        <row r="30">
          <cell r="B30" t="str">
            <v>AD40050218</v>
          </cell>
          <cell r="C30">
            <v>25</v>
          </cell>
          <cell r="D30" t="str">
            <v>Vigia(inclusive encargos sociais).</v>
          </cell>
          <cell r="E30" t="str">
            <v>h</v>
          </cell>
          <cell r="F30">
            <v>4.63</v>
          </cell>
          <cell r="G30">
            <v>2960</v>
          </cell>
        </row>
        <row r="31">
          <cell r="B31" t="str">
            <v xml:space="preserve"> AD10050050</v>
          </cell>
          <cell r="C31">
            <v>26</v>
          </cell>
          <cell r="D31" t="str">
            <v>Marcação de obra sem instrumento topográfico.</v>
          </cell>
          <cell r="E31" t="str">
            <v>m2</v>
          </cell>
          <cell r="F31">
            <v>0.95</v>
          </cell>
          <cell r="G31">
            <v>400</v>
          </cell>
        </row>
        <row r="32">
          <cell r="B32" t="str">
            <v>AD10100100</v>
          </cell>
          <cell r="C32">
            <v>27</v>
          </cell>
          <cell r="D32" t="str">
            <v>Locação de obra com aparelho topográfico.</v>
          </cell>
          <cell r="E32" t="str">
            <v>m</v>
          </cell>
          <cell r="F32">
            <v>6.75</v>
          </cell>
          <cell r="G32">
            <v>410</v>
          </cell>
        </row>
        <row r="33">
          <cell r="B33" t="str">
            <v>AD15150750</v>
          </cell>
          <cell r="C33">
            <v>28</v>
          </cell>
          <cell r="D33" t="str">
            <v>Veiculo motor 1.0 a gasolina sem motorista.</v>
          </cell>
          <cell r="E33" t="str">
            <v>mês</v>
          </cell>
          <cell r="F33">
            <v>1269.6600000000001</v>
          </cell>
          <cell r="G33">
            <v>8</v>
          </cell>
        </row>
        <row r="34">
          <cell r="B34" t="str">
            <v>AD20250050</v>
          </cell>
          <cell r="C34">
            <v>29</v>
          </cell>
          <cell r="D34" t="str">
            <v>Barragem de bloqueio, reaproveitamento 40 vezes.</v>
          </cell>
          <cell r="E34" t="str">
            <v>m</v>
          </cell>
          <cell r="F34">
            <v>0.98</v>
          </cell>
          <cell r="G34">
            <v>970</v>
          </cell>
        </row>
        <row r="35">
          <cell r="B35" t="str">
            <v>AD20250100</v>
          </cell>
          <cell r="C35">
            <v>30</v>
          </cell>
          <cell r="D35" t="str">
            <v>Barragem de bloqueio de obra, colocação e retirada.</v>
          </cell>
          <cell r="E35" t="str">
            <v>m</v>
          </cell>
          <cell r="F35">
            <v>3.26</v>
          </cell>
          <cell r="G35">
            <v>4200</v>
          </cell>
        </row>
        <row r="36">
          <cell r="B36" t="str">
            <v>AD20250200</v>
          </cell>
          <cell r="C36">
            <v>31</v>
          </cell>
          <cell r="D36" t="str">
            <v>Placa de sinalização para obra de via publica.</v>
          </cell>
          <cell r="E36" t="str">
            <v>un</v>
          </cell>
          <cell r="F36">
            <v>37.67</v>
          </cell>
          <cell r="G36">
            <v>43</v>
          </cell>
        </row>
        <row r="37">
          <cell r="B37" t="str">
            <v>AD20250250</v>
          </cell>
          <cell r="C37">
            <v>32</v>
          </cell>
          <cell r="D37" t="str">
            <v>Placa de sinalização para obra, colocação e retirada.</v>
          </cell>
          <cell r="E37" t="str">
            <v>un</v>
          </cell>
          <cell r="F37">
            <v>0.89</v>
          </cell>
          <cell r="G37">
            <v>173</v>
          </cell>
        </row>
        <row r="38">
          <cell r="B38" t="str">
            <v>AD20250300</v>
          </cell>
          <cell r="C38">
            <v>33</v>
          </cell>
          <cell r="D38" t="str">
            <v>Placa de identificação de obra publica.</v>
          </cell>
          <cell r="E38" t="str">
            <v>m2</v>
          </cell>
          <cell r="F38">
            <v>166.66</v>
          </cell>
          <cell r="G38">
            <v>22.4</v>
          </cell>
        </row>
        <row r="39">
          <cell r="B39" t="str">
            <v>AD25050050</v>
          </cell>
          <cell r="C39">
            <v>34</v>
          </cell>
          <cell r="D39" t="str">
            <v>Aluguel de balizador vaga-lume.</v>
          </cell>
          <cell r="E39" t="str">
            <v>mês</v>
          </cell>
          <cell r="F39">
            <v>86.83</v>
          </cell>
          <cell r="G39">
            <v>960</v>
          </cell>
        </row>
        <row r="40">
          <cell r="B40" t="str">
            <v xml:space="preserve">AD25050200/  </v>
          </cell>
          <cell r="C40">
            <v>35</v>
          </cell>
          <cell r="D40" t="str">
            <v>Aluguel de cavalete plástico universa.</v>
          </cell>
          <cell r="E40" t="str">
            <v>un.mês</v>
          </cell>
          <cell r="F40">
            <v>86.83</v>
          </cell>
          <cell r="G40">
            <v>600</v>
          </cell>
        </row>
        <row r="41">
          <cell r="B41" t="str">
            <v>AD25050250</v>
          </cell>
          <cell r="C41">
            <v>36</v>
          </cell>
          <cell r="D41" t="str">
            <v>Aluguel de cone canalizador empinhavel T-Topde.</v>
          </cell>
          <cell r="E41" t="str">
            <v>un.mês</v>
          </cell>
          <cell r="F41">
            <v>32.29</v>
          </cell>
          <cell r="G41">
            <v>600</v>
          </cell>
        </row>
        <row r="42">
          <cell r="B42" t="str">
            <v>AD35150050A</v>
          </cell>
          <cell r="C42">
            <v>37</v>
          </cell>
          <cell r="D42" t="str">
            <v>Controle tecnológico de obras em concreto armado.</v>
          </cell>
          <cell r="E42" t="str">
            <v>m3</v>
          </cell>
          <cell r="F42">
            <v>12.32</v>
          </cell>
          <cell r="G42">
            <v>382</v>
          </cell>
        </row>
        <row r="43">
          <cell r="B43" t="str">
            <v xml:space="preserve">SE25100100A  </v>
          </cell>
          <cell r="C43">
            <v>38</v>
          </cell>
          <cell r="D43" t="str">
            <v>Projeto executivo para urbanização/reurbanização.</v>
          </cell>
          <cell r="E43" t="str">
            <v>há</v>
          </cell>
          <cell r="F43">
            <v>34610.160000000003</v>
          </cell>
          <cell r="G43">
            <v>5.18</v>
          </cell>
        </row>
        <row r="44">
          <cell r="B44" t="str">
            <v>SE20100050</v>
          </cell>
          <cell r="C44">
            <v>39</v>
          </cell>
          <cell r="D44" t="str">
            <v>Lançamento de linha poligonal básica.</v>
          </cell>
          <cell r="E44" t="str">
            <v>Km</v>
          </cell>
          <cell r="F44">
            <v>159.44</v>
          </cell>
          <cell r="G44">
            <v>1</v>
          </cell>
        </row>
        <row r="45">
          <cell r="B45" t="str">
            <v>SE20102500A</v>
          </cell>
          <cell r="C45">
            <v>40</v>
          </cell>
          <cell r="D45" t="str">
            <v>Nivelamento de eixo de logradouro.</v>
          </cell>
          <cell r="E45" t="str">
            <v>Km</v>
          </cell>
          <cell r="F45">
            <v>74.489999999999995</v>
          </cell>
          <cell r="G45">
            <v>1</v>
          </cell>
        </row>
        <row r="46">
          <cell r="B46" t="str">
            <v>SE20150050</v>
          </cell>
          <cell r="C46">
            <v>41</v>
          </cell>
          <cell r="D46" t="str">
            <v>Levantamento fotográfico de aspecto de área urbana.</v>
          </cell>
          <cell r="E46" t="str">
            <v>un</v>
          </cell>
          <cell r="F46">
            <v>1.8</v>
          </cell>
          <cell r="G46">
            <v>259</v>
          </cell>
        </row>
        <row r="47">
          <cell r="B47" t="str">
            <v>SE20150250</v>
          </cell>
          <cell r="C47">
            <v>42</v>
          </cell>
          <cell r="D47" t="str">
            <v>Levantamento fotográfico aéreo vertical de área urbana.</v>
          </cell>
          <cell r="E47" t="str">
            <v>conj</v>
          </cell>
          <cell r="F47">
            <v>8267.76</v>
          </cell>
          <cell r="G47">
            <v>1</v>
          </cell>
        </row>
        <row r="48">
          <cell r="B48" t="str">
            <v>SE20101600</v>
          </cell>
          <cell r="C48">
            <v>43</v>
          </cell>
          <cell r="D48" t="str">
            <v>Levantamento cadastral das profundidades de tubos.</v>
          </cell>
          <cell r="E48" t="str">
            <v>un</v>
          </cell>
          <cell r="F48">
            <v>23.05</v>
          </cell>
          <cell r="G48">
            <v>137</v>
          </cell>
        </row>
        <row r="49">
          <cell r="B49" t="str">
            <v>SE30050100</v>
          </cell>
          <cell r="C49">
            <v>44</v>
          </cell>
          <cell r="D49" t="str">
            <v>Determinação da deformação com Viga Benkelmann.</v>
          </cell>
          <cell r="E49" t="str">
            <v>un</v>
          </cell>
          <cell r="F49">
            <v>53.9</v>
          </cell>
          <cell r="G49">
            <v>144</v>
          </cell>
        </row>
        <row r="50">
          <cell r="B50" t="str">
            <v>CE05100110</v>
          </cell>
          <cell r="C50">
            <v>45</v>
          </cell>
          <cell r="D50" t="str">
            <v>Consultor de serviços técnicos especializados.</v>
          </cell>
          <cell r="E50" t="str">
            <v>h</v>
          </cell>
          <cell r="F50">
            <v>89.23</v>
          </cell>
          <cell r="G50">
            <v>726</v>
          </cell>
        </row>
        <row r="51">
          <cell r="B51" t="str">
            <v>CO05050500</v>
          </cell>
          <cell r="C51">
            <v>46</v>
          </cell>
          <cell r="D51" t="str">
            <v>Plataforma ou passarela de Pinho.</v>
          </cell>
          <cell r="E51" t="str">
            <v>m2</v>
          </cell>
          <cell r="F51">
            <v>2.31</v>
          </cell>
          <cell r="G51">
            <v>187</v>
          </cell>
        </row>
        <row r="52">
          <cell r="B52" t="str">
            <v>CO05100050</v>
          </cell>
          <cell r="C52">
            <v>47</v>
          </cell>
          <cell r="D52" t="str">
            <v>Aluguel de andaime tubular sobre sapatas fixas.</v>
          </cell>
          <cell r="E52" t="str">
            <v>m2.mês</v>
          </cell>
          <cell r="F52">
            <v>2.2000000000000002</v>
          </cell>
          <cell r="G52">
            <v>2100</v>
          </cell>
        </row>
        <row r="53">
          <cell r="B53" t="str">
            <v>CO05150100</v>
          </cell>
          <cell r="C53">
            <v>48</v>
          </cell>
          <cell r="D53" t="str">
            <v>Montagem e desmontagem de andaime tubular.</v>
          </cell>
          <cell r="E53" t="str">
            <v>m2</v>
          </cell>
          <cell r="F53">
            <v>1.77</v>
          </cell>
          <cell r="G53">
            <v>350</v>
          </cell>
        </row>
        <row r="54">
          <cell r="B54" t="str">
            <v>CO05150300</v>
          </cell>
          <cell r="C54">
            <v>49</v>
          </cell>
          <cell r="D54" t="str">
            <v>Movimentação vertical ou horizontal de plataforma.</v>
          </cell>
          <cell r="E54" t="str">
            <v>m2</v>
          </cell>
          <cell r="F54">
            <v>0.14000000000000001</v>
          </cell>
          <cell r="G54">
            <v>350</v>
          </cell>
        </row>
        <row r="55">
          <cell r="B55" t="str">
            <v>MT05300100</v>
          </cell>
          <cell r="C55">
            <v>50</v>
          </cell>
          <cell r="D55" t="str">
            <v>Escavação manual em material de 1a categoria.</v>
          </cell>
          <cell r="E55" t="str">
            <v>m3</v>
          </cell>
          <cell r="F55">
            <v>12.4</v>
          </cell>
          <cell r="G55">
            <v>10700</v>
          </cell>
        </row>
        <row r="56">
          <cell r="B56" t="str">
            <v>MT10050050</v>
          </cell>
          <cell r="C56">
            <v>51</v>
          </cell>
          <cell r="D56" t="str">
            <v xml:space="preserve">Escavação mecânica, utilizando Retro-Escavadeira. </v>
          </cell>
          <cell r="E56" t="str">
            <v>m3</v>
          </cell>
          <cell r="F56">
            <v>2.77</v>
          </cell>
          <cell r="G56">
            <v>36800</v>
          </cell>
        </row>
        <row r="57">
          <cell r="B57" t="str">
            <v>MT10100050</v>
          </cell>
          <cell r="C57">
            <v>52</v>
          </cell>
          <cell r="D57" t="str">
            <v>Escavação mecânica, utilizando Escavadeira.</v>
          </cell>
          <cell r="E57" t="str">
            <v>m3</v>
          </cell>
          <cell r="F57">
            <v>0.96</v>
          </cell>
          <cell r="G57">
            <v>7300</v>
          </cell>
        </row>
        <row r="58">
          <cell r="B58" t="str">
            <v>MT15050250</v>
          </cell>
          <cell r="C58">
            <v>53</v>
          </cell>
          <cell r="D58" t="str">
            <v xml:space="preserve">Reaterro de vala com material de boa qualidade. </v>
          </cell>
          <cell r="E58" t="str">
            <v>m3</v>
          </cell>
          <cell r="F58">
            <v>9.3000000000000007</v>
          </cell>
          <cell r="G58">
            <v>13700</v>
          </cell>
        </row>
        <row r="59">
          <cell r="B59" t="str">
            <v>MT15050300</v>
          </cell>
          <cell r="C59">
            <v>54</v>
          </cell>
          <cell r="D59" t="str">
            <v>Reaterro de vala, com po-de-pedra.</v>
          </cell>
          <cell r="E59" t="str">
            <v>m3</v>
          </cell>
          <cell r="F59">
            <v>36.18</v>
          </cell>
          <cell r="G59">
            <v>19600</v>
          </cell>
        </row>
        <row r="60">
          <cell r="B60" t="str">
            <v>MT05250050</v>
          </cell>
          <cell r="C60">
            <v>55</v>
          </cell>
          <cell r="D60" t="str">
            <v>Desmonte manual de bloco de 3a categoria.</v>
          </cell>
          <cell r="E60" t="str">
            <v>m3</v>
          </cell>
          <cell r="F60">
            <v>32.14</v>
          </cell>
          <cell r="G60">
            <v>7050</v>
          </cell>
        </row>
        <row r="61">
          <cell r="B61" t="str">
            <v>MT05450050</v>
          </cell>
          <cell r="C61">
            <v>56</v>
          </cell>
          <cell r="D61" t="str">
            <v>Desmonte a fogo de bloco de material de 3a categoria.</v>
          </cell>
          <cell r="E61" t="str">
            <v>m3</v>
          </cell>
          <cell r="F61">
            <v>66.56</v>
          </cell>
          <cell r="G61">
            <v>8545</v>
          </cell>
        </row>
        <row r="62">
          <cell r="B62" t="str">
            <v>MT15150050</v>
          </cell>
          <cell r="C62">
            <v>57</v>
          </cell>
          <cell r="D62" t="str">
            <v>Preparo de solo ate 30cm de profundidade.</v>
          </cell>
          <cell r="E62" t="str">
            <v>m2</v>
          </cell>
          <cell r="F62">
            <v>5.46</v>
          </cell>
          <cell r="G62">
            <v>17842</v>
          </cell>
        </row>
        <row r="63">
          <cell r="B63" t="str">
            <v>MT20050050</v>
          </cell>
          <cell r="C63">
            <v>58</v>
          </cell>
          <cell r="D63" t="str">
            <v>Espalhamento de material de 1a categoria.</v>
          </cell>
          <cell r="E63" t="str">
            <v>m3</v>
          </cell>
          <cell r="F63">
            <v>0.24</v>
          </cell>
          <cell r="G63">
            <v>70776</v>
          </cell>
        </row>
        <row r="64">
          <cell r="B64" t="str">
            <v>TC05050350</v>
          </cell>
          <cell r="C64">
            <v>59</v>
          </cell>
          <cell r="D64" t="str">
            <v>Transporte de carga de qualquer natureza.</v>
          </cell>
          <cell r="E64" t="str">
            <v>t.Km</v>
          </cell>
          <cell r="F64">
            <v>0.39</v>
          </cell>
          <cell r="G64">
            <v>1880000</v>
          </cell>
        </row>
        <row r="65">
          <cell r="B65" t="str">
            <v>TC10050150</v>
          </cell>
          <cell r="C65">
            <v>60</v>
          </cell>
          <cell r="D65" t="str">
            <v>Carga manual e descarga mecânica.</v>
          </cell>
          <cell r="E65" t="str">
            <v>t</v>
          </cell>
          <cell r="F65">
            <v>7.38</v>
          </cell>
          <cell r="G65">
            <v>47000</v>
          </cell>
        </row>
        <row r="66">
          <cell r="B66" t="str">
            <v>EQ05050100A</v>
          </cell>
          <cell r="C66">
            <v>61</v>
          </cell>
          <cell r="D66" t="str">
            <v xml:space="preserve">Caminhão basculante. Custo horário produtivo.     </v>
          </cell>
          <cell r="E66" t="str">
            <v>h</v>
          </cell>
          <cell r="F66">
            <v>45.34</v>
          </cell>
          <cell r="G66">
            <v>2446</v>
          </cell>
        </row>
        <row r="67">
          <cell r="B67" t="str">
            <v>EQ05050103A</v>
          </cell>
          <cell r="C67">
            <v>62</v>
          </cell>
          <cell r="D67" t="str">
            <v>Caminhão basculante. Custo horário improdutivo.</v>
          </cell>
          <cell r="E67" t="str">
            <v>h</v>
          </cell>
          <cell r="F67">
            <v>25.39</v>
          </cell>
          <cell r="G67">
            <v>432</v>
          </cell>
        </row>
        <row r="68">
          <cell r="B68" t="str">
            <v>EQ05050300</v>
          </cell>
          <cell r="C68">
            <v>63</v>
          </cell>
          <cell r="D68" t="str">
            <v>Caminhão com Carroceria Fixa. Aluguel produtivo.</v>
          </cell>
          <cell r="E68" t="str">
            <v>h</v>
          </cell>
          <cell r="F68">
            <v>32.28</v>
          </cell>
          <cell r="G68">
            <v>1957</v>
          </cell>
        </row>
        <row r="69">
          <cell r="B69" t="str">
            <v>EQ05050306</v>
          </cell>
          <cell r="C69">
            <v>64</v>
          </cell>
          <cell r="D69" t="str">
            <v>Caminhão com Carroceria Fixa. Aluguel improdutivo.</v>
          </cell>
          <cell r="E69" t="str">
            <v>h</v>
          </cell>
          <cell r="F69">
            <v>8.5399999999999991</v>
          </cell>
          <cell r="G69">
            <v>346</v>
          </cell>
        </row>
        <row r="70">
          <cell r="B70" t="str">
            <v>EQ05050415</v>
          </cell>
          <cell r="C70">
            <v>65</v>
          </cell>
          <cell r="D70" t="str">
            <v xml:space="preserve">Caminhão Carroceria Fixa F-12000 Munck produtivo.               </v>
          </cell>
          <cell r="E70" t="str">
            <v>h</v>
          </cell>
          <cell r="F70">
            <v>53.72</v>
          </cell>
          <cell r="G70">
            <v>3453</v>
          </cell>
        </row>
        <row r="71">
          <cell r="B71" t="str">
            <v>EQ15050450</v>
          </cell>
          <cell r="C71">
            <v>66</v>
          </cell>
          <cell r="D71" t="str">
            <v xml:space="preserve">Pa-carregadeira(Carregador frontal). Custo produtivo.  </v>
          </cell>
          <cell r="E71" t="str">
            <v>h</v>
          </cell>
          <cell r="F71">
            <v>68.34</v>
          </cell>
          <cell r="G71">
            <v>1345</v>
          </cell>
        </row>
        <row r="72">
          <cell r="B72" t="str">
            <v>EQ15050453</v>
          </cell>
          <cell r="C72">
            <v>67</v>
          </cell>
          <cell r="D72" t="str">
            <v>Pa-carregadeira(Carregador Frontal).Custo improdutivo.</v>
          </cell>
          <cell r="E72" t="str">
            <v>h</v>
          </cell>
          <cell r="F72">
            <v>31.05</v>
          </cell>
          <cell r="G72">
            <v>237</v>
          </cell>
        </row>
        <row r="73">
          <cell r="B73" t="str">
            <v>EQ15050500</v>
          </cell>
          <cell r="C73">
            <v>68</v>
          </cell>
          <cell r="D73" t="str">
            <v xml:space="preserve">Retro-Escavadeira/carregadeira. Custo produtivo. </v>
          </cell>
          <cell r="E73" t="str">
            <v>h</v>
          </cell>
          <cell r="F73">
            <v>45.49</v>
          </cell>
          <cell r="G73">
            <v>1439</v>
          </cell>
        </row>
        <row r="74">
          <cell r="B74" t="str">
            <v>EQ30050200</v>
          </cell>
          <cell r="C74">
            <v>69</v>
          </cell>
          <cell r="D74" t="str">
            <v>Betoneira com capacidade de 580l, Aluguel produtivo.</v>
          </cell>
          <cell r="E74" t="str">
            <v>h</v>
          </cell>
          <cell r="F74">
            <v>4.71</v>
          </cell>
          <cell r="G74">
            <v>2041</v>
          </cell>
        </row>
        <row r="75">
          <cell r="B75" t="str">
            <v>EQ30050206</v>
          </cell>
          <cell r="C75">
            <v>70</v>
          </cell>
          <cell r="D75" t="str">
            <v>Betoneira com capacidade de 580l Aluguel improdutivo.</v>
          </cell>
          <cell r="E75" t="str">
            <v>h</v>
          </cell>
          <cell r="F75">
            <v>1.56</v>
          </cell>
          <cell r="G75">
            <v>216</v>
          </cell>
        </row>
        <row r="76">
          <cell r="B76" t="str">
            <v>EQ15050550</v>
          </cell>
          <cell r="C76">
            <v>71</v>
          </cell>
          <cell r="D76" t="str">
            <v xml:space="preserve">Rompedor Pneumático de 32,6Kg Aluguel produtivo. </v>
          </cell>
          <cell r="E76" t="str">
            <v>h</v>
          </cell>
          <cell r="F76">
            <v>1.05</v>
          </cell>
          <cell r="G76">
            <v>648</v>
          </cell>
        </row>
        <row r="77">
          <cell r="B77" t="str">
            <v>EQ15050556</v>
          </cell>
          <cell r="C77">
            <v>72</v>
          </cell>
          <cell r="D77" t="str">
            <v>Rompedor Pneumático de 32,6Kg Aluguel improdutivo.</v>
          </cell>
          <cell r="E77" t="str">
            <v>h</v>
          </cell>
          <cell r="F77">
            <v>0.7</v>
          </cell>
          <cell r="G77">
            <v>72</v>
          </cell>
        </row>
        <row r="78">
          <cell r="B78" t="str">
            <v xml:space="preserve"> EQ20050800</v>
          </cell>
          <cell r="C78">
            <v>73</v>
          </cell>
          <cell r="D78" t="str">
            <v xml:space="preserve">Vassoura Mecânica, rebocável, Aluguel produtivo.   </v>
          </cell>
          <cell r="E78" t="str">
            <v>h</v>
          </cell>
          <cell r="F78">
            <v>3.58</v>
          </cell>
          <cell r="G78">
            <v>1712</v>
          </cell>
        </row>
        <row r="79">
          <cell r="B79" t="str">
            <v>EQ20050806</v>
          </cell>
          <cell r="C79">
            <v>74</v>
          </cell>
          <cell r="D79" t="str">
            <v>Vassoura Mecânica, rebocável, Aluguel improdutivo.</v>
          </cell>
          <cell r="E79" t="str">
            <v>h</v>
          </cell>
          <cell r="F79">
            <v>1.43</v>
          </cell>
          <cell r="G79">
            <v>216</v>
          </cell>
        </row>
        <row r="80">
          <cell r="B80" t="str">
            <v>EQ35100200</v>
          </cell>
          <cell r="C80">
            <v>75</v>
          </cell>
          <cell r="D80" t="str">
            <v xml:space="preserve">Bomba Centrífuga Submersível. Aluguel produtivo.    </v>
          </cell>
          <cell r="E80" t="str">
            <v>h</v>
          </cell>
          <cell r="F80">
            <v>3.6</v>
          </cell>
          <cell r="G80">
            <v>8632</v>
          </cell>
        </row>
        <row r="81">
          <cell r="B81" t="str">
            <v>EQ35100203</v>
          </cell>
          <cell r="C81">
            <v>76</v>
          </cell>
          <cell r="D81" t="str">
            <v>Bomba Centrífuga Submersível. Aluguel improdutivo.</v>
          </cell>
          <cell r="E81" t="str">
            <v>h</v>
          </cell>
          <cell r="F81">
            <v>1.4</v>
          </cell>
          <cell r="G81">
            <v>863</v>
          </cell>
        </row>
        <row r="82">
          <cell r="B82" t="str">
            <v>EQ45050159</v>
          </cell>
          <cell r="C82">
            <v>77</v>
          </cell>
          <cell r="D82" t="str">
            <v>Compressor de ar. Aluguel improdutivo.</v>
          </cell>
          <cell r="E82" t="str">
            <v>h</v>
          </cell>
          <cell r="F82">
            <v>3.64</v>
          </cell>
          <cell r="G82">
            <v>72</v>
          </cell>
        </row>
        <row r="83">
          <cell r="B83" t="str">
            <v>EQ45150100</v>
          </cell>
          <cell r="C83">
            <v>78</v>
          </cell>
          <cell r="D83" t="str">
            <v>Retificador de solda elétrica de 430A.</v>
          </cell>
          <cell r="E83" t="str">
            <v>h</v>
          </cell>
          <cell r="F83">
            <v>7.16</v>
          </cell>
          <cell r="G83">
            <v>1007</v>
          </cell>
        </row>
        <row r="84">
          <cell r="B84" t="str">
            <v>EQ40050150A</v>
          </cell>
          <cell r="C84">
            <v>79</v>
          </cell>
          <cell r="D84" t="str">
            <v>Equipamento de jato d'água (Sewer-Jet ou similar).</v>
          </cell>
          <cell r="E84" t="str">
            <v>h</v>
          </cell>
          <cell r="F84">
            <v>79.2</v>
          </cell>
          <cell r="G84">
            <v>1079</v>
          </cell>
        </row>
        <row r="85">
          <cell r="B85" t="str">
            <v>EQ40050153A</v>
          </cell>
          <cell r="C85">
            <v>80</v>
          </cell>
          <cell r="D85" t="str">
            <v>Equipamento de alta pressão  (Vac-All ou similar).</v>
          </cell>
          <cell r="E85" t="str">
            <v>h</v>
          </cell>
          <cell r="F85">
            <v>104.07</v>
          </cell>
          <cell r="G85">
            <v>1942</v>
          </cell>
        </row>
        <row r="86">
          <cell r="B86" t="str">
            <v>SC05050050</v>
          </cell>
          <cell r="C86">
            <v>81</v>
          </cell>
          <cell r="D86" t="str">
            <v>Arrancamento de aparelhos de iluminação.</v>
          </cell>
          <cell r="E86" t="str">
            <v>un</v>
          </cell>
          <cell r="F86">
            <v>1.67</v>
          </cell>
          <cell r="G86">
            <v>65</v>
          </cell>
        </row>
        <row r="87">
          <cell r="B87" t="str">
            <v>SC05050200</v>
          </cell>
          <cell r="C87">
            <v>82</v>
          </cell>
          <cell r="D87" t="str">
            <v>Arrancamento de grades, gradis, alambrados, cercas.</v>
          </cell>
          <cell r="E87" t="str">
            <v>m2</v>
          </cell>
          <cell r="F87">
            <v>4.43</v>
          </cell>
          <cell r="G87">
            <v>144</v>
          </cell>
        </row>
        <row r="88">
          <cell r="B88" t="str">
            <v>SC05050250</v>
          </cell>
          <cell r="C88">
            <v>83</v>
          </cell>
          <cell r="D88" t="str">
            <v>Arrancamento de meios-fios, de granito ou concreto.</v>
          </cell>
          <cell r="E88" t="str">
            <v>m</v>
          </cell>
          <cell r="F88">
            <v>4.87</v>
          </cell>
          <cell r="G88">
            <v>3739</v>
          </cell>
        </row>
        <row r="89">
          <cell r="B89" t="str">
            <v>SC05050300</v>
          </cell>
          <cell r="C89">
            <v>84</v>
          </cell>
          <cell r="D89" t="str">
            <v>Arrancamento de paralelepípedos.</v>
          </cell>
          <cell r="E89" t="str">
            <v>m2</v>
          </cell>
          <cell r="F89">
            <v>2.21</v>
          </cell>
          <cell r="G89">
            <v>860</v>
          </cell>
        </row>
        <row r="90">
          <cell r="B90" t="str">
            <v>SC05050500</v>
          </cell>
          <cell r="C90">
            <v>85</v>
          </cell>
          <cell r="D90" t="str">
            <v>Arrancamento tubos concreto manilhas ø 0,40 a 0,60m.</v>
          </cell>
          <cell r="E90" t="str">
            <v>m</v>
          </cell>
          <cell r="F90">
            <v>3.99</v>
          </cell>
          <cell r="G90">
            <v>328</v>
          </cell>
        </row>
        <row r="91">
          <cell r="B91" t="str">
            <v>SC05050601</v>
          </cell>
          <cell r="C91">
            <v>86</v>
          </cell>
          <cell r="D91" t="str">
            <v>Demolição manual de alvenaria de pedra argamassada.</v>
          </cell>
          <cell r="E91" t="str">
            <v>m3</v>
          </cell>
          <cell r="F91">
            <v>30.27</v>
          </cell>
          <cell r="G91">
            <v>324</v>
          </cell>
        </row>
        <row r="92">
          <cell r="B92" t="str">
            <v>SC05050750</v>
          </cell>
          <cell r="C92">
            <v>87</v>
          </cell>
          <cell r="D92" t="str">
            <v>Demolição manual de alvenaria de tijolos maciços.</v>
          </cell>
          <cell r="E92" t="str">
            <v>m3</v>
          </cell>
          <cell r="F92">
            <v>52.99</v>
          </cell>
          <cell r="G92">
            <v>130</v>
          </cell>
        </row>
        <row r="93">
          <cell r="B93" t="str">
            <v>SC05050850</v>
          </cell>
          <cell r="C93">
            <v>88</v>
          </cell>
          <cell r="D93" t="str">
            <v>Demolição manual de concreto simples.</v>
          </cell>
          <cell r="E93" t="str">
            <v>m3</v>
          </cell>
          <cell r="F93">
            <v>60.55</v>
          </cell>
          <cell r="G93">
            <v>1904</v>
          </cell>
        </row>
        <row r="94">
          <cell r="B94" t="str">
            <v>SC05050950</v>
          </cell>
          <cell r="C94">
            <v>89</v>
          </cell>
          <cell r="D94" t="str">
            <v>Demolição manual de concreto armado.</v>
          </cell>
          <cell r="E94" t="str">
            <v>m3</v>
          </cell>
          <cell r="F94">
            <v>85.78</v>
          </cell>
          <cell r="G94">
            <v>140</v>
          </cell>
        </row>
        <row r="95">
          <cell r="B95" t="str">
            <v>SC05051400</v>
          </cell>
          <cell r="C95">
            <v>90</v>
          </cell>
          <cell r="D95" t="str">
            <v>Demolição de revestimento em argamassa.</v>
          </cell>
          <cell r="E95" t="str">
            <v>m2</v>
          </cell>
          <cell r="F95">
            <v>2.21</v>
          </cell>
          <cell r="G95">
            <v>144</v>
          </cell>
        </row>
        <row r="96">
          <cell r="B96" t="str">
            <v>SC05051450</v>
          </cell>
          <cell r="C96">
            <v>91</v>
          </cell>
          <cell r="D96" t="str">
            <v>Demolição de revestimento em azulejos, cerâmicas.</v>
          </cell>
          <cell r="E96" t="str">
            <v>m2</v>
          </cell>
          <cell r="F96">
            <v>5.31</v>
          </cell>
          <cell r="G96">
            <v>130</v>
          </cell>
        </row>
        <row r="97">
          <cell r="B97" t="str">
            <v>SC05052150</v>
          </cell>
          <cell r="C97">
            <v>92</v>
          </cell>
          <cell r="D97" t="str">
            <v>Remoção de cobertura de telha francesa.</v>
          </cell>
          <cell r="E97" t="str">
            <v>m2</v>
          </cell>
          <cell r="F97">
            <v>8.26</v>
          </cell>
          <cell r="G97">
            <v>260</v>
          </cell>
        </row>
        <row r="98">
          <cell r="B98" t="str">
            <v>SC05052450</v>
          </cell>
          <cell r="C98">
            <v>93</v>
          </cell>
          <cell r="D98" t="str">
            <v>Remoção de cobertura de telha de fibro-cimento.</v>
          </cell>
          <cell r="E98" t="str">
            <v>m2</v>
          </cell>
          <cell r="F98">
            <v>3.87</v>
          </cell>
          <cell r="G98">
            <v>460</v>
          </cell>
        </row>
        <row r="99">
          <cell r="B99" t="str">
            <v>SC05052900</v>
          </cell>
          <cell r="C99">
            <v>94</v>
          </cell>
          <cell r="D99" t="str">
            <v xml:space="preserve">Remoção manual de passeio de pedra portuguesa. </v>
          </cell>
          <cell r="E99" t="str">
            <v>m2</v>
          </cell>
          <cell r="F99">
            <v>2.44</v>
          </cell>
          <cell r="G99">
            <v>2900</v>
          </cell>
        </row>
        <row r="100">
          <cell r="B100" t="str">
            <v>SC05053250</v>
          </cell>
          <cell r="C100">
            <v>95</v>
          </cell>
          <cell r="D100" t="str">
            <v>Remoção de tubulação ferro fundido ø50mm a 300mm.</v>
          </cell>
          <cell r="E100" t="str">
            <v>m</v>
          </cell>
          <cell r="F100">
            <v>11.88</v>
          </cell>
          <cell r="G100">
            <v>290</v>
          </cell>
        </row>
        <row r="101">
          <cell r="B101" t="str">
            <v>SC05100150</v>
          </cell>
          <cell r="C101">
            <v>96</v>
          </cell>
          <cell r="D101" t="str">
            <v>Demolição, com equipamento, concreto simples.</v>
          </cell>
          <cell r="E101" t="str">
            <v>m3</v>
          </cell>
          <cell r="F101">
            <v>43.52</v>
          </cell>
          <cell r="G101">
            <v>2160</v>
          </cell>
        </row>
        <row r="102">
          <cell r="B102" t="str">
            <v>SC05100300</v>
          </cell>
          <cell r="C102">
            <v>97</v>
          </cell>
          <cell r="D102" t="str">
            <v>Demolição, com equipamento concreto armado.</v>
          </cell>
          <cell r="E102" t="str">
            <v>m3</v>
          </cell>
          <cell r="F102">
            <v>73.98</v>
          </cell>
          <cell r="G102">
            <v>3400</v>
          </cell>
        </row>
        <row r="103">
          <cell r="B103" t="str">
            <v>SC05100500</v>
          </cell>
          <cell r="C103">
            <v>98</v>
          </cell>
          <cell r="D103" t="str">
            <v>Demolição com equip. concreto asfáltico 10cm.</v>
          </cell>
          <cell r="E103" t="str">
            <v>m2</v>
          </cell>
          <cell r="F103">
            <v>8.98</v>
          </cell>
          <cell r="G103">
            <v>20100</v>
          </cell>
        </row>
        <row r="104">
          <cell r="B104" t="str">
            <v>SC10050250</v>
          </cell>
          <cell r="C104">
            <v>99</v>
          </cell>
          <cell r="D104" t="str">
            <v xml:space="preserve">Bombeiro hidráulico (inclusive encargos sociais).   </v>
          </cell>
          <cell r="E104" t="str">
            <v>h</v>
          </cell>
          <cell r="F104">
            <v>6.48</v>
          </cell>
          <cell r="G104">
            <v>2960</v>
          </cell>
        </row>
        <row r="105">
          <cell r="B105" t="str">
            <v>SC10050300</v>
          </cell>
          <cell r="C105">
            <v>100</v>
          </cell>
          <cell r="D105" t="str">
            <v xml:space="preserve">Calceteiro (inclusive encargos sociais).   </v>
          </cell>
          <cell r="E105" t="str">
            <v>h</v>
          </cell>
          <cell r="F105">
            <v>5.99</v>
          </cell>
          <cell r="G105">
            <v>1480</v>
          </cell>
        </row>
        <row r="106">
          <cell r="B106" t="str">
            <v>SC10050350</v>
          </cell>
          <cell r="C106">
            <v>101</v>
          </cell>
          <cell r="D106" t="str">
            <v>Carpinteiro de forma (inclusive encargos sociais).</v>
          </cell>
          <cell r="E106" t="str">
            <v>h</v>
          </cell>
          <cell r="F106">
            <v>5.99</v>
          </cell>
          <cell r="G106">
            <v>1480</v>
          </cell>
        </row>
        <row r="107">
          <cell r="B107" t="str">
            <v>SC10050450</v>
          </cell>
          <cell r="C107">
            <v>102</v>
          </cell>
          <cell r="D107" t="str">
            <v xml:space="preserve">Eletricista (inclusive encargos sociais). </v>
          </cell>
          <cell r="E107" t="str">
            <v>h</v>
          </cell>
          <cell r="F107">
            <v>6.48</v>
          </cell>
          <cell r="G107">
            <v>2960</v>
          </cell>
        </row>
        <row r="108">
          <cell r="B108" t="str">
            <v>SC10050900</v>
          </cell>
          <cell r="C108">
            <v>103</v>
          </cell>
          <cell r="D108" t="str">
            <v xml:space="preserve">Marteleteiro (inclusive encargos sociais). </v>
          </cell>
          <cell r="E108" t="str">
            <v>h</v>
          </cell>
          <cell r="F108">
            <v>5.99</v>
          </cell>
          <cell r="G108">
            <v>2960</v>
          </cell>
        </row>
        <row r="109">
          <cell r="B109" t="str">
            <v>SC10051100</v>
          </cell>
          <cell r="C109">
            <v>104</v>
          </cell>
          <cell r="D109" t="str">
            <v>Operador de máquinas.(inclusive encargos sociais).</v>
          </cell>
          <cell r="E109" t="str">
            <v>h</v>
          </cell>
          <cell r="F109">
            <v>6.48</v>
          </cell>
          <cell r="G109">
            <v>1480</v>
          </cell>
        </row>
        <row r="110">
          <cell r="B110" t="str">
            <v>SC10051200</v>
          </cell>
          <cell r="C110">
            <v>105</v>
          </cell>
          <cell r="D110" t="str">
            <v xml:space="preserve">Pedreiro (inclusive encargos sociais).   </v>
          </cell>
          <cell r="E110" t="str">
            <v>h</v>
          </cell>
          <cell r="F110">
            <v>5.99</v>
          </cell>
          <cell r="G110">
            <v>2960</v>
          </cell>
        </row>
        <row r="111">
          <cell r="B111" t="str">
            <v>SC10051450</v>
          </cell>
          <cell r="C111">
            <v>106</v>
          </cell>
          <cell r="D111" t="str">
            <v>Servente (inclusive encargos sociais).</v>
          </cell>
          <cell r="E111" t="str">
            <v>h</v>
          </cell>
          <cell r="F111">
            <v>4.3</v>
          </cell>
          <cell r="G111">
            <v>5920</v>
          </cell>
        </row>
        <row r="112">
          <cell r="B112" t="str">
            <v>SC10051500</v>
          </cell>
          <cell r="C112">
            <v>107</v>
          </cell>
          <cell r="D112" t="str">
            <v>Soldador em construção civil (inclusive encargos).</v>
          </cell>
          <cell r="E112" t="str">
            <v>h</v>
          </cell>
          <cell r="F112">
            <v>6.23</v>
          </cell>
          <cell r="G112">
            <v>1480</v>
          </cell>
        </row>
        <row r="113">
          <cell r="B113" t="str">
            <v>SC10100050</v>
          </cell>
          <cell r="C113">
            <v>108</v>
          </cell>
          <cell r="D113" t="str">
            <v xml:space="preserve">Operador de tráfego(inclusive encargos sociais). </v>
          </cell>
          <cell r="E113" t="str">
            <v>h</v>
          </cell>
          <cell r="F113">
            <v>7.08</v>
          </cell>
          <cell r="G113">
            <v>2960</v>
          </cell>
        </row>
        <row r="114">
          <cell r="B114" t="str">
            <v>SC05100050</v>
          </cell>
          <cell r="C114">
            <v>109</v>
          </cell>
          <cell r="D114" t="str">
            <v>Arrancamento de tampão de ferro fundido.</v>
          </cell>
          <cell r="E114" t="str">
            <v>un</v>
          </cell>
          <cell r="F114">
            <v>15.18</v>
          </cell>
          <cell r="G114">
            <v>22</v>
          </cell>
        </row>
        <row r="115">
          <cell r="B115" t="str">
            <v>SC15050100</v>
          </cell>
          <cell r="C115">
            <v>110</v>
          </cell>
          <cell r="D115" t="str">
            <v>Aditivo de reciclagem para mistura asfáltica a quente.</v>
          </cell>
          <cell r="E115" t="str">
            <v>t</v>
          </cell>
          <cell r="F115">
            <v>2857.32</v>
          </cell>
          <cell r="G115">
            <v>15</v>
          </cell>
        </row>
        <row r="116">
          <cell r="B116" t="str">
            <v>SC15050150</v>
          </cell>
          <cell r="C116">
            <v>111</v>
          </cell>
          <cell r="D116" t="str">
            <v>Areia grossa lavada. Fornecimento.</v>
          </cell>
          <cell r="E116" t="str">
            <v>m3</v>
          </cell>
          <cell r="F116">
            <v>21</v>
          </cell>
          <cell r="G116">
            <v>2000</v>
          </cell>
        </row>
        <row r="117">
          <cell r="B117" t="str">
            <v>SC15050200</v>
          </cell>
          <cell r="C117">
            <v>112</v>
          </cell>
          <cell r="D117" t="str">
            <v>Asfalto diluído tipo cura rápida CR-250</v>
          </cell>
          <cell r="E117" t="str">
            <v>t</v>
          </cell>
          <cell r="F117">
            <v>1468.02</v>
          </cell>
          <cell r="G117">
            <v>7</v>
          </cell>
        </row>
        <row r="118">
          <cell r="B118" t="str">
            <v>SC15050550</v>
          </cell>
          <cell r="C118">
            <v>113</v>
          </cell>
          <cell r="D118" t="str">
            <v xml:space="preserve">Saibro, inclusive transporte ate 20Km.Fornecimento. </v>
          </cell>
          <cell r="E118" t="str">
            <v>m3</v>
          </cell>
          <cell r="F118">
            <v>20.63</v>
          </cell>
          <cell r="G118">
            <v>184</v>
          </cell>
        </row>
        <row r="119">
          <cell r="B119" t="str">
            <v>SC15100050</v>
          </cell>
          <cell r="C119">
            <v>114</v>
          </cell>
          <cell r="D119" t="str">
            <v>Chapa de aço de 3/4"para passagem de veículos.</v>
          </cell>
          <cell r="E119" t="str">
            <v>m2</v>
          </cell>
          <cell r="F119">
            <v>17.100000000000001</v>
          </cell>
          <cell r="G119">
            <v>360</v>
          </cell>
        </row>
        <row r="120">
          <cell r="B120" t="str">
            <v>SC35050050A</v>
          </cell>
          <cell r="C120">
            <v>115</v>
          </cell>
          <cell r="D120" t="str">
            <v>Levantamento ou rebaixamento de tampão na rua.</v>
          </cell>
          <cell r="E120" t="str">
            <v>un</v>
          </cell>
          <cell r="F120">
            <v>86.15</v>
          </cell>
          <cell r="G120">
            <v>169</v>
          </cell>
        </row>
        <row r="121">
          <cell r="B121" t="str">
            <v>SC45050150</v>
          </cell>
          <cell r="C121">
            <v>116</v>
          </cell>
          <cell r="D121" t="str">
            <v>Toten informativo nas dimensões de (0,50x1,50)m.</v>
          </cell>
          <cell r="E121" t="str">
            <v>un</v>
          </cell>
          <cell r="F121">
            <v>2490</v>
          </cell>
          <cell r="G121">
            <v>29</v>
          </cell>
        </row>
        <row r="122">
          <cell r="B122" t="str">
            <v>SC45100200</v>
          </cell>
          <cell r="C122">
            <v>117</v>
          </cell>
          <cell r="D122" t="str">
            <v>Placa de inauguração em bronze.</v>
          </cell>
          <cell r="E122" t="str">
            <v>un</v>
          </cell>
          <cell r="F122">
            <v>1003.36</v>
          </cell>
          <cell r="G122">
            <v>1</v>
          </cell>
        </row>
        <row r="123">
          <cell r="B123" t="str">
            <v>FD05400100</v>
          </cell>
          <cell r="C123">
            <v>118</v>
          </cell>
          <cell r="D123" t="str">
            <v>Arrasamento de estaca concreto armado, ø40 a 50cm.</v>
          </cell>
          <cell r="E123" t="str">
            <v>un</v>
          </cell>
          <cell r="F123">
            <v>103.03</v>
          </cell>
          <cell r="G123">
            <v>23</v>
          </cell>
        </row>
        <row r="124">
          <cell r="B124" t="str">
            <v>FD05500050</v>
          </cell>
          <cell r="C124">
            <v>119</v>
          </cell>
          <cell r="D124" t="str">
            <v>Estaca raiz com diâmetro de 12", perfurada em solo.</v>
          </cell>
          <cell r="E124" t="str">
            <v>m</v>
          </cell>
          <cell r="F124">
            <v>248.49</v>
          </cell>
          <cell r="G124">
            <v>260</v>
          </cell>
        </row>
        <row r="125">
          <cell r="B125" t="str">
            <v>FD05650150</v>
          </cell>
          <cell r="C125">
            <v>120</v>
          </cell>
          <cell r="D125" t="str">
            <v>Estaca raiz com diâmetro de 10", perfurada em solo.</v>
          </cell>
          <cell r="E125" t="str">
            <v>m</v>
          </cell>
          <cell r="F125">
            <v>130</v>
          </cell>
          <cell r="G125">
            <v>86</v>
          </cell>
        </row>
        <row r="126">
          <cell r="B126" t="str">
            <v>FD10050100</v>
          </cell>
          <cell r="C126">
            <v>121</v>
          </cell>
          <cell r="D126" t="str">
            <v>Ensecadeira de estacas-prancha de aço, tipo Armco.</v>
          </cell>
          <cell r="E126" t="str">
            <v>m2</v>
          </cell>
          <cell r="F126">
            <v>127.53</v>
          </cell>
          <cell r="G126">
            <v>4200</v>
          </cell>
        </row>
        <row r="127">
          <cell r="B127" t="str">
            <v>FD10100050</v>
          </cell>
          <cell r="C127">
            <v>122</v>
          </cell>
          <cell r="D127" t="str">
            <v>Ensecadeira de estacas-prancha em Maçaranduba.</v>
          </cell>
          <cell r="E127" t="str">
            <v>m2</v>
          </cell>
          <cell r="F127">
            <v>70.5</v>
          </cell>
          <cell r="G127">
            <v>2395</v>
          </cell>
        </row>
        <row r="128">
          <cell r="B128" t="str">
            <v>ET15100100</v>
          </cell>
          <cell r="C128">
            <v>123</v>
          </cell>
          <cell r="D128" t="str">
            <v>Formas de madeira peças de concreto armado.</v>
          </cell>
          <cell r="E128" t="str">
            <v>m2</v>
          </cell>
          <cell r="F128">
            <v>25.9</v>
          </cell>
          <cell r="G128">
            <v>2986</v>
          </cell>
        </row>
        <row r="129">
          <cell r="B129" t="str">
            <v>ET15100200</v>
          </cell>
          <cell r="C129">
            <v>124</v>
          </cell>
          <cell r="D129" t="str">
            <v>Formas de madeira.</v>
          </cell>
          <cell r="E129" t="str">
            <v>m2</v>
          </cell>
          <cell r="F129">
            <v>34.86</v>
          </cell>
          <cell r="G129">
            <v>4352</v>
          </cell>
        </row>
        <row r="130">
          <cell r="B130" t="str">
            <v>ET15100250</v>
          </cell>
          <cell r="C130">
            <v>125</v>
          </cell>
          <cell r="D130" t="str">
            <v>Formas de madeira.</v>
          </cell>
          <cell r="E130" t="str">
            <v>m2</v>
          </cell>
          <cell r="F130">
            <v>29.62</v>
          </cell>
          <cell r="G130">
            <v>4406</v>
          </cell>
        </row>
        <row r="131">
          <cell r="B131" t="str">
            <v>ET20300050</v>
          </cell>
          <cell r="C131">
            <v>126</v>
          </cell>
          <cell r="D131" t="str">
            <v>Escoramento de formas.</v>
          </cell>
          <cell r="E131" t="str">
            <v>m2</v>
          </cell>
          <cell r="F131">
            <v>11.18</v>
          </cell>
          <cell r="G131">
            <v>3090</v>
          </cell>
        </row>
        <row r="132">
          <cell r="B132" t="str">
            <v>ET10050100</v>
          </cell>
          <cell r="C132">
            <v>127</v>
          </cell>
          <cell r="D132" t="str">
            <v>Aço CA-50 diâmetro de 6,3mm.</v>
          </cell>
          <cell r="E132" t="str">
            <v>kg</v>
          </cell>
          <cell r="F132">
            <v>2.64</v>
          </cell>
          <cell r="G132">
            <v>4750</v>
          </cell>
        </row>
        <row r="133">
          <cell r="B133" t="str">
            <v>ET10050103</v>
          </cell>
          <cell r="C133">
            <v>128</v>
          </cell>
          <cell r="D133" t="str">
            <v>Aço CA-50 diâmetro de 8mm.</v>
          </cell>
          <cell r="E133" t="str">
            <v>kg</v>
          </cell>
          <cell r="F133">
            <v>2.46</v>
          </cell>
          <cell r="G133">
            <v>1250</v>
          </cell>
        </row>
        <row r="134">
          <cell r="B134" t="str">
            <v>ET10050106</v>
          </cell>
          <cell r="C134">
            <v>129</v>
          </cell>
          <cell r="D134" t="str">
            <v>Aço CA-50 diâmetro de 10mm.</v>
          </cell>
          <cell r="E134" t="str">
            <v>kg</v>
          </cell>
          <cell r="F134">
            <v>2.2000000000000002</v>
          </cell>
          <cell r="G134">
            <v>7950</v>
          </cell>
        </row>
        <row r="135">
          <cell r="B135" t="str">
            <v>ET10050109</v>
          </cell>
          <cell r="C135">
            <v>130</v>
          </cell>
          <cell r="D135" t="str">
            <v>Aço CA-50 diâmetro de 12,5mm.</v>
          </cell>
          <cell r="E135" t="str">
            <v>kg</v>
          </cell>
          <cell r="F135">
            <v>2.1800000000000002</v>
          </cell>
          <cell r="G135">
            <v>5400</v>
          </cell>
        </row>
        <row r="136">
          <cell r="B136" t="str">
            <v>ET10050112</v>
          </cell>
          <cell r="C136">
            <v>131</v>
          </cell>
          <cell r="D136" t="str">
            <v>Aço CA-50 diâmetro de 16mm.</v>
          </cell>
          <cell r="E136" t="str">
            <v>kg</v>
          </cell>
          <cell r="F136">
            <v>2.1800000000000002</v>
          </cell>
          <cell r="G136">
            <v>2700</v>
          </cell>
        </row>
        <row r="137">
          <cell r="B137" t="str">
            <v>ET10050118</v>
          </cell>
          <cell r="C137">
            <v>132</v>
          </cell>
          <cell r="D137" t="str">
            <v>Aço CA-50 diâmetro de 25mm.</v>
          </cell>
          <cell r="E137" t="str">
            <v>kg</v>
          </cell>
          <cell r="F137">
            <v>2.19</v>
          </cell>
          <cell r="G137">
            <v>1400</v>
          </cell>
        </row>
        <row r="138">
          <cell r="B138" t="str">
            <v>ET10100056</v>
          </cell>
          <cell r="C138">
            <v>133</v>
          </cell>
          <cell r="D138" t="str">
            <v>Corte, dobragem, montagem aço CA-50 ø 6,3mm.</v>
          </cell>
          <cell r="E138" t="str">
            <v>kg</v>
          </cell>
          <cell r="F138">
            <v>1.28</v>
          </cell>
          <cell r="G138">
            <v>4750</v>
          </cell>
        </row>
        <row r="139">
          <cell r="B139" t="str">
            <v>ET10100062</v>
          </cell>
          <cell r="C139">
            <v>134</v>
          </cell>
          <cell r="D139" t="str">
            <v>Corte, dobragem, montagem aço CA-50 ø 12,5mm.</v>
          </cell>
          <cell r="E139" t="str">
            <v>kg</v>
          </cell>
          <cell r="F139">
            <v>0.96</v>
          </cell>
          <cell r="G139">
            <v>9450</v>
          </cell>
        </row>
        <row r="140">
          <cell r="B140" t="str">
            <v>ET10100065</v>
          </cell>
          <cell r="C140">
            <v>135</v>
          </cell>
          <cell r="D140" t="str">
            <v>Corte, dobragem, montagem aço CA-50 ø 6,3 a 12,5mm.</v>
          </cell>
          <cell r="E140" t="str">
            <v>kg</v>
          </cell>
          <cell r="F140">
            <v>1.1100000000000001</v>
          </cell>
          <cell r="G140">
            <v>13950</v>
          </cell>
        </row>
        <row r="141">
          <cell r="B141" t="str">
            <v>ET05250653</v>
          </cell>
          <cell r="C141">
            <v>136</v>
          </cell>
          <cell r="D141" t="str">
            <v>Lançamento de concreto.</v>
          </cell>
          <cell r="E141" t="str">
            <v>m3</v>
          </cell>
          <cell r="F141">
            <v>22.57</v>
          </cell>
          <cell r="G141">
            <v>187</v>
          </cell>
        </row>
        <row r="142">
          <cell r="B142" t="str">
            <v>ET45100071</v>
          </cell>
          <cell r="C142">
            <v>137</v>
          </cell>
          <cell r="D142" t="str">
            <v>Concreto bombeado usinado fck=30MPa.</v>
          </cell>
          <cell r="E142" t="str">
            <v>m3</v>
          </cell>
          <cell r="F142">
            <v>297.16000000000003</v>
          </cell>
          <cell r="G142">
            <v>195</v>
          </cell>
        </row>
        <row r="143">
          <cell r="B143" t="str">
            <v>ET60050059</v>
          </cell>
          <cell r="C143">
            <v>138</v>
          </cell>
          <cell r="D143" t="str">
            <v>Concreto usinado de 18MPa.</v>
          </cell>
          <cell r="E143" t="str">
            <v>m3</v>
          </cell>
          <cell r="F143">
            <v>185.77</v>
          </cell>
          <cell r="G143">
            <v>187</v>
          </cell>
        </row>
        <row r="144">
          <cell r="B144" t="str">
            <v>ET25050300</v>
          </cell>
          <cell r="C144">
            <v>139</v>
          </cell>
          <cell r="D144" t="str">
            <v>Fornecimento e montagem de estruturas metálicas.</v>
          </cell>
          <cell r="E144" t="str">
            <v>t</v>
          </cell>
          <cell r="F144">
            <v>7186.39</v>
          </cell>
          <cell r="G144">
            <v>36</v>
          </cell>
        </row>
        <row r="145">
          <cell r="B145" t="str">
            <v>ET25050450</v>
          </cell>
          <cell r="C145">
            <v>140</v>
          </cell>
          <cell r="D145" t="str">
            <v>Peças em chapa de aço 3/8", galvanizadas.</v>
          </cell>
          <cell r="E145" t="str">
            <v>Kg</v>
          </cell>
          <cell r="F145">
            <v>3.99</v>
          </cell>
          <cell r="G145">
            <v>2166</v>
          </cell>
        </row>
        <row r="146">
          <cell r="B146" t="str">
            <v>ET25050453</v>
          </cell>
          <cell r="C146">
            <v>141</v>
          </cell>
          <cell r="D146" t="str">
            <v>Peças em chapa de aço 3/8", galvanizadas.</v>
          </cell>
          <cell r="E146" t="str">
            <v>Kg</v>
          </cell>
          <cell r="F146">
            <v>4.26</v>
          </cell>
          <cell r="G146">
            <v>2078</v>
          </cell>
        </row>
        <row r="147">
          <cell r="B147" t="str">
            <v>ET25050456</v>
          </cell>
          <cell r="C147">
            <v>142</v>
          </cell>
          <cell r="D147" t="str">
            <v>Peças em chapa de aço 3/8", galvanizadas.</v>
          </cell>
          <cell r="E147" t="str">
            <v>Kg</v>
          </cell>
          <cell r="F147">
            <v>4.16</v>
          </cell>
          <cell r="G147">
            <v>1820</v>
          </cell>
        </row>
        <row r="148">
          <cell r="B148" t="str">
            <v>ET50050250</v>
          </cell>
          <cell r="C148">
            <v>143</v>
          </cell>
          <cell r="D148" t="str">
            <v>Muro de contenção em solo reforçado.</v>
          </cell>
          <cell r="E148" t="str">
            <v>m2</v>
          </cell>
          <cell r="F148">
            <v>145.63</v>
          </cell>
          <cell r="G148">
            <v>144</v>
          </cell>
        </row>
        <row r="149">
          <cell r="B149" t="str">
            <v>ET55100100</v>
          </cell>
          <cell r="C149">
            <v>144</v>
          </cell>
          <cell r="D149" t="str">
            <v>Canal pré-fabricado, em concreto armado seção U.</v>
          </cell>
          <cell r="E149" t="str">
            <v>m2</v>
          </cell>
          <cell r="F149">
            <v>384.26</v>
          </cell>
          <cell r="G149">
            <v>86</v>
          </cell>
        </row>
        <row r="150">
          <cell r="B150" t="str">
            <v>ET55100150</v>
          </cell>
          <cell r="C150">
            <v>145</v>
          </cell>
          <cell r="D150" t="str">
            <v>Cobertura de canal pré-fabricado em concreto armado.</v>
          </cell>
          <cell r="E150" t="str">
            <v>m2</v>
          </cell>
          <cell r="F150">
            <v>435.06</v>
          </cell>
          <cell r="G150">
            <v>58</v>
          </cell>
        </row>
        <row r="151">
          <cell r="B151" t="str">
            <v>ES05250359</v>
          </cell>
          <cell r="C151">
            <v>146</v>
          </cell>
          <cell r="D151" t="str">
            <v>Gradil em tubo de ferro galvanizado de 1 1/4".</v>
          </cell>
          <cell r="E151" t="str">
            <v>m</v>
          </cell>
          <cell r="F151">
            <v>338.32</v>
          </cell>
          <cell r="G151">
            <v>144</v>
          </cell>
        </row>
        <row r="152">
          <cell r="B152" t="str">
            <v>ES10250150</v>
          </cell>
          <cell r="C152">
            <v>147</v>
          </cell>
          <cell r="D152" t="str">
            <v xml:space="preserve">Peça em Angelim ou similar, de 2"x1".Fornecimento. </v>
          </cell>
          <cell r="E152" t="str">
            <v>m</v>
          </cell>
          <cell r="F152">
            <v>2.14</v>
          </cell>
          <cell r="G152">
            <v>150</v>
          </cell>
        </row>
        <row r="153">
          <cell r="B153" t="str">
            <v>ES10250200</v>
          </cell>
          <cell r="C153">
            <v>148</v>
          </cell>
          <cell r="D153" t="str">
            <v xml:space="preserve">Peça em Ipê ou similar, de 2"x8".  Fornecimento.    </v>
          </cell>
          <cell r="E153" t="str">
            <v>m</v>
          </cell>
          <cell r="F153">
            <v>30.26</v>
          </cell>
          <cell r="G153">
            <v>200</v>
          </cell>
        </row>
        <row r="154">
          <cell r="B154" t="str">
            <v>ES10250262</v>
          </cell>
          <cell r="C154">
            <v>149</v>
          </cell>
          <cell r="D154" t="str">
            <v>Peça em Maçaranduba ou similar, serrada, de 3"x6".</v>
          </cell>
          <cell r="E154" t="str">
            <v>m</v>
          </cell>
          <cell r="F154">
            <v>8.66</v>
          </cell>
          <cell r="G154">
            <v>100</v>
          </cell>
        </row>
        <row r="155">
          <cell r="B155" t="str">
            <v>ES99990050</v>
          </cell>
          <cell r="C155">
            <v>150</v>
          </cell>
          <cell r="D155" t="str">
            <v>Arruela de 5/16", inclusive transporte até a obra.</v>
          </cell>
          <cell r="E155" t="str">
            <v>un</v>
          </cell>
          <cell r="F155">
            <v>0.02</v>
          </cell>
          <cell r="G155">
            <v>863</v>
          </cell>
        </row>
        <row r="156">
          <cell r="B156" t="str">
            <v>ES99990700</v>
          </cell>
          <cell r="C156">
            <v>151</v>
          </cell>
          <cell r="D156" t="str">
            <v>Parafuso de (8x250)mm.</v>
          </cell>
          <cell r="E156" t="str">
            <v>un</v>
          </cell>
          <cell r="F156">
            <v>0.78</v>
          </cell>
          <cell r="G156">
            <v>863</v>
          </cell>
        </row>
        <row r="157">
          <cell r="B157" t="str">
            <v>ES99990800</v>
          </cell>
          <cell r="C157">
            <v>152</v>
          </cell>
          <cell r="D157" t="str">
            <v>Porca de 5/16", inclusive transporte até a obra.</v>
          </cell>
          <cell r="E157" t="str">
            <v>un</v>
          </cell>
          <cell r="F157">
            <v>0.04</v>
          </cell>
          <cell r="G157">
            <v>863</v>
          </cell>
        </row>
        <row r="158">
          <cell r="B158" t="str">
            <v>ES99990900</v>
          </cell>
          <cell r="C158">
            <v>153</v>
          </cell>
          <cell r="D158" t="str">
            <v>Prego com cabeça chata 23x54, em caixa de 100Kg.</v>
          </cell>
          <cell r="E158" t="str">
            <v>Kg</v>
          </cell>
          <cell r="F158">
            <v>3.01</v>
          </cell>
          <cell r="G158">
            <v>332</v>
          </cell>
        </row>
        <row r="159">
          <cell r="B159" t="str">
            <v>IT25100112</v>
          </cell>
          <cell r="C159">
            <v>154</v>
          </cell>
          <cell r="D159" t="str">
            <v>Kanalex diâmetro de 50mm (2" ).</v>
          </cell>
          <cell r="E159" t="str">
            <v>m</v>
          </cell>
          <cell r="F159">
            <v>4.55</v>
          </cell>
          <cell r="G159">
            <v>356</v>
          </cell>
        </row>
        <row r="160">
          <cell r="B160" t="str">
            <v>IT25100115</v>
          </cell>
          <cell r="C160">
            <v>155</v>
          </cell>
          <cell r="D160" t="str">
            <v>Kanalex diâmetro de 75mm (3" ).</v>
          </cell>
          <cell r="E160" t="str">
            <v>m</v>
          </cell>
          <cell r="F160">
            <v>5.98</v>
          </cell>
          <cell r="G160">
            <v>1766</v>
          </cell>
        </row>
        <row r="161">
          <cell r="B161" t="str">
            <v>IT25100118</v>
          </cell>
          <cell r="C161">
            <v>156</v>
          </cell>
          <cell r="D161" t="str">
            <v>Kanalex diâmetro de 100mm (4" ).</v>
          </cell>
          <cell r="E161" t="str">
            <v>m</v>
          </cell>
          <cell r="F161">
            <v>7.02</v>
          </cell>
          <cell r="G161">
            <v>2554</v>
          </cell>
        </row>
        <row r="162">
          <cell r="B162" t="str">
            <v>IT25100159</v>
          </cell>
          <cell r="C162">
            <v>157</v>
          </cell>
          <cell r="D162" t="str">
            <v>Linha dupla de Kanalex diâmetro de 75mm (3" ).</v>
          </cell>
          <cell r="E162" t="str">
            <v>m</v>
          </cell>
          <cell r="F162">
            <v>10.52</v>
          </cell>
          <cell r="G162">
            <v>3705</v>
          </cell>
        </row>
        <row r="163">
          <cell r="B163" t="str">
            <v>IT25100162</v>
          </cell>
          <cell r="C163">
            <v>158</v>
          </cell>
          <cell r="D163" t="str">
            <v>Linha dupla de Kanalex diâmetro de 100mm (4" ).</v>
          </cell>
          <cell r="E163" t="str">
            <v>m</v>
          </cell>
          <cell r="F163">
            <v>21.87</v>
          </cell>
          <cell r="G163">
            <v>6000</v>
          </cell>
        </row>
        <row r="164">
          <cell r="B164" t="str">
            <v xml:space="preserve"> IT25100165</v>
          </cell>
          <cell r="C164">
            <v>159</v>
          </cell>
          <cell r="D164" t="str">
            <v>Linha dupla de Kanalex diâmetro de 125mm (5" ).</v>
          </cell>
          <cell r="E164" t="str">
            <v>m</v>
          </cell>
          <cell r="F164">
            <v>29.6</v>
          </cell>
          <cell r="G164">
            <v>4000</v>
          </cell>
        </row>
        <row r="165">
          <cell r="B165" t="str">
            <v xml:space="preserve"> IT25340321</v>
          </cell>
          <cell r="C165">
            <v>160</v>
          </cell>
          <cell r="D165" t="str">
            <v>Cabo de cobre rígido, seção de 35mm2 XLPE.</v>
          </cell>
          <cell r="E165" t="str">
            <v>m</v>
          </cell>
          <cell r="F165">
            <v>11.38</v>
          </cell>
          <cell r="G165">
            <v>2842</v>
          </cell>
        </row>
        <row r="166">
          <cell r="B166" t="str">
            <v>IT25700100</v>
          </cell>
          <cell r="C166">
            <v>161</v>
          </cell>
          <cell r="D166" t="str">
            <v>Haste para aterramento, de cobre, de 5/8", com 3m.</v>
          </cell>
          <cell r="E166" t="str">
            <v xml:space="preserve"> un</v>
          </cell>
          <cell r="F166">
            <v>60.94</v>
          </cell>
          <cell r="G166">
            <v>29</v>
          </cell>
        </row>
        <row r="167">
          <cell r="B167" t="str">
            <v>IT25990100</v>
          </cell>
          <cell r="C167">
            <v>162</v>
          </cell>
          <cell r="D167" t="str">
            <v>Base de ferro retangular, para caixa subterrânea.</v>
          </cell>
          <cell r="E167" t="str">
            <v xml:space="preserve"> un</v>
          </cell>
          <cell r="F167">
            <v>117.72</v>
          </cell>
          <cell r="G167">
            <v>55</v>
          </cell>
        </row>
        <row r="168">
          <cell r="B168" t="str">
            <v>IT25990103</v>
          </cell>
          <cell r="C168">
            <v>163</v>
          </cell>
          <cell r="D168" t="str">
            <v>Tampa de ferro retangular, medindo (1,07x0,52)m.</v>
          </cell>
          <cell r="E168" t="str">
            <v xml:space="preserve"> un</v>
          </cell>
          <cell r="F168">
            <v>231.13</v>
          </cell>
          <cell r="G168">
            <v>55</v>
          </cell>
        </row>
        <row r="169">
          <cell r="B169" t="str">
            <v>RV15200409</v>
          </cell>
          <cell r="C169">
            <v>164</v>
          </cell>
          <cell r="D169" t="str">
            <v>Revestimento com granito Cinza flameado.</v>
          </cell>
          <cell r="E169" t="str">
            <v>m2</v>
          </cell>
          <cell r="F169">
            <v>82.41</v>
          </cell>
          <cell r="G169">
            <v>152</v>
          </cell>
        </row>
        <row r="170">
          <cell r="B170" t="str">
            <v>RV15250103</v>
          </cell>
          <cell r="C170">
            <v>165</v>
          </cell>
          <cell r="D170" t="str">
            <v>Piso de concreto simples,8cm de espessura.</v>
          </cell>
          <cell r="E170" t="str">
            <v>m2</v>
          </cell>
          <cell r="F170">
            <v>24.65</v>
          </cell>
          <cell r="G170">
            <v>1095</v>
          </cell>
        </row>
        <row r="171">
          <cell r="B171" t="str">
            <v>CI05750050</v>
          </cell>
          <cell r="C171">
            <v>166</v>
          </cell>
          <cell r="D171" t="str">
            <v>Cabine para quiosque em Fiber-Glass.</v>
          </cell>
          <cell r="E171" t="str">
            <v xml:space="preserve"> un   </v>
          </cell>
          <cell r="F171">
            <v>12250.73</v>
          </cell>
          <cell r="G171">
            <v>6</v>
          </cell>
        </row>
        <row r="172">
          <cell r="B172" t="str">
            <v>PT05300250</v>
          </cell>
          <cell r="C172">
            <v>167</v>
          </cell>
          <cell r="D172" t="str">
            <v>Pintura sobre concreto com uma demão de Primer.</v>
          </cell>
          <cell r="E172" t="str">
            <v>m2</v>
          </cell>
          <cell r="F172">
            <v>9.09</v>
          </cell>
          <cell r="G172">
            <v>542</v>
          </cell>
        </row>
        <row r="173">
          <cell r="B173" t="str">
            <v>PT05400106</v>
          </cell>
          <cell r="C173">
            <v>168</v>
          </cell>
          <cell r="D173" t="str">
            <v>Pintura interna ou externa sobre ferro, com esmalte.</v>
          </cell>
          <cell r="E173" t="str">
            <v>m2</v>
          </cell>
          <cell r="F173">
            <v>7.86</v>
          </cell>
          <cell r="G173">
            <v>1262</v>
          </cell>
        </row>
        <row r="174">
          <cell r="B174" t="str">
            <v>DR05200050</v>
          </cell>
          <cell r="C174">
            <v>169</v>
          </cell>
          <cell r="D174" t="str">
            <v>Tubo de concreto armado com diametro de 0,40m.</v>
          </cell>
          <cell r="E174" t="str">
            <v>m</v>
          </cell>
          <cell r="F174">
            <v>43.02</v>
          </cell>
          <cell r="G174">
            <v>768</v>
          </cell>
        </row>
        <row r="175">
          <cell r="B175" t="str">
            <v>DR05200100</v>
          </cell>
          <cell r="C175">
            <v>170</v>
          </cell>
          <cell r="D175" t="str">
            <v>Tubo de concreto armado com diâmetro de 0,50m.</v>
          </cell>
          <cell r="E175" t="str">
            <v>m</v>
          </cell>
          <cell r="F175">
            <v>62.61</v>
          </cell>
          <cell r="G175">
            <v>290</v>
          </cell>
        </row>
        <row r="176">
          <cell r="B176" t="str">
            <v>DR05200150</v>
          </cell>
          <cell r="C176">
            <v>171</v>
          </cell>
          <cell r="D176" t="str">
            <v>Tubo de concreto armado com diâmetro de 0,60m.</v>
          </cell>
          <cell r="E176" t="str">
            <v>m</v>
          </cell>
          <cell r="F176">
            <v>71.53</v>
          </cell>
          <cell r="G176">
            <v>54</v>
          </cell>
        </row>
        <row r="177">
          <cell r="B177" t="str">
            <v>DR05200200</v>
          </cell>
          <cell r="C177">
            <v>172</v>
          </cell>
          <cell r="D177" t="str">
            <v>Tubo de concreto armado com diâmetro de 0,70m.</v>
          </cell>
          <cell r="E177" t="str">
            <v>m</v>
          </cell>
          <cell r="F177">
            <v>106.59</v>
          </cell>
          <cell r="G177">
            <v>264</v>
          </cell>
        </row>
        <row r="178">
          <cell r="B178" t="str">
            <v>DR05200250</v>
          </cell>
          <cell r="C178">
            <v>173</v>
          </cell>
          <cell r="D178" t="str">
            <v>Tubo de concreto armado com diâmetro de 0,80m.</v>
          </cell>
          <cell r="E178" t="str">
            <v>m</v>
          </cell>
          <cell r="F178">
            <v>113.63</v>
          </cell>
          <cell r="G178">
            <v>38</v>
          </cell>
        </row>
        <row r="179">
          <cell r="B179" t="str">
            <v>DR05200350</v>
          </cell>
          <cell r="C179">
            <v>174</v>
          </cell>
          <cell r="D179" t="str">
            <v>Tubo de concreto armado com diametro de 1m.</v>
          </cell>
          <cell r="E179" t="str">
            <v>m</v>
          </cell>
          <cell r="F179">
            <v>189.28</v>
          </cell>
          <cell r="G179">
            <v>320</v>
          </cell>
        </row>
        <row r="180">
          <cell r="B180" t="str">
            <v>DR05200500</v>
          </cell>
          <cell r="C180">
            <v>175</v>
          </cell>
          <cell r="D180" t="str">
            <v>Tubo de concreto armado com diâmetro de 1,50m.</v>
          </cell>
          <cell r="E180" t="str">
            <v>m</v>
          </cell>
          <cell r="F180">
            <v>400.58</v>
          </cell>
          <cell r="G180">
            <v>214</v>
          </cell>
        </row>
        <row r="181">
          <cell r="B181" t="str">
            <v>DR05400100</v>
          </cell>
          <cell r="C181">
            <v>176</v>
          </cell>
          <cell r="D181" t="str">
            <v>Tubo de PVC rígido Vinilfort, diâmetro de 150mm.</v>
          </cell>
          <cell r="E181" t="str">
            <v>m</v>
          </cell>
          <cell r="F181">
            <v>19.47</v>
          </cell>
          <cell r="G181">
            <v>1643</v>
          </cell>
        </row>
        <row r="182">
          <cell r="B182" t="str">
            <v>DR05400150</v>
          </cell>
          <cell r="C182">
            <v>177</v>
          </cell>
          <cell r="D182" t="str">
            <v>Tubo de PVC rígido Vinilfort, diâmetro de 200mm.</v>
          </cell>
          <cell r="E182" t="str">
            <v>m</v>
          </cell>
          <cell r="F182">
            <v>27.22</v>
          </cell>
          <cell r="G182">
            <v>263</v>
          </cell>
        </row>
        <row r="183">
          <cell r="B183" t="str">
            <v>DR10050065</v>
          </cell>
          <cell r="C183">
            <v>178</v>
          </cell>
          <cell r="D183" t="str">
            <v>Tubo de ferro fundido K-9, diâmetro de 300mm.</v>
          </cell>
          <cell r="E183" t="str">
            <v>m</v>
          </cell>
          <cell r="F183">
            <v>370.29</v>
          </cell>
          <cell r="G183">
            <v>200</v>
          </cell>
        </row>
        <row r="184">
          <cell r="B184" t="str">
            <v>DR20100050</v>
          </cell>
          <cell r="C184">
            <v>179</v>
          </cell>
          <cell r="D184" t="str">
            <v>Poço de visita de (1,20x1,20x1,40)m ø 0,40 a 0,70m.</v>
          </cell>
          <cell r="E184" t="str">
            <v xml:space="preserve"> un</v>
          </cell>
          <cell r="F184">
            <v>704.13</v>
          </cell>
          <cell r="G184">
            <v>22</v>
          </cell>
        </row>
        <row r="185">
          <cell r="B185" t="str">
            <v>DR20100053</v>
          </cell>
          <cell r="C185">
            <v>180</v>
          </cell>
          <cell r="D185" t="str">
            <v>Poço de visita de (1,30 x1,30 x1,40)m ø de 0,80 m.</v>
          </cell>
          <cell r="E185" t="str">
            <v xml:space="preserve"> un</v>
          </cell>
          <cell r="F185">
            <v>750.69</v>
          </cell>
          <cell r="G185">
            <v>2</v>
          </cell>
        </row>
        <row r="186">
          <cell r="B186" t="str">
            <v>DR20100059</v>
          </cell>
          <cell r="C186">
            <v>181</v>
          </cell>
          <cell r="D186" t="str">
            <v>Poço de visita de (1.50x1.50x1.60)m ø1,00 m.</v>
          </cell>
          <cell r="E186" t="str">
            <v xml:space="preserve"> un</v>
          </cell>
          <cell r="F186">
            <v>948.69</v>
          </cell>
          <cell r="G186">
            <v>11</v>
          </cell>
        </row>
        <row r="187">
          <cell r="B187" t="str">
            <v>DR20100068</v>
          </cell>
          <cell r="C187">
            <v>182</v>
          </cell>
          <cell r="D187" t="str">
            <v>Poço de vista de ( 2x 2x2,10)m ø1,50m.</v>
          </cell>
          <cell r="E187" t="str">
            <v xml:space="preserve"> un</v>
          </cell>
          <cell r="F187">
            <v>1525.88</v>
          </cell>
          <cell r="G187">
            <v>7</v>
          </cell>
        </row>
        <row r="188">
          <cell r="B188" t="str">
            <v>DR20150053</v>
          </cell>
          <cell r="C188">
            <v>183</v>
          </cell>
          <cell r="D188" t="str">
            <v>Poço de visita para esgoto sanitário de 1m .</v>
          </cell>
          <cell r="E188" t="str">
            <v xml:space="preserve"> un</v>
          </cell>
          <cell r="F188">
            <v>129.63</v>
          </cell>
          <cell r="G188">
            <v>2</v>
          </cell>
        </row>
        <row r="189">
          <cell r="B189" t="str">
            <v>DR20150056</v>
          </cell>
          <cell r="C189">
            <v>184</v>
          </cell>
          <cell r="D189" t="str">
            <v xml:space="preserve">Poço de visita para esgoto sanitário de 1,05m.                      </v>
          </cell>
          <cell r="E189" t="str">
            <v xml:space="preserve"> un</v>
          </cell>
          <cell r="F189">
            <v>303.89</v>
          </cell>
          <cell r="G189">
            <v>1</v>
          </cell>
        </row>
        <row r="190">
          <cell r="B190" t="str">
            <v>DR20150059</v>
          </cell>
          <cell r="C190">
            <v>185</v>
          </cell>
          <cell r="D190" t="str">
            <v xml:space="preserve">Poço de visita para esgoto sanitário de 1,20m.  </v>
          </cell>
          <cell r="E190" t="str">
            <v xml:space="preserve"> un</v>
          </cell>
          <cell r="F190">
            <v>337.88</v>
          </cell>
          <cell r="G190">
            <v>15</v>
          </cell>
        </row>
        <row r="191">
          <cell r="B191" t="str">
            <v>DR20150062</v>
          </cell>
          <cell r="C191">
            <v>186</v>
          </cell>
          <cell r="D191" t="str">
            <v xml:space="preserve">Poço de visita de esgoto sanitário de 1,40m.      </v>
          </cell>
          <cell r="E191" t="str">
            <v xml:space="preserve"> un</v>
          </cell>
          <cell r="F191">
            <v>387.67</v>
          </cell>
          <cell r="G191">
            <v>5</v>
          </cell>
        </row>
        <row r="192">
          <cell r="B192" t="str">
            <v>DR20150065</v>
          </cell>
          <cell r="C192">
            <v>187</v>
          </cell>
          <cell r="D192" t="str">
            <v xml:space="preserve">Poço de visita de esgoto sanitário de 1,50m.  </v>
          </cell>
          <cell r="E192" t="str">
            <v xml:space="preserve"> un</v>
          </cell>
          <cell r="F192">
            <v>412.76</v>
          </cell>
          <cell r="G192">
            <v>7</v>
          </cell>
        </row>
        <row r="193">
          <cell r="B193" t="str">
            <v>DR20150068</v>
          </cell>
          <cell r="C193">
            <v>188</v>
          </cell>
          <cell r="D193" t="str">
            <v xml:space="preserve">Poço de visita de esgoto sanitário de 1,60m.          </v>
          </cell>
          <cell r="E193" t="str">
            <v xml:space="preserve"> un</v>
          </cell>
          <cell r="F193">
            <v>416.03</v>
          </cell>
          <cell r="G193">
            <v>4</v>
          </cell>
        </row>
        <row r="194">
          <cell r="B194" t="str">
            <v>DR20150071</v>
          </cell>
          <cell r="C194">
            <v>189</v>
          </cell>
          <cell r="D194" t="str">
            <v xml:space="preserve">Poço de visita de esgoto sanitário de 1,70m.   </v>
          </cell>
          <cell r="E194" t="str">
            <v xml:space="preserve"> un</v>
          </cell>
          <cell r="F194">
            <v>450.56</v>
          </cell>
          <cell r="G194">
            <v>2</v>
          </cell>
        </row>
        <row r="195">
          <cell r="B195" t="str">
            <v>DR20150074</v>
          </cell>
          <cell r="C195">
            <v>190</v>
          </cell>
          <cell r="D195" t="str">
            <v xml:space="preserve">Poço de visita de esgoto sanitário de 2m.       </v>
          </cell>
          <cell r="E195" t="str">
            <v xml:space="preserve"> un</v>
          </cell>
          <cell r="F195">
            <v>479.14</v>
          </cell>
          <cell r="G195">
            <v>12</v>
          </cell>
        </row>
        <row r="196">
          <cell r="B196" t="str">
            <v>DR20150077</v>
          </cell>
          <cell r="C196">
            <v>191</v>
          </cell>
          <cell r="D196" t="str">
            <v xml:space="preserve">Poço de visita de esgoto sanitário de 2,30m.        </v>
          </cell>
          <cell r="E196" t="str">
            <v xml:space="preserve"> un</v>
          </cell>
          <cell r="F196">
            <v>518.35</v>
          </cell>
          <cell r="G196">
            <v>2</v>
          </cell>
        </row>
        <row r="197">
          <cell r="B197" t="str">
            <v>DR30150103</v>
          </cell>
          <cell r="C197">
            <v>192</v>
          </cell>
          <cell r="D197" t="str">
            <v>Caixa de ralo de blocos de concreto prensado.</v>
          </cell>
          <cell r="E197" t="str">
            <v xml:space="preserve"> un</v>
          </cell>
          <cell r="F197">
            <v>541.29999999999995</v>
          </cell>
          <cell r="G197">
            <v>135</v>
          </cell>
        </row>
        <row r="198">
          <cell r="B198" t="str">
            <v>DR05300100</v>
          </cell>
          <cell r="C198">
            <v>193</v>
          </cell>
          <cell r="D198" t="str">
            <v>Manilha cerâmica vidrada, com diâmetro 0,15m.</v>
          </cell>
          <cell r="E198" t="str">
            <v>m</v>
          </cell>
          <cell r="F198">
            <v>16.14</v>
          </cell>
          <cell r="G198">
            <v>1240</v>
          </cell>
        </row>
        <row r="199">
          <cell r="B199" t="str">
            <v>DR35050250</v>
          </cell>
          <cell r="C199">
            <v>194</v>
          </cell>
          <cell r="D199" t="str">
            <v>Tampão de ferro fundido completo pesado, de 0,60m.</v>
          </cell>
          <cell r="E199" t="str">
            <v xml:space="preserve"> un</v>
          </cell>
          <cell r="F199">
            <v>209.66</v>
          </cell>
          <cell r="G199">
            <v>140</v>
          </cell>
        </row>
        <row r="200">
          <cell r="B200" t="str">
            <v>DR35050300</v>
          </cell>
          <cell r="C200">
            <v>195</v>
          </cell>
          <cell r="D200" t="str">
            <v>Tampão de ferro fundido completo, de 3 seções.</v>
          </cell>
          <cell r="E200" t="str">
            <v xml:space="preserve"> un</v>
          </cell>
          <cell r="F200">
            <v>1659.65</v>
          </cell>
          <cell r="G200">
            <v>9</v>
          </cell>
        </row>
        <row r="201">
          <cell r="B201" t="str">
            <v>DR55050450</v>
          </cell>
          <cell r="C201">
            <v>196</v>
          </cell>
          <cell r="D201" t="str">
            <v>Embasamento de tubulação, feito com pó-de-pedra.</v>
          </cell>
          <cell r="E201" t="str">
            <v>m3</v>
          </cell>
          <cell r="F201">
            <v>47.35</v>
          </cell>
          <cell r="G201">
            <v>200</v>
          </cell>
        </row>
        <row r="202">
          <cell r="B202" t="str">
            <v>DR75050077</v>
          </cell>
          <cell r="C202">
            <v>197</v>
          </cell>
          <cell r="D202" t="str">
            <v>Levantamento limpeza reassentamento tubos ø1,50m.</v>
          </cell>
          <cell r="E202" t="str">
            <v>m</v>
          </cell>
          <cell r="F202">
            <v>137.80000000000001</v>
          </cell>
          <cell r="G202">
            <v>576</v>
          </cell>
        </row>
        <row r="203">
          <cell r="B203" t="str">
            <v>BP05050050</v>
          </cell>
          <cell r="C203">
            <v>198</v>
          </cell>
          <cell r="D203" t="str">
            <v>Base de brita corrida.</v>
          </cell>
          <cell r="E203" t="str">
            <v>m3</v>
          </cell>
          <cell r="F203">
            <v>35.47</v>
          </cell>
          <cell r="G203">
            <v>7200</v>
          </cell>
        </row>
        <row r="204">
          <cell r="B204" t="str">
            <v>BP05050400A</v>
          </cell>
          <cell r="C204">
            <v>199</v>
          </cell>
          <cell r="D204" t="str">
            <v>Imprimação de base de pavimentação.</v>
          </cell>
          <cell r="E204" t="str">
            <v>m2</v>
          </cell>
          <cell r="F204">
            <v>2.04</v>
          </cell>
          <cell r="G204">
            <v>23998</v>
          </cell>
        </row>
        <row r="205">
          <cell r="B205" t="str">
            <v>BP05050100</v>
          </cell>
          <cell r="C205">
            <v>200</v>
          </cell>
          <cell r="D205" t="str">
            <v>Camada de bloqueio (colchão) de areia.</v>
          </cell>
          <cell r="E205" t="str">
            <v>m3</v>
          </cell>
          <cell r="F205">
            <v>29.11</v>
          </cell>
          <cell r="G205">
            <v>7200</v>
          </cell>
        </row>
        <row r="206">
          <cell r="B206" t="str">
            <v>BP05050103</v>
          </cell>
          <cell r="C206">
            <v>201</v>
          </cell>
          <cell r="D206" t="str">
            <v>Camada de bloqueio (colchão) de pó-de-pedra.</v>
          </cell>
          <cell r="E206" t="str">
            <v>m3</v>
          </cell>
          <cell r="F206">
            <v>31.41</v>
          </cell>
          <cell r="G206">
            <v>6000</v>
          </cell>
        </row>
        <row r="207">
          <cell r="B207" t="str">
            <v>BP10050659</v>
          </cell>
          <cell r="C207">
            <v>202</v>
          </cell>
          <cell r="D207" t="str">
            <v>Revestimento de CBUQ, com  10cm de espessura.</v>
          </cell>
          <cell r="E207" t="str">
            <v>m2</v>
          </cell>
          <cell r="F207">
            <v>24.98</v>
          </cell>
          <cell r="G207">
            <v>23998</v>
          </cell>
        </row>
        <row r="208">
          <cell r="B208" t="str">
            <v>BP10200368</v>
          </cell>
          <cell r="C208">
            <v>203</v>
          </cell>
          <cell r="D208" t="str">
            <v>Revestimento intertravado com peças de concreto.</v>
          </cell>
          <cell r="E208" t="str">
            <v>m2</v>
          </cell>
          <cell r="F208">
            <v>54.88</v>
          </cell>
          <cell r="G208">
            <v>18820</v>
          </cell>
        </row>
        <row r="209">
          <cell r="B209" t="str">
            <v>BP10250050</v>
          </cell>
          <cell r="C209">
            <v>204</v>
          </cell>
          <cell r="D209" t="str">
            <v>Paralelepípedos.Fornecimento.</v>
          </cell>
          <cell r="E209" t="str">
            <v xml:space="preserve"> un</v>
          </cell>
          <cell r="F209">
            <v>0.45</v>
          </cell>
          <cell r="G209">
            <v>2877</v>
          </cell>
        </row>
        <row r="210">
          <cell r="B210" t="str">
            <v>BP05050450</v>
          </cell>
          <cell r="C210">
            <v>205</v>
          </cell>
          <cell r="D210" t="str">
            <v>Regularização de subleito.</v>
          </cell>
          <cell r="E210" t="str">
            <v>m2</v>
          </cell>
          <cell r="F210">
            <v>0.41</v>
          </cell>
          <cell r="G210">
            <v>23998</v>
          </cell>
        </row>
        <row r="211">
          <cell r="B211" t="str">
            <v>BP20100053</v>
          </cell>
          <cell r="C211">
            <v>206</v>
          </cell>
          <cell r="D211" t="str">
            <v>Cordões de concreto simples, secção de (10x25)cm.</v>
          </cell>
          <cell r="E211" t="str">
            <v>m</v>
          </cell>
          <cell r="F211">
            <v>15.98</v>
          </cell>
          <cell r="G211">
            <v>864</v>
          </cell>
        </row>
        <row r="212">
          <cell r="B212" t="str">
            <v>BP05050250</v>
          </cell>
          <cell r="C212">
            <v>207</v>
          </cell>
          <cell r="D212" t="str">
            <v>Construção de aterro.</v>
          </cell>
          <cell r="E212" t="str">
            <v>m3</v>
          </cell>
          <cell r="F212">
            <v>1.1299999999999999</v>
          </cell>
          <cell r="G212">
            <v>5000</v>
          </cell>
        </row>
        <row r="213">
          <cell r="B213" t="str">
            <v>BP10050400A</v>
          </cell>
          <cell r="C213">
            <v>208</v>
          </cell>
          <cell r="D213" t="str">
            <v>Pintura de ligação.</v>
          </cell>
          <cell r="E213" t="str">
            <v>m2</v>
          </cell>
          <cell r="F213">
            <v>1.23</v>
          </cell>
          <cell r="G213">
            <v>23998</v>
          </cell>
        </row>
        <row r="214">
          <cell r="B214" t="str">
            <v>BP10050500</v>
          </cell>
          <cell r="C214">
            <v>209</v>
          </cell>
          <cell r="D214" t="str">
            <v>Recomposição de revestimento em concreto asfáltico.</v>
          </cell>
          <cell r="E214" t="str">
            <v>m2</v>
          </cell>
          <cell r="F214">
            <v>2.13</v>
          </cell>
          <cell r="G214">
            <v>2000</v>
          </cell>
        </row>
        <row r="215">
          <cell r="B215" t="str">
            <v>BP10150050</v>
          </cell>
          <cell r="C215">
            <v>210</v>
          </cell>
          <cell r="D215" t="str">
            <v>Junta de retração, serrada com disco de diamantes.</v>
          </cell>
          <cell r="E215" t="str">
            <v>m</v>
          </cell>
          <cell r="F215">
            <v>7.5</v>
          </cell>
          <cell r="G215">
            <v>415</v>
          </cell>
        </row>
        <row r="216">
          <cell r="B216" t="str">
            <v>BP10250050</v>
          </cell>
          <cell r="C216">
            <v>211</v>
          </cell>
          <cell r="D216" t="str">
            <v xml:space="preserve">Paralelepípedos.Fornecimento. </v>
          </cell>
          <cell r="E216" t="str">
            <v xml:space="preserve"> un</v>
          </cell>
          <cell r="F216">
            <v>0.45</v>
          </cell>
          <cell r="G216">
            <v>2877</v>
          </cell>
        </row>
        <row r="217">
          <cell r="B217" t="str">
            <v>BP15050050</v>
          </cell>
          <cell r="C217">
            <v>212</v>
          </cell>
          <cell r="D217" t="str">
            <v>Fresagem espessura de até 5cm.</v>
          </cell>
          <cell r="E217" t="str">
            <v>m2</v>
          </cell>
          <cell r="F217">
            <v>1.34</v>
          </cell>
          <cell r="G217">
            <v>16799</v>
          </cell>
        </row>
        <row r="218">
          <cell r="B218" t="str">
            <v>BP20150056</v>
          </cell>
          <cell r="C218">
            <v>213</v>
          </cell>
          <cell r="D218" t="str">
            <v>Sarjeta e meio-fio conjugados, de concreto simples.</v>
          </cell>
          <cell r="E218" t="str">
            <v>m</v>
          </cell>
          <cell r="F218">
            <v>44.43</v>
          </cell>
          <cell r="G218">
            <v>4315</v>
          </cell>
        </row>
        <row r="219">
          <cell r="B219" t="str">
            <v>PJ05100150</v>
          </cell>
          <cell r="C219">
            <v>214</v>
          </cell>
          <cell r="D219" t="str">
            <v>Plantio de grama em placas.</v>
          </cell>
          <cell r="E219" t="str">
            <v>m2</v>
          </cell>
          <cell r="F219">
            <v>6.48</v>
          </cell>
          <cell r="G219">
            <v>2213</v>
          </cell>
        </row>
        <row r="220">
          <cell r="B220" t="str">
            <v>PJ10050200</v>
          </cell>
          <cell r="C220">
            <v>215</v>
          </cell>
          <cell r="D220" t="str">
            <v>Plantio de árvore de 2m de altura.</v>
          </cell>
          <cell r="E220" t="str">
            <v xml:space="preserve"> un</v>
          </cell>
          <cell r="F220">
            <v>14.95</v>
          </cell>
          <cell r="G220">
            <v>283</v>
          </cell>
        </row>
        <row r="221">
          <cell r="B221" t="str">
            <v>PJ10150050</v>
          </cell>
          <cell r="C221">
            <v>216</v>
          </cell>
          <cell r="D221" t="str">
            <v>Árvores tipo 1 - Pseudobombax Ellipticum.</v>
          </cell>
          <cell r="E221" t="str">
            <v xml:space="preserve"> un</v>
          </cell>
          <cell r="F221">
            <v>12.9</v>
          </cell>
          <cell r="G221">
            <v>283</v>
          </cell>
        </row>
        <row r="222">
          <cell r="B222" t="str">
            <v>PJ10250056</v>
          </cell>
          <cell r="C222">
            <v>217</v>
          </cell>
          <cell r="D222" t="str">
            <v>Palmeira tipo 3 - Roystonea Oleracea.</v>
          </cell>
          <cell r="E222" t="str">
            <v xml:space="preserve"> un</v>
          </cell>
          <cell r="F222">
            <v>250</v>
          </cell>
          <cell r="G222">
            <v>20</v>
          </cell>
        </row>
        <row r="223">
          <cell r="B223" t="str">
            <v>PJ20100050</v>
          </cell>
          <cell r="C223">
            <v>218</v>
          </cell>
          <cell r="D223" t="str">
            <v>Arrancamento e replantio de árvore adulta.</v>
          </cell>
          <cell r="E223" t="str">
            <v xml:space="preserve"> un</v>
          </cell>
          <cell r="F223">
            <v>46.5</v>
          </cell>
          <cell r="G223">
            <v>32</v>
          </cell>
        </row>
        <row r="224">
          <cell r="B224" t="str">
            <v>PJ20100306</v>
          </cell>
          <cell r="C224">
            <v>219</v>
          </cell>
          <cell r="D224" t="str">
            <v>Remoção de árvore de grande porte.</v>
          </cell>
          <cell r="E224" t="str">
            <v xml:space="preserve"> un</v>
          </cell>
          <cell r="F224">
            <v>886.31</v>
          </cell>
          <cell r="G224">
            <v>10</v>
          </cell>
        </row>
        <row r="225">
          <cell r="B225" t="str">
            <v>PJ40100356</v>
          </cell>
          <cell r="C225">
            <v>220</v>
          </cell>
          <cell r="D225" t="str">
            <v>Tratamento fitossanitário em árvores.</v>
          </cell>
          <cell r="E225" t="str">
            <v xml:space="preserve"> un</v>
          </cell>
          <cell r="F225">
            <v>663.93</v>
          </cell>
          <cell r="G225">
            <v>100</v>
          </cell>
        </row>
        <row r="226">
          <cell r="B226" t="str">
            <v>PJ15050053</v>
          </cell>
          <cell r="C226">
            <v>221</v>
          </cell>
          <cell r="D226" t="str">
            <v>Cerca protetora para jardim.</v>
          </cell>
          <cell r="E226" t="str">
            <v>m2</v>
          </cell>
          <cell r="F226">
            <v>57.16</v>
          </cell>
          <cell r="G226">
            <v>200</v>
          </cell>
        </row>
        <row r="227">
          <cell r="B227" t="str">
            <v>PJ25050100</v>
          </cell>
          <cell r="C227">
            <v>222</v>
          </cell>
          <cell r="D227" t="str">
            <v>Banco para jardim, duplo, pés em ferro fundido.</v>
          </cell>
          <cell r="E227" t="str">
            <v xml:space="preserve"> un</v>
          </cell>
          <cell r="F227">
            <v>904.96</v>
          </cell>
          <cell r="G227">
            <v>36</v>
          </cell>
        </row>
        <row r="228">
          <cell r="B228" t="str">
            <v>PJ25050153</v>
          </cell>
          <cell r="C228">
            <v>223</v>
          </cell>
          <cell r="D228" t="str">
            <v>Mesa de jogos com 4 bancos.</v>
          </cell>
          <cell r="E228" t="str">
            <v xml:space="preserve"> un</v>
          </cell>
          <cell r="F228">
            <v>547.5</v>
          </cell>
          <cell r="G228">
            <v>14</v>
          </cell>
        </row>
        <row r="229">
          <cell r="B229" t="str">
            <v>PJ25100253</v>
          </cell>
          <cell r="C229">
            <v>224</v>
          </cell>
          <cell r="D229" t="str">
            <v>Brinquedo modelo A-08 Dupla Escalada.</v>
          </cell>
          <cell r="E229" t="str">
            <v xml:space="preserve"> un</v>
          </cell>
          <cell r="F229">
            <v>1730.38</v>
          </cell>
          <cell r="G229">
            <v>5</v>
          </cell>
        </row>
        <row r="230">
          <cell r="B230" t="str">
            <v>PJ25100350</v>
          </cell>
          <cell r="C230">
            <v>225</v>
          </cell>
          <cell r="D230" t="str">
            <v>Casa do Tarzan, referência M-45, conforme o modelo.</v>
          </cell>
          <cell r="E230" t="str">
            <v xml:space="preserve"> un</v>
          </cell>
          <cell r="F230">
            <v>2911.25</v>
          </cell>
          <cell r="G230">
            <v>1</v>
          </cell>
        </row>
        <row r="231">
          <cell r="B231" t="str">
            <v>PJ25100600</v>
          </cell>
          <cell r="C231">
            <v>226</v>
          </cell>
          <cell r="D231" t="str">
            <v>Etapa 8, conforme o modelo Pactaplayground.</v>
          </cell>
          <cell r="E231" t="str">
            <v xml:space="preserve"> un</v>
          </cell>
          <cell r="F231">
            <v>263.37</v>
          </cell>
          <cell r="G231">
            <v>1</v>
          </cell>
        </row>
        <row r="232">
          <cell r="B232" t="str">
            <v>PJ25101000</v>
          </cell>
          <cell r="C232">
            <v>227</v>
          </cell>
          <cell r="D232" t="str">
            <v>Prancha para abdominal, em madeira de Lei.</v>
          </cell>
          <cell r="E232" t="str">
            <v xml:space="preserve"> un</v>
          </cell>
          <cell r="F232">
            <v>288.86</v>
          </cell>
          <cell r="G232">
            <v>2</v>
          </cell>
        </row>
        <row r="233">
          <cell r="B233" t="str">
            <v>PJ15050153</v>
          </cell>
          <cell r="C233">
            <v>228</v>
          </cell>
          <cell r="D233" t="str">
            <v>Protetor de árvore em ferro de 3/8".</v>
          </cell>
          <cell r="E233" t="str">
            <v xml:space="preserve"> un</v>
          </cell>
          <cell r="F233">
            <v>40.17</v>
          </cell>
          <cell r="G233">
            <v>283</v>
          </cell>
        </row>
        <row r="234">
          <cell r="B234" t="str">
            <v>PJ20050200</v>
          </cell>
          <cell r="C234">
            <v>229</v>
          </cell>
          <cell r="D234" t="str">
            <v>Aterro com terra preta simples, para gramados.</v>
          </cell>
          <cell r="E234" t="str">
            <v>m3</v>
          </cell>
          <cell r="F234">
            <v>57.72</v>
          </cell>
          <cell r="G234">
            <v>303</v>
          </cell>
        </row>
        <row r="235">
          <cell r="B235" t="str">
            <v>PJ20050453</v>
          </cell>
          <cell r="C235">
            <v>230</v>
          </cell>
          <cell r="D235" t="str">
            <v>Irrigação de árvore e/ou palmeira com Caminhão Pipa.</v>
          </cell>
          <cell r="E235" t="str">
            <v xml:space="preserve"> un</v>
          </cell>
          <cell r="F235">
            <v>0.25</v>
          </cell>
          <cell r="G235">
            <v>303</v>
          </cell>
        </row>
        <row r="236">
          <cell r="B236" t="str">
            <v>PJ20050870</v>
          </cell>
          <cell r="C236">
            <v>231</v>
          </cell>
          <cell r="D236" t="str">
            <v xml:space="preserve">Revolvimento de solo até 20cm de profundidade.   </v>
          </cell>
          <cell r="E236" t="str">
            <v>m2</v>
          </cell>
          <cell r="F236">
            <v>0.67</v>
          </cell>
          <cell r="G236">
            <v>1000</v>
          </cell>
        </row>
        <row r="237">
          <cell r="B237" t="str">
            <v>PJ25250106</v>
          </cell>
          <cell r="C237">
            <v>232</v>
          </cell>
          <cell r="D237" t="str">
            <v>Frade metálico, em ferro fundido, modelo ciclovia.</v>
          </cell>
          <cell r="E237" t="str">
            <v xml:space="preserve"> un</v>
          </cell>
          <cell r="F237">
            <v>94.45</v>
          </cell>
          <cell r="G237">
            <v>505</v>
          </cell>
        </row>
        <row r="238">
          <cell r="B238" t="str">
            <v>PJ40050159</v>
          </cell>
          <cell r="C238">
            <v>233</v>
          </cell>
          <cell r="D238" t="str">
            <v>Remoção de espécies vegetais.</v>
          </cell>
          <cell r="E238" t="str">
            <v xml:space="preserve"> un</v>
          </cell>
          <cell r="F238">
            <v>207.92</v>
          </cell>
          <cell r="G238">
            <v>35</v>
          </cell>
        </row>
        <row r="239">
          <cell r="B239" t="str">
            <v>IP05100300</v>
          </cell>
          <cell r="C239">
            <v>234</v>
          </cell>
          <cell r="D239" t="str">
            <v>Poste de aço, reto, cônico contínuo de 4,5m.</v>
          </cell>
          <cell r="E239" t="str">
            <v xml:space="preserve"> un</v>
          </cell>
          <cell r="F239">
            <v>199.5</v>
          </cell>
          <cell r="G239">
            <v>70</v>
          </cell>
        </row>
        <row r="240">
          <cell r="B240" t="str">
            <v>IP05100553</v>
          </cell>
          <cell r="C240">
            <v>235</v>
          </cell>
          <cell r="D240" t="str">
            <v>Poste de aço, reto, de 7m.</v>
          </cell>
          <cell r="E240" t="str">
            <v xml:space="preserve"> un</v>
          </cell>
          <cell r="F240">
            <v>4336.38</v>
          </cell>
          <cell r="G240">
            <v>10</v>
          </cell>
        </row>
        <row r="241">
          <cell r="B241" t="str">
            <v>IP05100556</v>
          </cell>
          <cell r="C241">
            <v>236</v>
          </cell>
          <cell r="D241" t="str">
            <v>Poste de aço, reto, de 7m.</v>
          </cell>
          <cell r="E241" t="str">
            <v xml:space="preserve"> un</v>
          </cell>
          <cell r="F241">
            <v>4127</v>
          </cell>
          <cell r="G241">
            <v>20</v>
          </cell>
        </row>
        <row r="242">
          <cell r="B242" t="str">
            <v>IP05100562</v>
          </cell>
          <cell r="C242">
            <v>237</v>
          </cell>
          <cell r="D242" t="str">
            <v>Poste de aço, reto, de 7m.</v>
          </cell>
          <cell r="E242" t="str">
            <v xml:space="preserve"> un</v>
          </cell>
          <cell r="F242">
            <v>3360</v>
          </cell>
          <cell r="G242">
            <v>40</v>
          </cell>
        </row>
        <row r="243">
          <cell r="B243" t="str">
            <v>IP10300506</v>
          </cell>
          <cell r="C243">
            <v>238</v>
          </cell>
          <cell r="D243" t="str">
            <v>Conector tipo cunha, em liga de cobre estanhado.</v>
          </cell>
          <cell r="E243" t="str">
            <v xml:space="preserve"> un</v>
          </cell>
          <cell r="F243">
            <v>6.55</v>
          </cell>
          <cell r="G243">
            <v>32</v>
          </cell>
        </row>
        <row r="244">
          <cell r="B244" t="str">
            <v>IP15250100</v>
          </cell>
          <cell r="C244">
            <v>239</v>
          </cell>
          <cell r="D244" t="str">
            <v xml:space="preserve">Cabo de cobre nu, seção de 16mm2.  Fornecimento.  </v>
          </cell>
          <cell r="E244" t="str">
            <v>kg</v>
          </cell>
          <cell r="F244">
            <v>11.42</v>
          </cell>
          <cell r="G244">
            <v>140</v>
          </cell>
        </row>
        <row r="245">
          <cell r="B245" t="str">
            <v>IP15250109</v>
          </cell>
          <cell r="C245">
            <v>240</v>
          </cell>
          <cell r="D245" t="str">
            <v xml:space="preserve">Cabo de cobre nu, seção de 25mm2.  Fornecimento. </v>
          </cell>
          <cell r="E245" t="str">
            <v>kg</v>
          </cell>
          <cell r="F245">
            <v>11.42</v>
          </cell>
          <cell r="G245">
            <v>141.69999999999999</v>
          </cell>
        </row>
        <row r="246">
          <cell r="B246" t="str">
            <v>IP15300053</v>
          </cell>
          <cell r="C246">
            <v>241</v>
          </cell>
          <cell r="D246" t="str">
            <v>Cabo de cobre flexível, 750V, seção de 2x1,5mm2.</v>
          </cell>
          <cell r="E246" t="str">
            <v>m</v>
          </cell>
          <cell r="F246">
            <v>0.88</v>
          </cell>
          <cell r="G246">
            <v>2158</v>
          </cell>
        </row>
        <row r="247">
          <cell r="B247" t="str">
            <v>IP15300062</v>
          </cell>
          <cell r="C247">
            <v>242</v>
          </cell>
          <cell r="D247" t="str">
            <v>Cabo de cobre flexível, 750V, seção de 3x1,5mm2.</v>
          </cell>
          <cell r="E247" t="str">
            <v xml:space="preserve"> un</v>
          </cell>
          <cell r="F247">
            <v>4.62</v>
          </cell>
          <cell r="G247">
            <v>2158</v>
          </cell>
        </row>
        <row r="248">
          <cell r="B248" t="str">
            <v>IP15350350</v>
          </cell>
          <cell r="C248">
            <v>243</v>
          </cell>
          <cell r="D248" t="str">
            <v>Cabo de cobre rígido, seção de 10mm2, 1Kv,  XLPE.</v>
          </cell>
          <cell r="E248" t="str">
            <v>m</v>
          </cell>
          <cell r="F248">
            <v>2.2599999999999998</v>
          </cell>
          <cell r="G248">
            <v>5100</v>
          </cell>
        </row>
        <row r="249">
          <cell r="B249" t="str">
            <v>IP15350456</v>
          </cell>
          <cell r="C249">
            <v>244</v>
          </cell>
          <cell r="D249" t="str">
            <v>Cabo de cobre rígido, seção de 25mm2, 1Kv, XLPE.</v>
          </cell>
          <cell r="E249" t="str">
            <v>m</v>
          </cell>
          <cell r="F249">
            <v>4.4400000000000004</v>
          </cell>
          <cell r="G249">
            <v>144</v>
          </cell>
        </row>
        <row r="250">
          <cell r="B250" t="str">
            <v>IP15350556</v>
          </cell>
          <cell r="C250">
            <v>245</v>
          </cell>
          <cell r="D250" t="str">
            <v>Cabo de cobre rígido, seção de 50mm2, 1Kv, XLPE.</v>
          </cell>
          <cell r="E250" t="str">
            <v>m</v>
          </cell>
          <cell r="F250">
            <v>23.38</v>
          </cell>
          <cell r="G250">
            <v>1870</v>
          </cell>
        </row>
        <row r="251">
          <cell r="B251" t="str">
            <v>IP15450106</v>
          </cell>
          <cell r="C251">
            <v>246</v>
          </cell>
          <cell r="D251" t="str">
            <v>Colocação de 3 condutores singelos em linha de dutos.</v>
          </cell>
          <cell r="E251" t="str">
            <v>m</v>
          </cell>
          <cell r="F251">
            <v>1.42</v>
          </cell>
          <cell r="G251">
            <v>940</v>
          </cell>
        </row>
        <row r="252">
          <cell r="B252" t="str">
            <v>IP15450109</v>
          </cell>
          <cell r="C252">
            <v>247</v>
          </cell>
          <cell r="D252" t="str">
            <v>Colocação de 4 condutores singelos em linha de dutos.</v>
          </cell>
          <cell r="E252" t="str">
            <v>m</v>
          </cell>
          <cell r="F252">
            <v>1.96</v>
          </cell>
          <cell r="G252">
            <v>6180</v>
          </cell>
        </row>
        <row r="253">
          <cell r="B253" t="str">
            <v>IP35150050</v>
          </cell>
          <cell r="C253">
            <v>248</v>
          </cell>
          <cell r="D253" t="str">
            <v>Comando em grupo CRJ-04 ou similar, 85A.</v>
          </cell>
          <cell r="E253" t="str">
            <v xml:space="preserve"> un</v>
          </cell>
          <cell r="F253">
            <v>1984.4</v>
          </cell>
          <cell r="G253">
            <v>2</v>
          </cell>
        </row>
        <row r="254">
          <cell r="B254" t="str">
            <v>IP35150400</v>
          </cell>
          <cell r="C254">
            <v>249</v>
          </cell>
          <cell r="D254" t="str">
            <v>Comando para IP, caixa trifásico, capacidade de 45A.</v>
          </cell>
          <cell r="E254" t="str">
            <v xml:space="preserve"> un</v>
          </cell>
          <cell r="F254">
            <v>1238</v>
          </cell>
          <cell r="G254">
            <v>6</v>
          </cell>
        </row>
        <row r="255">
          <cell r="B255" t="str">
            <v>IP40050100</v>
          </cell>
          <cell r="C255">
            <v>250</v>
          </cell>
          <cell r="D255" t="str">
            <v>Chave blindada, bipolar, 60A. Fornecimento.</v>
          </cell>
          <cell r="E255" t="str">
            <v xml:space="preserve"> un</v>
          </cell>
          <cell r="F255">
            <v>127</v>
          </cell>
          <cell r="G255">
            <v>10</v>
          </cell>
        </row>
        <row r="256">
          <cell r="B256" t="str">
            <v>IP50300850</v>
          </cell>
          <cell r="C256">
            <v>251</v>
          </cell>
          <cell r="D256" t="str">
            <v>Reator subterrâneo para lâmpada de VS de 400W.</v>
          </cell>
          <cell r="E256" t="str">
            <v xml:space="preserve"> un</v>
          </cell>
          <cell r="F256">
            <v>79.099999999999994</v>
          </cell>
          <cell r="G256">
            <v>198</v>
          </cell>
        </row>
        <row r="257">
          <cell r="B257" t="str">
            <v>IP10350400</v>
          </cell>
          <cell r="C257">
            <v>252</v>
          </cell>
          <cell r="D257" t="str">
            <v>Caixa de ligação tipo Condulets R-15/LB-22.</v>
          </cell>
          <cell r="E257" t="str">
            <v xml:space="preserve"> un</v>
          </cell>
          <cell r="F257">
            <v>7.62</v>
          </cell>
          <cell r="G257">
            <v>40</v>
          </cell>
        </row>
        <row r="258">
          <cell r="B258" t="str">
            <v>IP20050050</v>
          </cell>
          <cell r="C258">
            <v>253</v>
          </cell>
          <cell r="D258" t="str">
            <v xml:space="preserve">Aterramento de caixa Hand-Hole. </v>
          </cell>
          <cell r="E258" t="str">
            <v xml:space="preserve"> un</v>
          </cell>
          <cell r="F258">
            <v>10.34</v>
          </cell>
          <cell r="G258">
            <v>140</v>
          </cell>
        </row>
        <row r="259">
          <cell r="B259" t="str">
            <v>IP25100153</v>
          </cell>
          <cell r="C259">
            <v>254</v>
          </cell>
          <cell r="D259" t="str">
            <v>Caixa Hand-Hole, (0,60x0,60)m.</v>
          </cell>
          <cell r="E259" t="str">
            <v xml:space="preserve"> un</v>
          </cell>
          <cell r="F259">
            <v>80.78</v>
          </cell>
          <cell r="G259">
            <v>140</v>
          </cell>
        </row>
        <row r="260">
          <cell r="B260" t="str">
            <v>IP25100165</v>
          </cell>
          <cell r="C260">
            <v>255</v>
          </cell>
          <cell r="D260" t="str">
            <v>Caixa Hand-Hole, (0,60x0,90)m.</v>
          </cell>
          <cell r="E260" t="str">
            <v xml:space="preserve"> un</v>
          </cell>
          <cell r="F260">
            <v>111.4</v>
          </cell>
          <cell r="G260">
            <v>20</v>
          </cell>
        </row>
        <row r="261">
          <cell r="B261" t="str">
            <v>IP50100200</v>
          </cell>
          <cell r="C261">
            <v>256</v>
          </cell>
          <cell r="D261" t="str">
            <v>Luminária decorativa LDRJ-06 para lâmpada VS.</v>
          </cell>
          <cell r="E261" t="str">
            <v xml:space="preserve"> un</v>
          </cell>
          <cell r="F261">
            <v>362.07</v>
          </cell>
          <cell r="G261">
            <v>360</v>
          </cell>
        </row>
        <row r="262">
          <cell r="B262" t="str">
            <v>IP50100250</v>
          </cell>
          <cell r="C262">
            <v>257</v>
          </cell>
          <cell r="D262" t="str">
            <v>Luminária decorativa tipo LDRJ-16/2.</v>
          </cell>
          <cell r="E262" t="str">
            <v xml:space="preserve"> un</v>
          </cell>
          <cell r="F262">
            <v>249.69</v>
          </cell>
          <cell r="G262">
            <v>280</v>
          </cell>
        </row>
        <row r="263">
          <cell r="B263" t="str">
            <v>IP50200050</v>
          </cell>
          <cell r="C263">
            <v>258</v>
          </cell>
          <cell r="D263" t="str">
            <v>Base simples para luminária LDRJ-06.</v>
          </cell>
          <cell r="E263" t="str">
            <v xml:space="preserve"> un</v>
          </cell>
          <cell r="F263">
            <v>40</v>
          </cell>
          <cell r="G263">
            <v>280</v>
          </cell>
        </row>
        <row r="264">
          <cell r="B264" t="str">
            <v>IP50250406</v>
          </cell>
          <cell r="C264">
            <v>259</v>
          </cell>
          <cell r="D264" t="str">
            <v>Lâmpada de multivapor metálico (MVM) 70W/220V.</v>
          </cell>
          <cell r="E264" t="str">
            <v xml:space="preserve"> un</v>
          </cell>
          <cell r="F264">
            <v>73.77</v>
          </cell>
          <cell r="G264">
            <v>80</v>
          </cell>
        </row>
        <row r="265">
          <cell r="B265" t="str">
            <v>IP50250412</v>
          </cell>
          <cell r="C265">
            <v>260</v>
          </cell>
          <cell r="D265" t="str">
            <v>Lâmpada de multivapor metálico (MVM) 150W/220V.</v>
          </cell>
          <cell r="E265" t="str">
            <v xml:space="preserve"> un</v>
          </cell>
          <cell r="F265">
            <v>163.22999999999999</v>
          </cell>
          <cell r="G265">
            <v>20</v>
          </cell>
        </row>
        <row r="266">
          <cell r="B266" t="str">
            <v>IP05350100</v>
          </cell>
          <cell r="C266">
            <v>261</v>
          </cell>
          <cell r="D266" t="str">
            <v>Fundação simples de concreto pré-moldado,RIOLUZ.</v>
          </cell>
          <cell r="E266" t="str">
            <v xml:space="preserve"> un</v>
          </cell>
          <cell r="F266">
            <v>55.26</v>
          </cell>
          <cell r="G266">
            <v>70</v>
          </cell>
        </row>
        <row r="267">
          <cell r="B267" t="str">
            <v>IP05350150</v>
          </cell>
          <cell r="C267">
            <v>262</v>
          </cell>
          <cell r="D267" t="str">
            <v>Fundação simples de concreto pré-moldado,RIOLUZ.</v>
          </cell>
          <cell r="E267" t="str">
            <v xml:space="preserve"> un</v>
          </cell>
          <cell r="F267">
            <v>61.7</v>
          </cell>
          <cell r="G267">
            <v>70</v>
          </cell>
        </row>
        <row r="268">
          <cell r="B268" t="str">
            <v>IP05550150</v>
          </cell>
          <cell r="C268">
            <v>263</v>
          </cell>
          <cell r="D268" t="str">
            <v>Braço, padrão RIOLUZ, de 1,5m até 2,50m.</v>
          </cell>
          <cell r="E268" t="str">
            <v xml:space="preserve"> un</v>
          </cell>
          <cell r="F268">
            <v>47.7</v>
          </cell>
          <cell r="G268">
            <v>280</v>
          </cell>
        </row>
        <row r="269">
          <cell r="B269" t="str">
            <v>IP15200050</v>
          </cell>
          <cell r="C269">
            <v>264</v>
          </cell>
          <cell r="D269" t="str">
            <v>Mufla, 12/20Kv, referência terminal modular TM.</v>
          </cell>
          <cell r="E269" t="str">
            <v xml:space="preserve"> un</v>
          </cell>
          <cell r="F269">
            <v>173.71</v>
          </cell>
          <cell r="G269">
            <v>40</v>
          </cell>
        </row>
        <row r="270">
          <cell r="B270" t="str">
            <v>IP15500100</v>
          </cell>
          <cell r="C270">
            <v>265</v>
          </cell>
          <cell r="D270" t="str">
            <v>Anilha de nylon para identificação de condutor XLPE.</v>
          </cell>
          <cell r="E270" t="str">
            <v xml:space="preserve"> un</v>
          </cell>
          <cell r="F270">
            <v>0.02</v>
          </cell>
          <cell r="G270">
            <v>324</v>
          </cell>
        </row>
        <row r="271">
          <cell r="B271" t="str">
            <v>IP15500150</v>
          </cell>
          <cell r="C271">
            <v>266</v>
          </cell>
          <cell r="D271" t="str">
            <v>Anilha de nylon para identificação de condutor XLPE.</v>
          </cell>
          <cell r="E271" t="str">
            <v xml:space="preserve"> un</v>
          </cell>
          <cell r="F271">
            <v>0.03</v>
          </cell>
          <cell r="G271">
            <v>324</v>
          </cell>
        </row>
        <row r="272">
          <cell r="B272" t="str">
            <v>IP20050053</v>
          </cell>
          <cell r="C272">
            <v>267</v>
          </cell>
          <cell r="D272" t="str">
            <v>Aterramento de poste de aço.</v>
          </cell>
          <cell r="E272" t="str">
            <v xml:space="preserve"> un</v>
          </cell>
          <cell r="F272">
            <v>18.57</v>
          </cell>
          <cell r="G272">
            <v>140</v>
          </cell>
        </row>
        <row r="273">
          <cell r="B273" t="str">
            <v>IP20050056</v>
          </cell>
          <cell r="C273">
            <v>268</v>
          </cell>
          <cell r="D273" t="str">
            <v>Aterramento de tampão.</v>
          </cell>
          <cell r="E273" t="str">
            <v xml:space="preserve"> un</v>
          </cell>
          <cell r="F273">
            <v>28.47</v>
          </cell>
          <cell r="G273">
            <v>140</v>
          </cell>
        </row>
        <row r="274">
          <cell r="B274" t="str">
            <v>IP20050153</v>
          </cell>
          <cell r="C274">
            <v>269</v>
          </cell>
          <cell r="D274" t="str">
            <v>Conjunto de aterramento de transformador.</v>
          </cell>
          <cell r="E274" t="str">
            <v xml:space="preserve"> un</v>
          </cell>
          <cell r="F274">
            <v>176.69</v>
          </cell>
          <cell r="G274">
            <v>53</v>
          </cell>
        </row>
        <row r="275">
          <cell r="B275" t="str">
            <v>IP30200509</v>
          </cell>
          <cell r="C275">
            <v>270</v>
          </cell>
          <cell r="D275" t="str">
            <v>Luva para eletroduto de PVC rígido de 50mm.</v>
          </cell>
          <cell r="E275" t="str">
            <v xml:space="preserve"> un</v>
          </cell>
          <cell r="F275">
            <v>3.43</v>
          </cell>
          <cell r="G275">
            <v>40</v>
          </cell>
        </row>
        <row r="276">
          <cell r="B276" t="str">
            <v>IP50300700</v>
          </cell>
          <cell r="C276">
            <v>271</v>
          </cell>
          <cell r="D276" t="str">
            <v>Reator subterrâneo lâmpada vapor de sódio de 70W.</v>
          </cell>
          <cell r="E276" t="str">
            <v xml:space="preserve"> un</v>
          </cell>
          <cell r="F276">
            <v>40.54</v>
          </cell>
          <cell r="G276">
            <v>200</v>
          </cell>
        </row>
        <row r="277">
          <cell r="B277" t="str">
            <v>IP50300750</v>
          </cell>
          <cell r="C277">
            <v>272</v>
          </cell>
          <cell r="D277" t="str">
            <v>Reator subterrâneo lâmpada vapor de sódio de 150W.</v>
          </cell>
          <cell r="E277" t="str">
            <v xml:space="preserve"> un</v>
          </cell>
          <cell r="F277">
            <v>74.319999999999993</v>
          </cell>
          <cell r="G277">
            <v>26</v>
          </cell>
        </row>
        <row r="278">
          <cell r="B278" t="str">
            <v>IP60200200</v>
          </cell>
          <cell r="C278">
            <v>273</v>
          </cell>
          <cell r="D278" t="str">
            <v xml:space="preserve">Retirada de chaves fusíveis e ferragens, linha 13,2Kv.   </v>
          </cell>
          <cell r="E278" t="str">
            <v xml:space="preserve"> un</v>
          </cell>
          <cell r="F278">
            <v>9.76</v>
          </cell>
          <cell r="G278">
            <v>100</v>
          </cell>
        </row>
        <row r="279">
          <cell r="B279" t="str">
            <v>IP60200362</v>
          </cell>
          <cell r="C279">
            <v>274</v>
          </cell>
          <cell r="D279" t="str">
            <v>Retirada de luminária em poste com 13m a 15m.</v>
          </cell>
          <cell r="E279" t="str">
            <v xml:space="preserve"> un</v>
          </cell>
          <cell r="F279">
            <v>9.76</v>
          </cell>
          <cell r="G279">
            <v>118</v>
          </cell>
        </row>
        <row r="280">
          <cell r="B280" t="str">
            <v>IP60200512</v>
          </cell>
          <cell r="C280">
            <v>275</v>
          </cell>
          <cell r="D280" t="str">
            <v xml:space="preserve">Retirada de poste de concreto ou aço de 13m a 15m.   </v>
          </cell>
          <cell r="E280" t="str">
            <v xml:space="preserve"> un</v>
          </cell>
          <cell r="F280">
            <v>97.64</v>
          </cell>
          <cell r="G280">
            <v>108</v>
          </cell>
        </row>
        <row r="281">
          <cell r="B281" t="str">
            <v>IP60200650</v>
          </cell>
          <cell r="C281">
            <v>276</v>
          </cell>
          <cell r="D281" t="str">
            <v xml:space="preserve">Retirada de rede aérea de 13,2Kv (lance).   </v>
          </cell>
          <cell r="E281" t="str">
            <v xml:space="preserve"> un</v>
          </cell>
          <cell r="F281">
            <v>19.53</v>
          </cell>
          <cell r="G281">
            <v>94</v>
          </cell>
        </row>
        <row r="282">
          <cell r="B282" t="str">
            <v>IP60200800</v>
          </cell>
          <cell r="C282">
            <v>277</v>
          </cell>
          <cell r="D282" t="str">
            <v xml:space="preserve">Retirada de transformadores de 5Kva até 112,5Kva.   </v>
          </cell>
          <cell r="E282" t="str">
            <v xml:space="preserve"> un</v>
          </cell>
          <cell r="F282">
            <v>39.06</v>
          </cell>
          <cell r="G282">
            <v>2</v>
          </cell>
        </row>
        <row r="283">
          <cell r="B283" t="str">
            <v>IP99990150</v>
          </cell>
          <cell r="C283">
            <v>278</v>
          </cell>
          <cell r="D283" t="str">
            <v>Capa isolante de silicone para conector tipo cunha.</v>
          </cell>
          <cell r="E283" t="str">
            <v xml:space="preserve"> un</v>
          </cell>
          <cell r="F283">
            <v>3.68</v>
          </cell>
          <cell r="G283">
            <v>1475</v>
          </cell>
        </row>
        <row r="284">
          <cell r="B284" t="str">
            <v>ST05051200</v>
          </cell>
          <cell r="C284">
            <v>279</v>
          </cell>
          <cell r="D284" t="str">
            <v>Sinalização horizontal, aplicada por extursão.</v>
          </cell>
          <cell r="E284" t="str">
            <v>m2</v>
          </cell>
          <cell r="F284">
            <v>37.81</v>
          </cell>
          <cell r="G284">
            <v>1000</v>
          </cell>
        </row>
        <row r="285">
          <cell r="B285" t="str">
            <v>ST10150050</v>
          </cell>
          <cell r="C285">
            <v>280</v>
          </cell>
          <cell r="D285" t="str">
            <v>Bloco semafórico para pedestre.</v>
          </cell>
          <cell r="E285" t="str">
            <v xml:space="preserve"> un</v>
          </cell>
          <cell r="F285">
            <v>224.25</v>
          </cell>
          <cell r="G285">
            <v>60</v>
          </cell>
        </row>
        <row r="286">
          <cell r="B286" t="str">
            <v>ST10150150</v>
          </cell>
          <cell r="C286">
            <v>281</v>
          </cell>
          <cell r="D286" t="str">
            <v>Bloco semafórico principal.</v>
          </cell>
          <cell r="E286" t="str">
            <v xml:space="preserve"> un</v>
          </cell>
          <cell r="F286">
            <v>691.39</v>
          </cell>
          <cell r="G286">
            <v>48</v>
          </cell>
        </row>
        <row r="287">
          <cell r="B287" t="str">
            <v>ST10150200</v>
          </cell>
          <cell r="C287">
            <v>282</v>
          </cell>
          <cell r="D287" t="str">
            <v>Bloco semafórico repetidor.</v>
          </cell>
          <cell r="E287" t="str">
            <v xml:space="preserve"> un</v>
          </cell>
          <cell r="F287">
            <v>423</v>
          </cell>
          <cell r="G287">
            <v>65</v>
          </cell>
        </row>
        <row r="288">
          <cell r="B288" t="str">
            <v>ST10150300</v>
          </cell>
          <cell r="C288">
            <v>283</v>
          </cell>
          <cell r="D288" t="str">
            <v>Conjunto semafórico para pedestre.</v>
          </cell>
          <cell r="E288" t="str">
            <v xml:space="preserve"> un</v>
          </cell>
          <cell r="F288">
            <v>1779.7</v>
          </cell>
          <cell r="G288">
            <v>20</v>
          </cell>
        </row>
        <row r="289">
          <cell r="B289" t="str">
            <v>ST15250100</v>
          </cell>
          <cell r="C289">
            <v>284</v>
          </cell>
          <cell r="D289" t="str">
            <v>Placa de sinalização de alumínio com fundo pintado.</v>
          </cell>
          <cell r="E289" t="str">
            <v>m2</v>
          </cell>
          <cell r="F289">
            <v>239</v>
          </cell>
          <cell r="G289">
            <v>30</v>
          </cell>
        </row>
        <row r="290">
          <cell r="B290" t="str">
            <v>ST15250150</v>
          </cell>
          <cell r="C290">
            <v>285</v>
          </cell>
          <cell r="D290" t="str">
            <v>Placa de sinalização de alumínio em película refletiva.</v>
          </cell>
          <cell r="E290" t="str">
            <v>m2</v>
          </cell>
          <cell r="F290">
            <v>1013.69</v>
          </cell>
          <cell r="G290">
            <v>60</v>
          </cell>
        </row>
        <row r="291">
          <cell r="B291" t="str">
            <v>ST15250200</v>
          </cell>
          <cell r="C291">
            <v>286</v>
          </cell>
          <cell r="D291" t="str">
            <v>Placa de sinalização de alumínio em película refletiva.</v>
          </cell>
          <cell r="E291" t="str">
            <v>m2</v>
          </cell>
          <cell r="F291">
            <v>564.05999999999995</v>
          </cell>
          <cell r="G291">
            <v>400</v>
          </cell>
        </row>
        <row r="292">
          <cell r="B292" t="str">
            <v>ST10100050</v>
          </cell>
          <cell r="C292">
            <v>287</v>
          </cell>
          <cell r="D292" t="str">
            <v>Controlador de área, compatível com CET-RIO/CTA.</v>
          </cell>
          <cell r="E292" t="str">
            <v xml:space="preserve"> un</v>
          </cell>
          <cell r="F292">
            <v>53682.42</v>
          </cell>
          <cell r="G292">
            <v>1</v>
          </cell>
        </row>
        <row r="293">
          <cell r="B293" t="str">
            <v>ST10100450</v>
          </cell>
          <cell r="C293">
            <v>288</v>
          </cell>
          <cell r="D293" t="str">
            <v>Controlador eletrônico de tráfego local, 4 fases.</v>
          </cell>
          <cell r="E293" t="str">
            <v xml:space="preserve"> un</v>
          </cell>
          <cell r="F293">
            <v>8268.98</v>
          </cell>
          <cell r="G293">
            <v>2</v>
          </cell>
        </row>
        <row r="294">
          <cell r="B294" t="str">
            <v>ST10100500</v>
          </cell>
          <cell r="C294">
            <v>289</v>
          </cell>
          <cell r="D294" t="str">
            <v>Controlador eletrônico de tráfego local, 6 fases.</v>
          </cell>
          <cell r="E294" t="str">
            <v xml:space="preserve"> un</v>
          </cell>
          <cell r="F294">
            <v>9048.98</v>
          </cell>
          <cell r="G294">
            <v>1</v>
          </cell>
        </row>
        <row r="295">
          <cell r="B295" t="str">
            <v>ST10100550</v>
          </cell>
          <cell r="C295">
            <v>290</v>
          </cell>
          <cell r="D295" t="str">
            <v>Controlador eletrônico de tráfego local, 8 fases.</v>
          </cell>
          <cell r="E295" t="str">
            <v xml:space="preserve"> un</v>
          </cell>
          <cell r="F295">
            <v>9828.98</v>
          </cell>
          <cell r="G295">
            <v>1</v>
          </cell>
        </row>
        <row r="296">
          <cell r="B296" t="str">
            <v>ST10100600</v>
          </cell>
          <cell r="C296">
            <v>291</v>
          </cell>
          <cell r="D296" t="str">
            <v>Controlador eletrônico de tráfego local, 10 fases.</v>
          </cell>
          <cell r="E296" t="str">
            <v xml:space="preserve"> un</v>
          </cell>
          <cell r="F296">
            <v>15372.94</v>
          </cell>
          <cell r="G296">
            <v>1</v>
          </cell>
        </row>
        <row r="297">
          <cell r="B297" t="str">
            <v>ST10100650</v>
          </cell>
          <cell r="C297">
            <v>292</v>
          </cell>
          <cell r="D297" t="str">
            <v>Controlador eletrônico de tráfego local, 12 fases.</v>
          </cell>
          <cell r="E297" t="str">
            <v xml:space="preserve"> un</v>
          </cell>
          <cell r="F297">
            <v>16152.94</v>
          </cell>
          <cell r="G297">
            <v>2</v>
          </cell>
        </row>
        <row r="298">
          <cell r="B298" t="str">
            <v>ST10150300</v>
          </cell>
          <cell r="C298">
            <v>293</v>
          </cell>
          <cell r="D298" t="str">
            <v>Conjunto semafórico para pedestre.</v>
          </cell>
          <cell r="E298" t="str">
            <v xml:space="preserve"> un</v>
          </cell>
          <cell r="F298">
            <v>1779.7</v>
          </cell>
          <cell r="G298">
            <v>20</v>
          </cell>
        </row>
        <row r="299">
          <cell r="B299" t="str">
            <v>ST25100150</v>
          </cell>
          <cell r="C299">
            <v>294</v>
          </cell>
          <cell r="D299" t="str">
            <v>Fornecimento de cabo comunicação de CTP-APL-50.</v>
          </cell>
          <cell r="E299" t="str">
            <v>m</v>
          </cell>
          <cell r="F299">
            <v>2.64</v>
          </cell>
          <cell r="G299">
            <v>220</v>
          </cell>
        </row>
        <row r="300">
          <cell r="B300" t="str">
            <v>ST25100300</v>
          </cell>
          <cell r="C300">
            <v>295</v>
          </cell>
          <cell r="D300" t="str">
            <v>Fornecimento de cabo comunicação de cobre, 0,65mm2.</v>
          </cell>
          <cell r="E300" t="str">
            <v>m</v>
          </cell>
          <cell r="F300">
            <v>0.97</v>
          </cell>
          <cell r="G300">
            <v>1215</v>
          </cell>
        </row>
        <row r="301">
          <cell r="B301" t="str">
            <v>ST25100400</v>
          </cell>
          <cell r="C301">
            <v>296</v>
          </cell>
          <cell r="D301" t="str">
            <v xml:space="preserve">Fornecimento de fio telefônico FE-100, ø de 1mm2.      </v>
          </cell>
          <cell r="E301" t="str">
            <v>m</v>
          </cell>
          <cell r="F301">
            <v>0.57999999999999996</v>
          </cell>
          <cell r="G301">
            <v>4618</v>
          </cell>
        </row>
        <row r="302">
          <cell r="B302" t="str">
            <v>ST25150050</v>
          </cell>
          <cell r="C302">
            <v>297</v>
          </cell>
          <cell r="D302" t="str">
            <v>Cabo de fibra ótico, monomodo, geleado.</v>
          </cell>
          <cell r="E302" t="str">
            <v>m</v>
          </cell>
          <cell r="F302">
            <v>3.99</v>
          </cell>
          <cell r="G302">
            <v>972</v>
          </cell>
        </row>
        <row r="303">
          <cell r="B303" t="str">
            <v>ST05050150</v>
          </cell>
          <cell r="C303">
            <v>298</v>
          </cell>
          <cell r="D303" t="str">
            <v>Laminado elastoplástico em faixas, colorido.</v>
          </cell>
          <cell r="E303" t="str">
            <v>m2</v>
          </cell>
          <cell r="F303">
            <v>67.95</v>
          </cell>
          <cell r="G303">
            <v>254</v>
          </cell>
        </row>
        <row r="304">
          <cell r="B304" t="str">
            <v>ST05050250</v>
          </cell>
          <cell r="C304">
            <v>299</v>
          </cell>
          <cell r="D304" t="str">
            <v>Laminado elastoplástico em faixas, cor branca.</v>
          </cell>
          <cell r="E304" t="str">
            <v>m2</v>
          </cell>
          <cell r="F304">
            <v>60.65</v>
          </cell>
          <cell r="G304">
            <v>254</v>
          </cell>
        </row>
        <row r="305">
          <cell r="B305" t="str">
            <v>ST10050050A</v>
          </cell>
          <cell r="C305">
            <v>300</v>
          </cell>
          <cell r="D305" t="str">
            <v>Cabo de cobre estanhado, seção de 7x2,5mm2.</v>
          </cell>
          <cell r="E305" t="str">
            <v>m</v>
          </cell>
          <cell r="F305">
            <v>4.8499999999999996</v>
          </cell>
          <cell r="G305">
            <v>1000</v>
          </cell>
        </row>
        <row r="306">
          <cell r="B306" t="str">
            <v>ST10050100A</v>
          </cell>
          <cell r="C306">
            <v>301</v>
          </cell>
          <cell r="D306" t="str">
            <v>Cabo de cobre estanhado, seção de 4x6mm2.</v>
          </cell>
          <cell r="E306" t="str">
            <v>m</v>
          </cell>
          <cell r="F306">
            <v>5.64</v>
          </cell>
          <cell r="G306">
            <v>400</v>
          </cell>
        </row>
        <row r="307">
          <cell r="B307" t="str">
            <v>ST10050150A</v>
          </cell>
          <cell r="C307">
            <v>302</v>
          </cell>
          <cell r="D307" t="str">
            <v>Cabo de cobre estanhado, seção de 4x10mm2.</v>
          </cell>
          <cell r="E307" t="str">
            <v>m</v>
          </cell>
          <cell r="F307">
            <v>8.77</v>
          </cell>
          <cell r="G307">
            <v>240</v>
          </cell>
        </row>
        <row r="308">
          <cell r="B308" t="str">
            <v>ST10050250A</v>
          </cell>
          <cell r="C308">
            <v>303</v>
          </cell>
          <cell r="D308" t="str">
            <v>Caixa com tampa de ferro leve 300L-400mm,CET-RIO.</v>
          </cell>
          <cell r="E308" t="str">
            <v>un</v>
          </cell>
          <cell r="F308">
            <v>72.06</v>
          </cell>
          <cell r="G308">
            <v>48</v>
          </cell>
        </row>
        <row r="309">
          <cell r="B309" t="str">
            <v>ST10200150A</v>
          </cell>
          <cell r="C309">
            <v>304</v>
          </cell>
          <cell r="D309" t="str">
            <v xml:space="preserve">Base de concreto armado para controlador de tráfego.  </v>
          </cell>
          <cell r="E309" t="str">
            <v>un</v>
          </cell>
          <cell r="F309">
            <v>49.39</v>
          </cell>
          <cell r="G309">
            <v>4</v>
          </cell>
        </row>
        <row r="310">
          <cell r="B310" t="str">
            <v>ST10200250A</v>
          </cell>
          <cell r="C310">
            <v>305</v>
          </cell>
          <cell r="D310" t="str">
            <v xml:space="preserve">Instalação, programação de controlador de tráfego.    </v>
          </cell>
          <cell r="E310" t="str">
            <v>un</v>
          </cell>
          <cell r="F310">
            <v>159.88</v>
          </cell>
          <cell r="G310">
            <v>4</v>
          </cell>
        </row>
        <row r="311">
          <cell r="B311" t="str">
            <v>ST10200300</v>
          </cell>
          <cell r="C311">
            <v>306</v>
          </cell>
          <cell r="D311" t="str">
            <v>Serviços de instalação de laços indutivos.</v>
          </cell>
          <cell r="E311" t="str">
            <v>un</v>
          </cell>
          <cell r="F311">
            <v>680</v>
          </cell>
          <cell r="G311">
            <v>7</v>
          </cell>
        </row>
        <row r="312">
          <cell r="B312" t="str">
            <v>ST15100200</v>
          </cell>
          <cell r="C312">
            <v>307</v>
          </cell>
          <cell r="D312" t="str">
            <v>Poste tipo G9, simples, de 2" de diâmetro.</v>
          </cell>
          <cell r="E312" t="str">
            <v>un</v>
          </cell>
          <cell r="F312">
            <v>163.80000000000001</v>
          </cell>
          <cell r="G312">
            <v>70</v>
          </cell>
        </row>
        <row r="313">
          <cell r="B313" t="str">
            <v>ST15100250</v>
          </cell>
          <cell r="C313">
            <v>308</v>
          </cell>
          <cell r="D313" t="str">
            <v>Poste tipo S5, simples, de 4" de diâmetro.</v>
          </cell>
          <cell r="E313" t="str">
            <v>un</v>
          </cell>
          <cell r="F313">
            <v>496.65</v>
          </cell>
          <cell r="G313">
            <v>19</v>
          </cell>
        </row>
        <row r="314">
          <cell r="B314" t="str">
            <v>ST15100350</v>
          </cell>
          <cell r="C314">
            <v>309</v>
          </cell>
          <cell r="D314" t="str">
            <v>Poste tipo G2 ou S2, coluna de 4 1/2" de diâmetro.</v>
          </cell>
          <cell r="E314" t="str">
            <v>un</v>
          </cell>
          <cell r="F314">
            <v>1234.8</v>
          </cell>
          <cell r="G314">
            <v>14</v>
          </cell>
        </row>
        <row r="315">
          <cell r="B315" t="str">
            <v>ST15100400</v>
          </cell>
          <cell r="C315">
            <v>310</v>
          </cell>
          <cell r="D315" t="str">
            <v>Poste tipo G1 ou S1, coluna de 4 1/2" de diâmetro.</v>
          </cell>
          <cell r="E315" t="str">
            <v>un</v>
          </cell>
          <cell r="F315">
            <v>1342.95</v>
          </cell>
          <cell r="G315">
            <v>15</v>
          </cell>
        </row>
        <row r="316">
          <cell r="B316" t="str">
            <v>ST25050300A</v>
          </cell>
          <cell r="C316">
            <v>311</v>
          </cell>
          <cell r="D316" t="str">
            <v>Instalação subterrânea de cabos de comunicação.</v>
          </cell>
          <cell r="E316" t="str">
            <v>m</v>
          </cell>
          <cell r="F316">
            <v>2.12</v>
          </cell>
          <cell r="G316">
            <v>5700</v>
          </cell>
        </row>
        <row r="317">
          <cell r="B317" t="str">
            <v>ST45150050</v>
          </cell>
          <cell r="C317">
            <v>312</v>
          </cell>
          <cell r="D317" t="str">
            <v>Caixa com tampa de ferro,leve 600L-600mmCET-RIO.</v>
          </cell>
          <cell r="E317" t="str">
            <v>un</v>
          </cell>
          <cell r="F317">
            <v>265.45</v>
          </cell>
          <cell r="G317">
            <v>55</v>
          </cell>
        </row>
        <row r="318">
          <cell r="B318" t="str">
            <v>ST45200050</v>
          </cell>
          <cell r="C318">
            <v>313</v>
          </cell>
          <cell r="D318" t="str">
            <v>Cabo de cobre estanhado, comando,XLPE 9x1,5mm2.</v>
          </cell>
          <cell r="E318" t="str">
            <v>m</v>
          </cell>
          <cell r="F318">
            <v>4.34</v>
          </cell>
          <cell r="G318">
            <v>1800</v>
          </cell>
        </row>
        <row r="319">
          <cell r="B319" t="str">
            <v>ST45200200</v>
          </cell>
          <cell r="C319">
            <v>314</v>
          </cell>
          <cell r="D319" t="str">
            <v xml:space="preserve">Instalação e teste de blocos semafóricos.  </v>
          </cell>
          <cell r="E319" t="str">
            <v>un</v>
          </cell>
          <cell r="F319">
            <v>54.85</v>
          </cell>
          <cell r="G319">
            <v>58</v>
          </cell>
        </row>
        <row r="321">
          <cell r="B321" t="str">
            <v>ITENS INSERIDOS</v>
          </cell>
        </row>
        <row r="322">
          <cell r="B322" t="str">
            <v>BP20150053</v>
          </cell>
          <cell r="C322">
            <v>315</v>
          </cell>
          <cell r="D322" t="str">
            <v>Sarjeta e meio-fio conjugados, moldado no local, 0,45m.</v>
          </cell>
          <cell r="E322" t="str">
            <v>m</v>
          </cell>
          <cell r="F322">
            <v>37.200000000000003</v>
          </cell>
          <cell r="G322">
            <v>3640.55</v>
          </cell>
        </row>
        <row r="323">
          <cell r="B323" t="str">
            <v>BP10200356</v>
          </cell>
          <cell r="C323">
            <v>316</v>
          </cell>
          <cell r="D323" t="str">
            <v xml:space="preserve">Revestimento intertravado, cor natural, 8cm. </v>
          </cell>
          <cell r="E323" t="str">
            <v>m2</v>
          </cell>
          <cell r="F323">
            <v>38.08</v>
          </cell>
          <cell r="G323">
            <v>13265.71</v>
          </cell>
        </row>
        <row r="324">
          <cell r="B324" t="str">
            <v>BP10200359</v>
          </cell>
          <cell r="C324">
            <v>317</v>
          </cell>
          <cell r="D324" t="str">
            <v>Revestimento intertravado com cimento cinza, colorido; 8cm.</v>
          </cell>
          <cell r="E324" t="str">
            <v>m2</v>
          </cell>
          <cell r="F324">
            <v>43.85</v>
          </cell>
          <cell r="G324">
            <v>1167.57</v>
          </cell>
        </row>
        <row r="326">
          <cell r="B326" t="str">
            <v>ITENS NOVOS</v>
          </cell>
        </row>
        <row r="327">
          <cell r="B327" t="str">
            <v>AD05200050</v>
          </cell>
          <cell r="C327">
            <v>318</v>
          </cell>
          <cell r="D327" t="str">
            <v xml:space="preserve">Sondagem a percurssao ate 3" </v>
          </cell>
          <cell r="E327" t="str">
            <v>m</v>
          </cell>
          <cell r="F327">
            <v>49</v>
          </cell>
          <cell r="G327">
            <v>270</v>
          </cell>
        </row>
        <row r="328">
          <cell r="B328" t="str">
            <v>AD15050050</v>
          </cell>
          <cell r="C328">
            <v>319</v>
          </cell>
          <cell r="D328" t="str">
            <v>Deslocamento, entre furos, sondagem a percurssao.</v>
          </cell>
          <cell r="E328" t="str">
            <v>un</v>
          </cell>
          <cell r="F328">
            <v>152.19</v>
          </cell>
          <cell r="G328">
            <v>13</v>
          </cell>
        </row>
        <row r="329">
          <cell r="B329" t="str">
            <v>AD20150050</v>
          </cell>
          <cell r="C329">
            <v>320</v>
          </cell>
          <cell r="D329" t="str">
            <v>Container para escritorio.</v>
          </cell>
          <cell r="E329" t="str">
            <v>un.mes</v>
          </cell>
          <cell r="F329">
            <v>494.18</v>
          </cell>
          <cell r="G329">
            <v>6</v>
          </cell>
        </row>
        <row r="330">
          <cell r="B330" t="str">
            <v>AD20150150</v>
          </cell>
          <cell r="C330">
            <v>321</v>
          </cell>
          <cell r="D330" t="str">
            <v>Container para WC.</v>
          </cell>
          <cell r="E330" t="str">
            <v>un.mes</v>
          </cell>
          <cell r="F330">
            <v>511.48</v>
          </cell>
          <cell r="G330">
            <v>3</v>
          </cell>
        </row>
        <row r="331">
          <cell r="B331" t="str">
            <v>AD40050128</v>
          </cell>
          <cell r="C331">
            <v>322</v>
          </cell>
          <cell r="D331" t="str">
            <v>Engenheiro coordenador geral de projetos.</v>
          </cell>
          <cell r="E331" t="str">
            <v>h</v>
          </cell>
          <cell r="F331">
            <v>43.69</v>
          </cell>
          <cell r="G331">
            <v>378</v>
          </cell>
        </row>
        <row r="332">
          <cell r="B332" t="str">
            <v>AD40050152</v>
          </cell>
          <cell r="C332">
            <v>323</v>
          </cell>
          <cell r="D332" t="str">
            <v>Mestre de obra A (inclusive encargos sociais).</v>
          </cell>
          <cell r="E332" t="str">
            <v>h</v>
          </cell>
          <cell r="F332">
            <v>15.91</v>
          </cell>
          <cell r="G332">
            <v>3009</v>
          </cell>
        </row>
        <row r="333">
          <cell r="B333" t="str">
            <v>AL05250450</v>
          </cell>
          <cell r="C333">
            <v>324</v>
          </cell>
          <cell r="D333" t="str">
            <v>Alvenaria de blocos de concreto (20x20x40)cm.</v>
          </cell>
          <cell r="E333" t="str">
            <v>m2</v>
          </cell>
          <cell r="F333">
            <v>32.409999999999997</v>
          </cell>
          <cell r="G333">
            <v>732.34</v>
          </cell>
        </row>
        <row r="334">
          <cell r="B334" t="str">
            <v>BP10250303</v>
          </cell>
          <cell r="C334">
            <v>325</v>
          </cell>
          <cell r="D334" t="str">
            <v>Pavimentacao com paralelepipedos, colchao de pó.</v>
          </cell>
          <cell r="E334" t="str">
            <v>m2</v>
          </cell>
          <cell r="F334">
            <v>34.6</v>
          </cell>
          <cell r="G334">
            <v>577.88</v>
          </cell>
        </row>
        <row r="335">
          <cell r="B335" t="str">
            <v>BP20100100</v>
          </cell>
          <cell r="C335">
            <v>326</v>
          </cell>
          <cell r="D335" t="str">
            <v>Meio-fio de concreto 13,5MPa mold no local, 0,15x0,30m.</v>
          </cell>
          <cell r="E335" t="str">
            <v>m</v>
          </cell>
          <cell r="F335">
            <v>23.38</v>
          </cell>
          <cell r="G335">
            <v>277.51</v>
          </cell>
        </row>
        <row r="336">
          <cell r="B336" t="str">
            <v>DR30200053</v>
          </cell>
          <cell r="C336">
            <v>327</v>
          </cell>
          <cell r="D336" t="str">
            <v>Caixa de inspecao para esgoto sanitario 0,75m de prof.</v>
          </cell>
          <cell r="E336" t="str">
            <v>un</v>
          </cell>
          <cell r="F336">
            <v>247.46</v>
          </cell>
          <cell r="G336">
            <v>79</v>
          </cell>
        </row>
        <row r="337">
          <cell r="B337" t="str">
            <v>DR35050050</v>
          </cell>
          <cell r="C337">
            <v>328</v>
          </cell>
          <cell r="D337" t="str">
            <v>Tampao de ferro fundido artic., de 30cm,RIOLUZ/CET-RIO.</v>
          </cell>
          <cell r="E337" t="str">
            <v xml:space="preserve">un  </v>
          </cell>
          <cell r="F337">
            <v>50.48</v>
          </cell>
          <cell r="G337">
            <v>199</v>
          </cell>
        </row>
        <row r="338">
          <cell r="B338" t="str">
            <v>DR35050053</v>
          </cell>
          <cell r="C338">
            <v>329</v>
          </cell>
          <cell r="D338" t="str">
            <v>Tampao de ferro fundido leve ø0,60m padrao RIOLUZ.</v>
          </cell>
          <cell r="E338" t="str">
            <v xml:space="preserve">un  </v>
          </cell>
          <cell r="F338">
            <v>206.59</v>
          </cell>
          <cell r="G338">
            <v>14</v>
          </cell>
        </row>
        <row r="339">
          <cell r="B339" t="str">
            <v>DR55050050</v>
          </cell>
          <cell r="C339">
            <v>330</v>
          </cell>
          <cell r="D339" t="str">
            <v>Camada horizontal de brita.</v>
          </cell>
          <cell r="E339" t="str">
            <v>m3</v>
          </cell>
          <cell r="F339">
            <v>41.32</v>
          </cell>
          <cell r="G339">
            <v>38.5</v>
          </cell>
        </row>
        <row r="340">
          <cell r="B340" t="str">
            <v>ET05600050</v>
          </cell>
          <cell r="C340">
            <v>331</v>
          </cell>
          <cell r="D340" t="str">
            <v>Concreto armado de 15MPa.</v>
          </cell>
          <cell r="E340" t="str">
            <v>m3</v>
          </cell>
          <cell r="F340">
            <v>700.29</v>
          </cell>
          <cell r="G340">
            <v>148.97999999999999</v>
          </cell>
        </row>
        <row r="341">
          <cell r="B341" t="str">
            <v>ET15200103</v>
          </cell>
          <cell r="C341">
            <v>332</v>
          </cell>
          <cell r="D341" t="str">
            <v>Formas de placas de Madeirit,17mm de espessura plast.</v>
          </cell>
          <cell r="E341" t="str">
            <v>m2</v>
          </cell>
          <cell r="F341">
            <v>47.48</v>
          </cell>
          <cell r="G341">
            <v>1739.95</v>
          </cell>
        </row>
        <row r="342">
          <cell r="B342" t="str">
            <v>ET20050050</v>
          </cell>
          <cell r="C342">
            <v>333</v>
          </cell>
          <cell r="D342" t="str">
            <v>Escoramento de pontilhoes,pontes,viadutos concreto armado.</v>
          </cell>
          <cell r="E342" t="str">
            <v>m3</v>
          </cell>
          <cell r="F342">
            <v>40.97</v>
          </cell>
          <cell r="G342">
            <v>2258.8000000000002</v>
          </cell>
        </row>
        <row r="343">
          <cell r="B343" t="str">
            <v>ET20300100</v>
          </cell>
          <cell r="C343">
            <v>334</v>
          </cell>
          <cell r="D343" t="str">
            <v xml:space="preserve">Escoramento de formas de 1,50m e ate 5m. </v>
          </cell>
          <cell r="E343" t="str">
            <v>m2</v>
          </cell>
          <cell r="F343">
            <v>17.66</v>
          </cell>
          <cell r="G343">
            <v>943.11</v>
          </cell>
        </row>
        <row r="344">
          <cell r="B344" t="str">
            <v>ET40050121</v>
          </cell>
          <cell r="C344">
            <v>335</v>
          </cell>
          <cell r="D344" t="str">
            <v>Tela de aco Telcon com malha de (10x10)cm.</v>
          </cell>
          <cell r="E344" t="str">
            <v>m2</v>
          </cell>
          <cell r="F344">
            <v>24.52</v>
          </cell>
          <cell r="G344">
            <v>1582.14</v>
          </cell>
        </row>
        <row r="345">
          <cell r="B345" t="str">
            <v>ET60050053</v>
          </cell>
          <cell r="C345">
            <v>336</v>
          </cell>
          <cell r="D345" t="str">
            <v>Concreto usinado 11MPa.</v>
          </cell>
          <cell r="E345" t="str">
            <v>m3</v>
          </cell>
          <cell r="F345">
            <v>166.68</v>
          </cell>
          <cell r="G345">
            <v>678.35</v>
          </cell>
        </row>
        <row r="346">
          <cell r="B346" t="str">
            <v>ET60050068</v>
          </cell>
          <cell r="C346">
            <v>337</v>
          </cell>
          <cell r="D346" t="str">
            <v>Concreto usinado 22,5MPa.</v>
          </cell>
          <cell r="E346" t="str">
            <v>m3</v>
          </cell>
          <cell r="F346">
            <v>209.87</v>
          </cell>
          <cell r="G346">
            <v>79.11</v>
          </cell>
        </row>
        <row r="347">
          <cell r="B347" t="str">
            <v>IP25100025</v>
          </cell>
          <cell r="C347">
            <v>338</v>
          </cell>
          <cell r="D347" t="str">
            <v>Caixa Hand-Hole, (0,30x0,30)m.</v>
          </cell>
          <cell r="E347" t="str">
            <v>un</v>
          </cell>
          <cell r="F347">
            <v>26.29</v>
          </cell>
          <cell r="G347">
            <v>227</v>
          </cell>
        </row>
        <row r="348">
          <cell r="B348" t="str">
            <v>IP25200050</v>
          </cell>
          <cell r="C348">
            <v>339</v>
          </cell>
          <cell r="D348" t="str">
            <v>Tampao de ferro tipo leve padrao RIOLUZ.</v>
          </cell>
          <cell r="E348" t="str">
            <v>un</v>
          </cell>
          <cell r="F348">
            <v>188.93</v>
          </cell>
          <cell r="G348">
            <v>100</v>
          </cell>
        </row>
        <row r="349">
          <cell r="B349" t="str">
            <v>IP55150100</v>
          </cell>
          <cell r="C349">
            <v>340</v>
          </cell>
          <cell r="D349" t="str">
            <v>Chumbador para fixacao de poste de aco.</v>
          </cell>
          <cell r="E349" t="str">
            <v>un</v>
          </cell>
          <cell r="F349">
            <v>27.89</v>
          </cell>
          <cell r="G349">
            <v>1304</v>
          </cell>
        </row>
        <row r="350">
          <cell r="B350" t="str">
            <v>IT10400050</v>
          </cell>
          <cell r="C350">
            <v>341</v>
          </cell>
          <cell r="D350" t="str">
            <v>Ligacao domiciliar de agua.</v>
          </cell>
          <cell r="E350" t="str">
            <v>un</v>
          </cell>
          <cell r="F350">
            <v>96.69</v>
          </cell>
          <cell r="G350">
            <v>67</v>
          </cell>
        </row>
        <row r="351">
          <cell r="B351" t="str">
            <v>IT15600100</v>
          </cell>
          <cell r="C351">
            <v>342</v>
          </cell>
          <cell r="D351" t="str">
            <v>Ligacao de esgoto sanitario, em manilha de 100mm.</v>
          </cell>
          <cell r="E351" t="str">
            <v>un</v>
          </cell>
          <cell r="F351">
            <v>344.53</v>
          </cell>
          <cell r="G351">
            <v>79</v>
          </cell>
        </row>
        <row r="352">
          <cell r="B352" t="str">
            <v>MT05050100</v>
          </cell>
          <cell r="C352">
            <v>343</v>
          </cell>
          <cell r="D352" t="str">
            <v>Escavacao manual de vala, 1,50m e 3m de profundidade.</v>
          </cell>
          <cell r="E352" t="str">
            <v>m3</v>
          </cell>
          <cell r="F352">
            <v>19.93</v>
          </cell>
          <cell r="G352">
            <v>1092</v>
          </cell>
        </row>
        <row r="353">
          <cell r="B353" t="str">
            <v>MT05100100</v>
          </cell>
          <cell r="C353">
            <v>344</v>
          </cell>
          <cell r="D353" t="str">
            <v>Escavacao manual de vala a frio.</v>
          </cell>
          <cell r="E353" t="str">
            <v>m3</v>
          </cell>
          <cell r="F353">
            <v>22.26</v>
          </cell>
          <cell r="G353">
            <v>3071.18</v>
          </cell>
        </row>
        <row r="354">
          <cell r="B354" t="str">
            <v>MT05150050</v>
          </cell>
          <cell r="C354">
            <v>345</v>
          </cell>
          <cell r="D354" t="str">
            <v>Escavacao manual de vala em lodo, ate 1,50m.</v>
          </cell>
          <cell r="E354" t="str">
            <v>m3</v>
          </cell>
          <cell r="F354">
            <v>24.36</v>
          </cell>
          <cell r="G354">
            <v>1395.9</v>
          </cell>
        </row>
        <row r="355">
          <cell r="B355" t="str">
            <v>PJ25250050</v>
          </cell>
          <cell r="C355">
            <v>346</v>
          </cell>
          <cell r="D355" t="str">
            <v>Balizador modelo Copacabana, cilindrico, liso, pre-fabricado.</v>
          </cell>
          <cell r="E355" t="str">
            <v>un</v>
          </cell>
          <cell r="F355">
            <v>98.43</v>
          </cell>
          <cell r="G355">
            <v>419</v>
          </cell>
        </row>
        <row r="356">
          <cell r="B356" t="str">
            <v>RV10050215</v>
          </cell>
          <cell r="C356">
            <v>347</v>
          </cell>
          <cell r="D356" t="str">
            <v>Revestimento externo, de 1 vez.</v>
          </cell>
          <cell r="E356" t="str">
            <v>m2</v>
          </cell>
          <cell r="F356">
            <v>17.29</v>
          </cell>
          <cell r="G356">
            <v>501.79</v>
          </cell>
        </row>
        <row r="357">
          <cell r="B357" t="str">
            <v>SC35050100</v>
          </cell>
          <cell r="C357">
            <v>348</v>
          </cell>
          <cell r="D357" t="str">
            <v>Levantamento ou rebaixamento de tampao, calçada.</v>
          </cell>
          <cell r="E357" t="str">
            <v>un</v>
          </cell>
          <cell r="F357">
            <v>75.849999999999994</v>
          </cell>
          <cell r="G357">
            <v>121</v>
          </cell>
        </row>
        <row r="358">
          <cell r="B358" t="str">
            <v>SE20100253</v>
          </cell>
          <cell r="C358">
            <v>349</v>
          </cell>
          <cell r="D358" t="str">
            <v>Levantamento topografico planialtimetrico e cadastral.</v>
          </cell>
          <cell r="E358" t="str">
            <v>ha</v>
          </cell>
          <cell r="F358">
            <v>2252.4299999999998</v>
          </cell>
          <cell r="G358">
            <v>5.18</v>
          </cell>
        </row>
        <row r="359">
          <cell r="B359" t="str">
            <v>SE25900300</v>
          </cell>
          <cell r="C359">
            <v>350</v>
          </cell>
          <cell r="D359" t="str">
            <v>Servicos de elaboracao de projeto estrutural final de eng.</v>
          </cell>
          <cell r="E359" t="str">
            <v>m2</v>
          </cell>
          <cell r="F359">
            <v>37.130000000000003</v>
          </cell>
          <cell r="G359">
            <v>1149</v>
          </cell>
        </row>
        <row r="360">
          <cell r="B360" t="str">
            <v>ST45150100</v>
          </cell>
          <cell r="C360">
            <v>351</v>
          </cell>
          <cell r="D360" t="str">
            <v>Caixa com tampa de ferro leve 600L-900mm,CET-RIO.</v>
          </cell>
          <cell r="E360" t="str">
            <v xml:space="preserve">un  </v>
          </cell>
          <cell r="F360">
            <v>295.7</v>
          </cell>
          <cell r="G360">
            <v>41</v>
          </cell>
        </row>
        <row r="361">
          <cell r="B361" t="str">
            <v>TC05100050</v>
          </cell>
          <cell r="C361">
            <v>352</v>
          </cell>
          <cell r="D361" t="str">
            <v>Transporte horizontal material em carrinho de mao.</v>
          </cell>
          <cell r="E361" t="str">
            <v>t.dam</v>
          </cell>
          <cell r="F361">
            <v>1.19</v>
          </cell>
          <cell r="G361">
            <v>103434.34</v>
          </cell>
        </row>
        <row r="362">
          <cell r="B362" t="str">
            <v>TC10050350</v>
          </cell>
          <cell r="C362">
            <v>353</v>
          </cell>
          <cell r="D362" t="str">
            <v>Carga e descarga mecanica, com Pa-Carregadeira.</v>
          </cell>
          <cell r="E362" t="str">
            <v xml:space="preserve">t </v>
          </cell>
          <cell r="F362">
            <v>0.51</v>
          </cell>
          <cell r="G362">
            <v>43094.67</v>
          </cell>
        </row>
        <row r="363">
          <cell r="B363" t="str">
            <v>UNI</v>
          </cell>
          <cell r="C363" t="str">
            <v>N1</v>
          </cell>
          <cell r="D363" t="str">
            <v>Tampa light 80x80cm</v>
          </cell>
          <cell r="E363" t="str">
            <v>un</v>
          </cell>
          <cell r="F363">
            <v>259.04000000000002</v>
          </cell>
        </row>
        <row r="365">
          <cell r="B365" t="str">
            <v>ITENS FGV</v>
          </cell>
        </row>
        <row r="366">
          <cell r="B366" t="str">
            <v>BP10050653</v>
          </cell>
          <cell r="C366" t="str">
            <v>F1</v>
          </cell>
          <cell r="D366" t="str">
            <v>Revestimento de CBUQ, com 5cm de espessura.</v>
          </cell>
          <cell r="E366" t="str">
            <v>m2</v>
          </cell>
          <cell r="F366">
            <v>12.77</v>
          </cell>
        </row>
        <row r="367">
          <cell r="B367" t="str">
            <v>BP20200053</v>
          </cell>
          <cell r="C367" t="str">
            <v>F2</v>
          </cell>
          <cell r="D367" t="str">
            <v>Meio-fio de concreto pre-moldado altura de 0,45m.</v>
          </cell>
          <cell r="E367" t="str">
            <v>m</v>
          </cell>
          <cell r="F367">
            <v>21.71</v>
          </cell>
        </row>
        <row r="368">
          <cell r="B368" t="str">
            <v>CE05050050</v>
          </cell>
          <cell r="C368" t="str">
            <v>F3</v>
          </cell>
          <cell r="D368" t="str">
            <v>Prestacao de servicos de engenharia.</v>
          </cell>
          <cell r="E368" t="str">
            <v>hh</v>
          </cell>
          <cell r="F368">
            <v>39.4</v>
          </cell>
        </row>
        <row r="369">
          <cell r="B369" t="str">
            <v>DR30200050</v>
          </cell>
          <cell r="C369" t="str">
            <v>F4</v>
          </cell>
          <cell r="D369" t="str">
            <v>Caixa de inspecao de esgoto, 0,70m de profundidade.</v>
          </cell>
          <cell r="E369" t="str">
            <v>un</v>
          </cell>
          <cell r="F369">
            <v>245.86</v>
          </cell>
        </row>
        <row r="370">
          <cell r="B370" t="str">
            <v>EQ45050150</v>
          </cell>
          <cell r="C370" t="str">
            <v>F5</v>
          </cell>
          <cell r="D370" t="str">
            <v>Compressor de ar. Aluguel produtivo.</v>
          </cell>
          <cell r="E370" t="str">
            <v>h</v>
          </cell>
          <cell r="F370">
            <v>26.28</v>
          </cell>
        </row>
        <row r="371">
          <cell r="B371" t="str">
            <v>ET60050100</v>
          </cell>
          <cell r="C371" t="str">
            <v>F6</v>
          </cell>
          <cell r="D371" t="str">
            <v>Concreto usinado 40Mpa.</v>
          </cell>
          <cell r="E371" t="str">
            <v>m3</v>
          </cell>
          <cell r="F371">
            <v>274.33999999999997</v>
          </cell>
        </row>
        <row r="372">
          <cell r="B372" t="str">
            <v>IP05100400</v>
          </cell>
          <cell r="C372" t="str">
            <v>F7</v>
          </cell>
          <cell r="D372" t="str">
            <v>Poste Multi-Uso de aco, reto, cilindrico de 5,60m.</v>
          </cell>
          <cell r="E372" t="str">
            <v>par</v>
          </cell>
          <cell r="F372">
            <v>1366</v>
          </cell>
        </row>
        <row r="373">
          <cell r="B373" t="str">
            <v>IP05100850</v>
          </cell>
          <cell r="C373" t="str">
            <v>F8</v>
          </cell>
          <cell r="D373" t="str">
            <v>Poste Multi-Uso de aco, reto, cilindrico de 9,5m.</v>
          </cell>
          <cell r="E373" t="str">
            <v>un</v>
          </cell>
          <cell r="F373">
            <v>2656.14</v>
          </cell>
        </row>
        <row r="374">
          <cell r="B374" t="str">
            <v>IP05250150</v>
          </cell>
          <cell r="C374" t="str">
            <v>F9</v>
          </cell>
          <cell r="D374" t="str">
            <v>Poste de aco, reto, de 4,50m ate 6m. Assentamento.</v>
          </cell>
          <cell r="E374" t="str">
            <v>un</v>
          </cell>
          <cell r="F374">
            <v>53.59</v>
          </cell>
        </row>
        <row r="375">
          <cell r="B375" t="str">
            <v>IP05250200</v>
          </cell>
          <cell r="C375" t="str">
            <v>F10</v>
          </cell>
          <cell r="D375" t="str">
            <v>Poste de aco, reto, de 7m ate 12m. Assentamento.</v>
          </cell>
          <cell r="E375" t="str">
            <v>un</v>
          </cell>
          <cell r="F375">
            <v>108.83</v>
          </cell>
        </row>
        <row r="376">
          <cell r="B376" t="str">
            <v>IP05500050</v>
          </cell>
          <cell r="C376" t="str">
            <v>F11</v>
          </cell>
          <cell r="D376" t="str">
            <v>Braco para luminaria de 0,39m.</v>
          </cell>
          <cell r="E376" t="str">
            <v>par</v>
          </cell>
          <cell r="F376">
            <v>63</v>
          </cell>
        </row>
        <row r="377">
          <cell r="B377" t="str">
            <v>IP05500250</v>
          </cell>
          <cell r="C377" t="str">
            <v>F12</v>
          </cell>
          <cell r="D377" t="str">
            <v>Braco para luminaria de 1,35m.</v>
          </cell>
          <cell r="E377" t="str">
            <v>par</v>
          </cell>
          <cell r="F377">
            <v>115</v>
          </cell>
        </row>
        <row r="378">
          <cell r="B378" t="str">
            <v>IP05550050</v>
          </cell>
          <cell r="C378" t="str">
            <v>F13</v>
          </cell>
          <cell r="D378" t="str">
            <v>Braco, padrao RIOLUZ.  Colocacao.</v>
          </cell>
          <cell r="E378" t="str">
            <v>un</v>
          </cell>
          <cell r="F378">
            <v>9.76</v>
          </cell>
        </row>
        <row r="379">
          <cell r="B379" t="str">
            <v>IP05600050</v>
          </cell>
          <cell r="C379" t="str">
            <v>F14</v>
          </cell>
          <cell r="D379" t="str">
            <v>Pintura de braco com 2 demaos de tinta Aluminac.</v>
          </cell>
          <cell r="E379" t="str">
            <v>un</v>
          </cell>
          <cell r="F379">
            <v>12.29</v>
          </cell>
        </row>
        <row r="380">
          <cell r="B380" t="str">
            <v>IP05600103</v>
          </cell>
          <cell r="C380" t="str">
            <v>F15</v>
          </cell>
          <cell r="D380" t="str">
            <v>Pintura de poste de aco, reto, de 4,5m ate 6m.</v>
          </cell>
          <cell r="E380" t="str">
            <v>un</v>
          </cell>
          <cell r="F380">
            <v>14.73</v>
          </cell>
        </row>
        <row r="381">
          <cell r="B381" t="str">
            <v>IP05600109</v>
          </cell>
          <cell r="C381" t="str">
            <v>F16</v>
          </cell>
          <cell r="D381" t="str">
            <v>Pintura de poste de aco reto, de 10m ate 15m.</v>
          </cell>
          <cell r="E381" t="str">
            <v>un</v>
          </cell>
          <cell r="F381">
            <v>54.04</v>
          </cell>
        </row>
        <row r="382">
          <cell r="B382" t="str">
            <v>IP45050250</v>
          </cell>
          <cell r="C382" t="str">
            <v>F17</v>
          </cell>
          <cell r="D382" t="str">
            <v>Rele fotoeletrico, tipo NA, tensao de 127V, 1200VA.</v>
          </cell>
          <cell r="E382" t="str">
            <v>un</v>
          </cell>
          <cell r="F382">
            <v>11.85</v>
          </cell>
        </row>
        <row r="383">
          <cell r="B383" t="str">
            <v>IP50050059</v>
          </cell>
          <cell r="C383" t="str">
            <v>F18</v>
          </cell>
          <cell r="D383" t="str">
            <v>Luminaria LRJ-25 para lampada de 70W ovoide.</v>
          </cell>
          <cell r="E383" t="str">
            <v>un</v>
          </cell>
          <cell r="F383">
            <v>305.18</v>
          </cell>
        </row>
        <row r="384">
          <cell r="B384" t="str">
            <v>IP50050250</v>
          </cell>
          <cell r="C384" t="str">
            <v>F19</v>
          </cell>
          <cell r="D384" t="str">
            <v>Luminaria LRJ-24 para lampada de 250W tubular.</v>
          </cell>
          <cell r="E384" t="str">
            <v>un</v>
          </cell>
          <cell r="F384">
            <v>361.15</v>
          </cell>
        </row>
        <row r="385">
          <cell r="B385" t="str">
            <v>IP50200106</v>
          </cell>
          <cell r="C385" t="str">
            <v>F20</v>
          </cell>
          <cell r="D385" t="str">
            <v>Nucleo simples para luminarias LRJ-09/16/25.</v>
          </cell>
          <cell r="E385" t="str">
            <v>un</v>
          </cell>
          <cell r="F385">
            <v>40</v>
          </cell>
        </row>
        <row r="386">
          <cell r="B386" t="str">
            <v>IP50200150</v>
          </cell>
          <cell r="C386" t="str">
            <v>F21</v>
          </cell>
          <cell r="D386" t="str">
            <v>Nucleo duplo para luminarias LRJ-01/17/23/24/30/31.</v>
          </cell>
          <cell r="E386" t="str">
            <v>un</v>
          </cell>
          <cell r="F386">
            <v>67</v>
          </cell>
        </row>
        <row r="387">
          <cell r="B387" t="str">
            <v>IP50250421</v>
          </cell>
          <cell r="C387" t="str">
            <v>F22</v>
          </cell>
          <cell r="D387" t="str">
            <v>Lampada de multivapor metalica (MVM) de 250W.</v>
          </cell>
          <cell r="E387" t="str">
            <v>un</v>
          </cell>
          <cell r="F387">
            <v>83.9</v>
          </cell>
        </row>
        <row r="388">
          <cell r="B388" t="str">
            <v>IP50400103</v>
          </cell>
          <cell r="C388" t="str">
            <v>F23</v>
          </cell>
          <cell r="D388" t="str">
            <v>Luminaria fechada com lampada de descarga.</v>
          </cell>
          <cell r="E388" t="str">
            <v>un</v>
          </cell>
          <cell r="F388">
            <v>9.76</v>
          </cell>
        </row>
        <row r="389">
          <cell r="B389" t="str">
            <v>IT25100121</v>
          </cell>
          <cell r="C389" t="str">
            <v>F24</v>
          </cell>
          <cell r="D389" t="str">
            <v>Kanalex diametro de 125mm (5" ).</v>
          </cell>
          <cell r="E389" t="str">
            <v>m</v>
          </cell>
          <cell r="F389">
            <v>10.89</v>
          </cell>
        </row>
        <row r="390">
          <cell r="B390" t="str">
            <v>RV1595005</v>
          </cell>
          <cell r="C390" t="str">
            <v>F25</v>
          </cell>
          <cell r="D390" t="str">
            <v>Piso de alerta em placas marmorizadas, cor vermelha.</v>
          </cell>
          <cell r="E390" t="str">
            <v>m2</v>
          </cell>
          <cell r="F390">
            <v>55.17</v>
          </cell>
        </row>
        <row r="391">
          <cell r="B391" t="str">
            <v>SC05100350</v>
          </cell>
          <cell r="C391" t="str">
            <v>F26</v>
          </cell>
          <cell r="D391" t="str">
            <v>Demolicao com equipamento concreto asfaltico 5cm.</v>
          </cell>
          <cell r="E391" t="str">
            <v>m2</v>
          </cell>
          <cell r="F391">
            <v>5.0999999999999996</v>
          </cell>
        </row>
        <row r="392">
          <cell r="B392" t="str">
            <v>SC05100400</v>
          </cell>
          <cell r="C392" t="str">
            <v>F27</v>
          </cell>
          <cell r="D392" t="str">
            <v>Demolicao com equipamento concreto asfaltico 10cm.</v>
          </cell>
          <cell r="E392" t="str">
            <v>m2</v>
          </cell>
          <cell r="F392">
            <v>7.64</v>
          </cell>
        </row>
        <row r="393">
          <cell r="B393" t="str">
            <v>SC05100450</v>
          </cell>
          <cell r="C393" t="str">
            <v>F28</v>
          </cell>
          <cell r="D393" t="str">
            <v>Demolicao equipamento concreto asfaltico 5cm l=1,20m.</v>
          </cell>
          <cell r="E393" t="str">
            <v>m2</v>
          </cell>
          <cell r="F393">
            <v>5.99</v>
          </cell>
        </row>
        <row r="394">
          <cell r="B394" t="str">
            <v>SC10100100</v>
          </cell>
          <cell r="C394" t="str">
            <v>F29</v>
          </cell>
          <cell r="D394" t="str">
            <v>Operador de trafego, nivel junior.</v>
          </cell>
          <cell r="E394" t="str">
            <v>h</v>
          </cell>
          <cell r="F394">
            <v>10.1</v>
          </cell>
        </row>
        <row r="395">
          <cell r="B395" t="str">
            <v>ST05051050</v>
          </cell>
          <cell r="C395" t="str">
            <v>F30</v>
          </cell>
          <cell r="D395" t="str">
            <v>Sinalizacao horizontal aplicada por aspersao.</v>
          </cell>
          <cell r="E395" t="str">
            <v>m2</v>
          </cell>
          <cell r="F395">
            <v>20.149999999999999</v>
          </cell>
        </row>
        <row r="396">
          <cell r="B396" t="str">
            <v>ST10150350</v>
          </cell>
          <cell r="C396" t="str">
            <v>F31</v>
          </cell>
          <cell r="D396" t="str">
            <v>Conjunto semaforico principal.</v>
          </cell>
          <cell r="E396" t="str">
            <v>un</v>
          </cell>
          <cell r="F396">
            <v>4662</v>
          </cell>
        </row>
        <row r="397">
          <cell r="B397" t="str">
            <v>ST10150400</v>
          </cell>
          <cell r="C397" t="str">
            <v>F32</v>
          </cell>
          <cell r="D397" t="str">
            <v>Conjunto semaforico repetidor.</v>
          </cell>
          <cell r="E397" t="str">
            <v>un</v>
          </cell>
          <cell r="F397">
            <v>2243.85</v>
          </cell>
        </row>
        <row r="398">
          <cell r="B398" t="str">
            <v>ST20100050</v>
          </cell>
          <cell r="C398" t="str">
            <v>F33</v>
          </cell>
          <cell r="D398" t="str">
            <v>Aluguel mensal de radio transmissor-receptor.</v>
          </cell>
          <cell r="E398" t="str">
            <v>mes</v>
          </cell>
          <cell r="F398">
            <v>70</v>
          </cell>
        </row>
        <row r="399">
          <cell r="B399" t="str">
            <v>ST15050100</v>
          </cell>
          <cell r="C399" t="str">
            <v>F34</v>
          </cell>
          <cell r="D399" t="str">
            <v>Portico, coluna tubular, em aco galvanizado.</v>
          </cell>
          <cell r="E399" t="str">
            <v>un</v>
          </cell>
          <cell r="F399">
            <v>35622.78</v>
          </cell>
        </row>
        <row r="400">
          <cell r="B400" t="str">
            <v>TC10050050</v>
          </cell>
          <cell r="C400" t="str">
            <v>F35</v>
          </cell>
          <cell r="D400" t="str">
            <v>Carga e descarga manual de material.</v>
          </cell>
          <cell r="E400" t="str">
            <v>t</v>
          </cell>
          <cell r="F400">
            <v>20.36</v>
          </cell>
        </row>
        <row r="401">
          <cell r="B401" t="str">
            <v>DR10050053</v>
          </cell>
          <cell r="C401" t="str">
            <v>F36</v>
          </cell>
          <cell r="D401" t="str">
            <v>Tubo de ferro fundido, ductil, classe K-9,ø 100mm.</v>
          </cell>
          <cell r="E401" t="str">
            <v>m</v>
          </cell>
          <cell r="F401">
            <v>139.33000000000001</v>
          </cell>
        </row>
        <row r="402">
          <cell r="B402" t="str">
            <v>ST05051800</v>
          </cell>
          <cell r="C402" t="str">
            <v>F37</v>
          </cell>
          <cell r="D402" t="str">
            <v>Tachao bidirecional, conforme especificacao CET-RIO.  Fornecimento.</v>
          </cell>
          <cell r="E402" t="str">
            <v>un</v>
          </cell>
          <cell r="F402">
            <v>21.9</v>
          </cell>
        </row>
        <row r="403">
          <cell r="B403" t="str">
            <v>IP50050253</v>
          </cell>
          <cell r="C403" t="str">
            <v>F38</v>
          </cell>
          <cell r="D403" t="str">
            <v>Luminaria LRJ-33 para lampada vapor de sodio ou multivapor metalico de 250W, IP-66, vidro curvo, corpo em aluminio injetado, para encaixe em tubo com diametro de 60,3mm, com equipamento auxiliar integrado (EM-RIOLUZ no 30), refletor em chapa de aluminio 9</v>
          </cell>
          <cell r="E403" t="str">
            <v>un</v>
          </cell>
          <cell r="F403">
            <v>515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7">
          <cell r="B7" t="str">
            <v>DESCRICAO DO INSUMO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MAGENS"/>
      <sheetName val="REFERENCIA"/>
      <sheetName val="DADOS"/>
      <sheetName val="ORÇAMENTO_DES"/>
      <sheetName val="MEMORIA DE CALCULO AT"/>
      <sheetName val="BANCO DADOS ARQ"/>
      <sheetName val="BANCO DADOS INC"/>
      <sheetName val="COMPOSIÇÃO"/>
      <sheetName val="COTAÇÕES"/>
      <sheetName val="CRONOGRAMA"/>
      <sheetName val="BDI "/>
    </sheetNames>
    <sheetDataSet>
      <sheetData sheetId="0">
        <row r="1">
          <cell r="A1" t="str">
            <v>PREFEITURA MUNICIPAL DE ANASTÁCIO</v>
          </cell>
        </row>
        <row r="2">
          <cell r="A2" t="str">
            <v>PREFEITURA MUNICIPAL DE BANDEIRANTES</v>
          </cell>
        </row>
        <row r="3">
          <cell r="A3" t="str">
            <v>PREFEITURA MUNICIPAL DE BODOQUENA</v>
          </cell>
        </row>
        <row r="4">
          <cell r="A4" t="str">
            <v>PREFEITURA MUNICIPAL DE ELDORADO</v>
          </cell>
        </row>
        <row r="5">
          <cell r="A5" t="str">
            <v>PREFEITURA MUNICIPAL DE NOVA ALVORADA DO SUL</v>
          </cell>
        </row>
        <row r="6">
          <cell r="A6" t="str">
            <v>PREFEITURA MUNICIPAL DE PORTO MURTINHO</v>
          </cell>
        </row>
        <row r="7">
          <cell r="A7" t="str">
            <v>PREFEITURA MUNICIPAL DE NAVIRAÍ</v>
          </cell>
        </row>
        <row r="8">
          <cell r="A8" t="str">
            <v>PREFEITURA MUNICIPAL DE ÁGUA CLARA</v>
          </cell>
        </row>
        <row r="9">
          <cell r="A9" t="str">
            <v>PREFEITURA MUNICIPAL DE CAARAPÓ</v>
          </cell>
        </row>
        <row r="10">
          <cell r="A10" t="str">
            <v>PREFEITURA MUNICIPAL DE JARAGUARI</v>
          </cell>
        </row>
        <row r="11">
          <cell r="A11" t="str">
            <v>PREFEITURA MUNICIPAL DE JARDIM</v>
          </cell>
        </row>
        <row r="12">
          <cell r="A12" t="str">
            <v>PREFEITURA MUNICIPAL DE RIBAS DO RIO PARDO</v>
          </cell>
        </row>
        <row r="13">
          <cell r="A13" t="str">
            <v>PREFEITURA MUNICIPAL DE SELVÍRIA</v>
          </cell>
        </row>
      </sheetData>
      <sheetData sheetId="1"/>
      <sheetData sheetId="2">
        <row r="8">
          <cell r="D8" t="str">
            <v>PREFEITURA MUNICIPAL DE JARDIM</v>
          </cell>
        </row>
      </sheetData>
      <sheetData sheetId="3">
        <row r="6">
          <cell r="C6" t="str">
            <v>CONSTRUÇÃO DO CENTRO DE DIAGNÓSTICOS</v>
          </cell>
        </row>
        <row r="7">
          <cell r="C7" t="str">
            <v>JARDIM - MS</v>
          </cell>
        </row>
        <row r="10">
          <cell r="C10" t="str">
            <v>AGESUL(JANEIRO/2021) SINAPI (JUNHO/2021) SBC (JUNHO/2021)</v>
          </cell>
        </row>
        <row r="114">
          <cell r="I114">
            <v>503.23</v>
          </cell>
        </row>
      </sheetData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MAGENS"/>
      <sheetName val="REFERENCIA"/>
      <sheetName val="DADOS"/>
      <sheetName val="ORÇAMENTO_DES"/>
      <sheetName val="MEMORIA DE CALCULO AT"/>
      <sheetName val="COMPOSIÇÃO"/>
      <sheetName val="COTAÇÕES"/>
      <sheetName val="CRONOGRAMA"/>
      <sheetName val="BANCO DADOS ARQ"/>
      <sheetName val="BANCO DADOS INC"/>
      <sheetName val="BDI C DES"/>
      <sheetName val="BDI S DES"/>
      <sheetName val="LAD-2022-GINÁSIO-ORÇ-R05"/>
    </sheetNames>
    <sheetDataSet>
      <sheetData sheetId="0">
        <row r="1">
          <cell r="A1" t="str">
            <v>PREFEITURA MUNICIPAL DE ANASTÁCIO</v>
          </cell>
        </row>
      </sheetData>
      <sheetData sheetId="1" refreshError="1"/>
      <sheetData sheetId="2">
        <row r="8">
          <cell r="D8" t="str">
            <v>PREFEITURA MUNICIPAL DE LADÁRIO</v>
          </cell>
        </row>
      </sheetData>
      <sheetData sheetId="3">
        <row r="11">
          <cell r="B11" t="str">
            <v>SIST./REF.: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MAGENS"/>
      <sheetName val="REFERENCIA"/>
      <sheetName val="DADOS"/>
      <sheetName val="ORÇAMENTO_DES"/>
      <sheetName val="MEMORIA DE CALCULO AT"/>
      <sheetName val="COMPOSIÇÃO"/>
      <sheetName val="COTAÇÕES"/>
      <sheetName val="BANCO DADOS ARQ"/>
      <sheetName val="BANCO DADOS INC"/>
      <sheetName val="BDI "/>
      <sheetName val="CRONOGRAMA"/>
      <sheetName val="Cópia de BAN-2021-CAMARA-ORÇAME"/>
    </sheetNames>
    <sheetDataSet>
      <sheetData sheetId="0"/>
      <sheetData sheetId="1"/>
      <sheetData sheetId="2"/>
      <sheetData sheetId="3"/>
      <sheetData sheetId="4"/>
      <sheetData sheetId="5">
        <row r="2">
          <cell r="C2" t="str">
            <v>PREFEITURA MUNICIPAL DE BANDEIRANTES</v>
          </cell>
        </row>
      </sheetData>
      <sheetData sheetId="6"/>
      <sheetData sheetId="7"/>
      <sheetData sheetId="8"/>
      <sheetData sheetId="9"/>
      <sheetData sheetId="10"/>
      <sheetData sheetId="1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Planilha3"/>
      <sheetName val="referencia"/>
      <sheetName val="PLANILHA"/>
      <sheetName val="MEMÓRIA DE CÁLCULO"/>
      <sheetName val="COMPOSIÇÕES"/>
      <sheetName val="CRONOGRAMA"/>
      <sheetName val="COTAÇÕES"/>
      <sheetName val="ALVENARIA"/>
      <sheetName val="DEMOLIÇÕES"/>
      <sheetName val="AZULEJO E PISO E PEDRAS"/>
    </sheetNames>
    <sheetDataSet>
      <sheetData sheetId="0"/>
      <sheetData sheetId="1"/>
      <sheetData sheetId="2">
        <row r="3">
          <cell r="A3" t="str">
            <v>PREFEITURA MUNICIPAL DE ANASTÁCIO</v>
          </cell>
        </row>
        <row r="4">
          <cell r="A4" t="str">
            <v>PREFEITURA MUNICIPAL DE BANDEIRANTES</v>
          </cell>
        </row>
        <row r="5">
          <cell r="A5" t="str">
            <v>PREFEITURA MUNICIPAL DE BODOQUENA</v>
          </cell>
        </row>
        <row r="6">
          <cell r="A6" t="str">
            <v>PREFEITURA MUNICIPAL DE ELDORADO</v>
          </cell>
        </row>
        <row r="7">
          <cell r="A7" t="str">
            <v>PREFEITURA MUNICIPAL DE NOVA ALVORADA DO SUL</v>
          </cell>
        </row>
        <row r="8">
          <cell r="A8" t="str">
            <v>PREFEITURA MUNICIPAL DE PORTO MURTINHO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MAGENS"/>
      <sheetName val="REFERENCIA"/>
      <sheetName val="DADOS"/>
      <sheetName val="RESUMO"/>
      <sheetName val="ORÇAMENTO_DES"/>
      <sheetName val="MEM. CÁLCULO"/>
      <sheetName val="COMPOSIÇÃO"/>
      <sheetName val="COTAÇÕES"/>
      <sheetName val="BDI "/>
      <sheetName val="CRONOGRAMA"/>
    </sheetNames>
    <sheetDataSet>
      <sheetData sheetId="0">
        <row r="1">
          <cell r="A1" t="str">
            <v>PREFEITURA MUNICIPAL DE ANASTÁCIO</v>
          </cell>
        </row>
      </sheetData>
      <sheetData sheetId="1"/>
      <sheetData sheetId="2">
        <row r="8">
          <cell r="D8" t="str">
            <v>PREFEITURA MUNICIPAL DE BANDEIRANTES</v>
          </cell>
        </row>
      </sheetData>
      <sheetData sheetId="3"/>
      <sheetData sheetId="4">
        <row r="2">
          <cell r="C2" t="str">
            <v>PREFEITURA MUNICIPAL DE BANDEIRANTES</v>
          </cell>
        </row>
        <row r="3">
          <cell r="C3" t="str">
            <v>SECRETARIA DE OBRAS</v>
          </cell>
        </row>
        <row r="9">
          <cell r="A9" t="str">
            <v>SIST./REF.:</v>
          </cell>
        </row>
      </sheetData>
      <sheetData sheetId="5"/>
      <sheetData sheetId="6"/>
      <sheetData sheetId="7"/>
      <sheetData sheetId="8"/>
      <sheetData sheetId="9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_DES"/>
      <sheetName val="COMPOSIÇÃO"/>
      <sheetName val="CRONOGRAMA_DES"/>
      <sheetName val="BDI DESONERADO"/>
      <sheetName val="CAMADAS"/>
      <sheetName val="PAVIMENTAÇÃO"/>
    </sheetNames>
    <sheetDataSet>
      <sheetData sheetId="0">
        <row r="2">
          <cell r="A2" t="str">
            <v>PLANILHA DE ORÇAMENTO</v>
          </cell>
        </row>
        <row r="3">
          <cell r="A3" t="str">
            <v>Objeto: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MAGENS"/>
      <sheetName val="REFERENCIA"/>
      <sheetName val="DADOS"/>
      <sheetName val="ORÇAMENTO_DES"/>
      <sheetName val="MEMORIA DE CALCULO AT"/>
      <sheetName val="BANCO DADOS ARQ"/>
      <sheetName val="COMPOSIÇÃO"/>
      <sheetName val="BANCO DADOS INC"/>
      <sheetName val="CRONOGRAMA"/>
      <sheetName val="COTAÇÕES"/>
      <sheetName val="BDI "/>
    </sheetNames>
    <sheetDataSet>
      <sheetData sheetId="0" refreshError="1"/>
      <sheetData sheetId="1" refreshError="1"/>
      <sheetData sheetId="2" refreshError="1"/>
      <sheetData sheetId="3">
        <row r="175">
          <cell r="G175" t="str">
            <v>PORTA DE CORRER AUTOMÁTICA, EM VIDRO TEMPERADO INCOLOR 8MM, 4 FOLHAS (2 MOVEIS E DUAS FIXAS), COM BATE FECHA, NAS DIMENSÕES 2,2X270CM - FORNECIMENTO E INSTALAÇÃO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</sheetDataSet>
  </externalBook>
</externalLink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 - 004 - PORTÃO" connectionId="20" xr16:uid="{F6DC0819-A422-4965-8190-463F3BAD3E6D}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 - 005 - PISO GRANILITE" connectionId="25" xr16:uid="{A2F2B062-7854-4F3F-A9DA-B6EB08CE03F6}" autoFormatId="16" applyNumberFormats="0" applyBorderFormats="0" applyFontFormats="0" applyPatternFormats="0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 - 008 - PINTURA ESMALTE EM SUPERFÍCIE METÁLICA - PORTAS" connectionId="32" xr16:uid="{DBB6A4C0-A64C-4728-93BE-3A8C30AC5BDD}" autoFormatId="16" applyNumberFormats="0" applyBorderFormats="0" applyFontFormats="0" applyPatternFormats="0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___001___VERGA_CONTRA_JANELAS_MN_1_50_1" connectionId="4" xr16:uid="{98796E9F-7A86-4C1B-9A90-F94D9BFE9FD5}" autoFormatId="16" applyNumberFormats="0" applyBorderFormats="0" applyFontFormats="0" applyPatternFormats="0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 - 006 - ACESSÓRIOS ESPECIAIS" connectionId="28" xr16:uid="{D15A9E57-768A-4BA6-99DD-5A3A885EB352}" autoFormatId="16" applyNumberFormats="0" applyBorderFormats="0" applyFontFormats="0" applyPatternFormats="0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 - 005 - PISO C 60X60 MR 10M²" connectionId="24" xr16:uid="{FAAC1A31-29AD-4C47-96EE-9AB55D5C9427}" autoFormatId="16" applyNumberFormats="0" applyBorderFormats="0" applyFontFormats="0" applyPatternFormats="0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___001___VERGA_DE_PORTAS_MR_1_50_1" connectionId="3" xr16:uid="{B7459188-90E4-415D-BEFF-3DAB0B135517}" autoFormatId="16" applyNumberFormats="0" applyBorderFormats="0" applyFontFormats="0" applyPatternFormats="0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 - 002 - RUFO DE ENCOSTO" connectionId="11" xr16:uid="{BE1778FF-C630-40A5-ADAF-3090048654D6}" autoFormatId="16" applyNumberFormats="0" applyBorderFormats="0" applyFontFormats="0" applyPatternFormats="0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 - 003 - ACABAMENTO FORRO DRYWALL" connectionId="14" xr16:uid="{C920CE8C-680C-4C8D-A105-8CA633DFB06C}" autoFormatId="16" applyNumberFormats="0" applyBorderFormats="0" applyFontFormats="0" applyPatternFormats="0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 - 009 - PEITORIL DE GRANITO PARA JANELAS" connectionId="37" xr16:uid="{BBAB49AF-A554-4345-BE5A-1EACC39EC8A8}" autoFormatId="16" applyNumberFormats="0" applyBorderFormats="0" applyFontFormats="0" applyPatternFormats="0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 - 003 - FORRO DRYWALL" connectionId="16" xr16:uid="{78B2242F-B4E6-4451-99DD-13C2DB6D0E2A}" autoFormatId="16" applyNumberFormats="0" applyBorderFormats="0" applyFontFormats="0" applyPatternFormats="0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 - 001 - VERGA_CONTRA JANELAS MR 1_50" connectionId="5" xr16:uid="{E06B9BA2-AF36-4F16-9CAF-99B117A30285}" autoFormatId="16" applyNumberFormats="0" applyBorderFormats="0" applyFontFormats="0" applyPatternFormats="0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___008___PINTURA_ESMALTE_EM_SUPERFÍCIE_METÁLICA___PORTAS_1_1" connectionId="34" xr16:uid="{962FDC1A-B397-4C6F-9E2A-D2ED949EDA3A}" autoFormatId="16" applyNumberFormats="0" applyBorderFormats="0" applyFontFormats="0" applyPatternFormats="0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 - 004 - JANELAS" connectionId="18" xr16:uid="{08D2B3D8-1AC9-4E1F-AA3C-81BF31D1C76C}" autoFormatId="16" applyNumberFormats="0" applyBorderFormats="0" applyFontFormats="0" applyPatternFormats="0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 - 002 - COBERTURA" connectionId="7" xr16:uid="{1D1AC87F-CA75-4AA8-BC2D-8FC86107635F}" autoFormatId="16" applyNumberFormats="0" applyBorderFormats="0" applyFontFormats="0" applyPatternFormats="0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 - 005 - PISO C 60X60 5-10M²" connectionId="22" xr16:uid="{936BF4BE-8D8C-49A2-991A-460834562321}" autoFormatId="16" applyNumberFormats="0" applyBorderFormats="0" applyFontFormats="0" applyPatternFormats="0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 - 001 - VERGA DE PORTAS MN 1_50" connectionId="2" xr16:uid="{81ABA699-3AB7-47F1-BB8E-CCED1577489E}" autoFormatId="16" applyNumberFormats="0" applyBorderFormats="0" applyFontFormats="0" applyPatternFormats="0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 - 003 - RODAMEIO" connectionId="17" xr16:uid="{2EDE2812-D172-4A0B-8893-8436FDE56866}" autoFormatId="16" applyNumberFormats="0" applyBorderFormats="0" applyFontFormats="0" applyPatternFormats="0" applyAlignmentFormats="0" applyWidthHeightFormats="0"/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___002___CALHAS_1" connectionId="6" xr16:uid="{2CDFE59E-5D58-4840-A858-8778471DC238}" autoFormatId="16" applyNumberFormats="0" applyBorderFormats="0" applyFontFormats="0" applyPatternFormats="0" applyAlignmentFormats="0" applyWidthHeightFormats="0"/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 - 004 - PORTAS" connectionId="21" xr16:uid="{2843938F-4910-42CA-96AB-691FCD2E573F}" autoFormatId="16" applyNumberFormats="0" applyBorderFormats="0" applyFontFormats="0" applyPatternFormats="0" applyAlignmentFormats="0" applyWidthHeightFormats="0"/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___008___PINTURA_ESMALTE_EM_SUPERFÍCIE_METÁLICA___PORTAS_1_1_1" connectionId="35" xr16:uid="{8D669967-85B8-4DBE-842B-DEBA1F3BFCD5}" autoFormatId="16" applyNumberFormats="0" applyBorderFormats="0" applyFontFormats="0" applyPatternFormats="0" applyAlignmentFormats="0" applyWidthHeightFormats="0"/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 - 005 - PISO C 60X60 MN 5M²" connectionId="23" xr16:uid="{3EC0EEDA-8FCF-42A0-8D25-55FF225A536C}" autoFormatId="16" applyNumberFormats="0" applyBorderFormats="0" applyFontFormats="0" applyPatternFormats="0" applyAlignmentFormats="0" applyWidthHeightFormats="0"/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 - 009 - SOLEIRA" connectionId="38" xr16:uid="{F1911FC2-B1AA-4270-BF39-E50428DD8D8E}" autoFormatId="16" applyNumberFormats="0" applyBorderFormats="0" applyFontFormats="0" applyPatternFormats="0" applyAlignmentFormats="0" applyWidthHeightFormats="0"/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 - 002 - DIVISÓRIA EM GRANITO" connectionId="9" xr16:uid="{697055BB-1ECB-4174-9AD5-02A94DFD4553}" autoFormatId="16" applyNumberFormats="0" applyBorderFormats="0" applyFontFormats="0" applyPatternFormats="0" applyAlignmentFormats="0" applyWidthHeightFormats="0"/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 - 008 - PINTURA ACRÍLICA EM TETO" connectionId="30" xr16:uid="{F1B1BD1F-DDDC-43DB-8F16-3D709EB11F4B}" autoFormatId="16" applyNumberFormats="0" applyBorderFormats="0" applyFontFormats="0" applyPatternFormats="0" applyAlignmentFormats="0" applyWidthHeightFormats="0"/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000 - TABELA DE AMBIENTES GERAL" growShrinkType="overwriteClear" connectionId="1" xr16:uid="{00000000-0016-0000-0600-00000E000000}" autoFormatId="16" applyNumberFormats="0" applyBorderFormats="0" applyFontFormats="0" applyPatternFormats="0" applyAlignmentFormats="0" applyWidthHeightFormats="0"/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 - 005 - RODAPÉ C 60X60" connectionId="26" xr16:uid="{C8B89A27-53B3-4076-8AEC-F38626E7AA45}" autoFormatId="16" applyNumberFormats="0" applyBorderFormats="0" applyFontFormats="0" applyPatternFormats="0" applyAlignmentFormats="0" applyWidthHeightFormats="0"/>
</file>

<file path=xl/queryTables/queryTable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 - 002 - CUMEEIRA" connectionId="8" xr16:uid="{6379500A-ED8A-45CC-96E2-05932F1CBEA5}" autoFormatId="16" applyNumberFormats="0" applyBorderFormats="0" applyFontFormats="0" applyPatternFormats="0" applyAlignmentFormats="0" applyWidthHeightFormats="0"/>
</file>

<file path=xl/queryTables/queryTable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___004___JANELAS_1" connectionId="19" xr16:uid="{E033608D-6EB3-4D5F-B6EF-5F73AF30DBB2}" autoFormatId="16" applyNumberFormats="0" applyBorderFormats="0" applyFontFormats="0" applyPatternFormats="0" applyAlignmentFormats="0" applyWidthHeightFormats="0"/>
</file>

<file path=xl/queryTables/queryTable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 - 008 - PINTURA ESMALTE SINTÉTICO EM MADEIRA - PORTAS" connectionId="36" xr16:uid="{29C174F0-D6F4-44F4-9434-486C4A0C0D55}" autoFormatId="16" applyNumberFormats="0" applyBorderFormats="0" applyFontFormats="0" applyPatternFormats="0" applyAlignmentFormats="0" applyWidthHeightFormats="0"/>
</file>

<file path=xl/queryTables/queryTable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 - 002 - MURO" connectionId="10" xr16:uid="{1478BC16-2B21-46A3-9276-48EF16FEAD9D}" autoFormatId="16" applyNumberFormats="0" applyBorderFormats="0" applyFontFormats="0" applyPatternFormats="0" applyAlignmentFormats="0" applyWidthHeightFormats="0"/>
</file>

<file path=xl/queryTables/queryTable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 - 003 -  AZ 33X45 MR 5M²" connectionId="13" xr16:uid="{089B6EE3-2253-41C6-A0DB-C5059E3205DD}" autoFormatId="16" applyNumberFormats="0" applyBorderFormats="0" applyFontFormats="0" applyPatternFormats="0" applyAlignmentFormats="0" applyWidthHeightFormats="0"/>
</file>

<file path=xl/queryTables/queryTable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___008___PINTURA_ESMALTE_EM_SUPERFÍCIE_METÁLICA___PORTAS_1" connectionId="33" xr16:uid="{3F166548-649D-40A8-9BE8-3BDAED1A5EDD}" autoFormatId="16" applyNumberFormats="0" applyBorderFormats="0" applyFontFormats="0" applyPatternFormats="0" applyAlignmentFormats="0" applyWidthHeightFormats="0"/>
</file>

<file path=xl/queryTables/queryTable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 - 003 - CHAPISCO EM TETO" connectionId="15" xr16:uid="{87E26226-38B8-4EFA-A35D-BF3C3432C0CA}" autoFormatId="16" applyNumberFormats="0" applyBorderFormats="0" applyFontFormats="0" applyPatternFormats="0" applyAlignmentFormats="0" applyWidthHeightFormats="0"/>
</file>

<file path=xl/queryTables/queryTable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 - 006 - TABELA DE LOUÇAS" connectionId="29" xr16:uid="{279170CD-BBD4-4EFD-B549-9D19099BAE95}" autoFormatId="16" applyNumberFormats="0" applyBorderFormats="0" applyFontFormats="0" applyPatternFormats="0" applyAlignmentFormats="0" applyWidthHeightFormats="0"/>
</file>

<file path=xl/queryTables/queryTable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 - 005 - RODAPÉ GRANILITE" connectionId="27" xr16:uid="{4F4DFD38-07FA-48A0-9DE0-DB867861A74A}" autoFormatId="16" applyNumberFormats="0" applyBorderFormats="0" applyFontFormats="0" applyPatternFormats="0" applyAlignmentFormats="0" applyWidthHeightFormats="0"/>
</file>

<file path=xl/queryTables/queryTable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 - 002 - RUFO PINGADEIRA" connectionId="12" xr16:uid="{2E204548-6F37-4935-8601-CE8E579679AC}" autoFormatId="16" applyNumberFormats="0" applyBorderFormats="0" applyFontFormats="0" applyPatternFormats="0" applyAlignmentFormats="0" applyWidthHeightFormats="0"/>
</file>

<file path=xl/queryTables/queryTable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RC - 008 - PINTURA ESMALTE EM SUPERFÍCIE METÁLICA - JANELA" connectionId="31" xr16:uid="{0677445A-02B7-4AA0-9926-48D3B8514C04}" autoFormatId="16" applyNumberFormats="0" applyBorderFormats="0" applyFontFormats="0" applyPatternFormats="0" applyAlignmentFormats="0" applyWidthHeightFormats="0"/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0000000}" name="Tabela3" displayName="Tabela3" ref="B13:O267" totalsRowShown="0" headerRowDxfId="24" headerRowBorderDxfId="23" tableBorderDxfId="22" headerRowCellStyle="Vírgula">
  <autoFilter ref="B13:O267" xr:uid="{00000000-0009-0000-0100-000003000000}"/>
  <tableColumns count="14">
    <tableColumn id="1" xr3:uid="{00000000-0010-0000-0000-000001000000}" name="ITEM" dataDxfId="21"/>
    <tableColumn id="2" xr3:uid="{00000000-0010-0000-0000-000002000000}" name="SERVIÇO/ INSUMO" dataDxfId="20"/>
    <tableColumn id="3" xr3:uid="{00000000-0010-0000-0000-000003000000}" name="REFERENCIAL" dataDxfId="19"/>
    <tableColumn id="4" xr3:uid="{00000000-0010-0000-0000-000004000000}" name="CÓD ENG" dataDxfId="18"/>
    <tableColumn id="5" xr3:uid="{00000000-0010-0000-0000-000005000000}" name="CÓDIGO" dataDxfId="17"/>
    <tableColumn id="6" xr3:uid="{00000000-0010-0000-0000-000006000000}" name="DESCRIÇÃO" dataDxfId="16"/>
    <tableColumn id="7" xr3:uid="{00000000-0010-0000-0000-000007000000}" name="UNIDADE" dataDxfId="15"/>
    <tableColumn id="8" xr3:uid="{00000000-0010-0000-0000-000008000000}" name="QUANTIDADE" dataDxfId="14"/>
    <tableColumn id="9" xr3:uid="{00000000-0010-0000-0000-000009000000}" name="CUSTO UNITÁRIO C/ DES" dataDxfId="13"/>
    <tableColumn id="14" xr3:uid="{00000000-0010-0000-0000-00000E000000}" name="CUSTO UNITÁRIO S/ DES" dataDxfId="12"/>
    <tableColumn id="10" xr3:uid="{00000000-0010-0000-0000-00000A000000}" name="CUSTO UNITÁRIO C/BDI C/ DES" dataDxfId="11"/>
    <tableColumn id="13" xr3:uid="{00000000-0010-0000-0000-00000D000000}" name="CUSTO UNITÁRIO C/BDI S/ DES" dataDxfId="10"/>
    <tableColumn id="15" xr3:uid="{00000000-0010-0000-0000-00000F000000}" name="CUSTO TOTAL C/ BDI C/ DES" dataDxfId="9"/>
    <tableColumn id="11" xr3:uid="{00000000-0010-0000-0000-00000B000000}" name="CUSTO TOTAL C/ BDI S/ DES" dataDxfId="8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table" Target="../tables/table1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3" Type="http://schemas.openxmlformats.org/officeDocument/2006/relationships/queryTable" Target="../queryTables/queryTable11.xml"/><Relationship Id="rId18" Type="http://schemas.openxmlformats.org/officeDocument/2006/relationships/queryTable" Target="../queryTables/queryTable16.xml"/><Relationship Id="rId26" Type="http://schemas.openxmlformats.org/officeDocument/2006/relationships/queryTable" Target="../queryTables/queryTable24.xml"/><Relationship Id="rId39" Type="http://schemas.openxmlformats.org/officeDocument/2006/relationships/queryTable" Target="../queryTables/queryTable37.xml"/><Relationship Id="rId21" Type="http://schemas.openxmlformats.org/officeDocument/2006/relationships/queryTable" Target="../queryTables/queryTable19.xml"/><Relationship Id="rId34" Type="http://schemas.openxmlformats.org/officeDocument/2006/relationships/queryTable" Target="../queryTables/queryTable32.xml"/><Relationship Id="rId7" Type="http://schemas.openxmlformats.org/officeDocument/2006/relationships/queryTable" Target="../queryTables/queryTable5.xml"/><Relationship Id="rId12" Type="http://schemas.openxmlformats.org/officeDocument/2006/relationships/queryTable" Target="../queryTables/queryTable10.xml"/><Relationship Id="rId17" Type="http://schemas.openxmlformats.org/officeDocument/2006/relationships/queryTable" Target="../queryTables/queryTable15.xml"/><Relationship Id="rId25" Type="http://schemas.openxmlformats.org/officeDocument/2006/relationships/queryTable" Target="../queryTables/queryTable23.xml"/><Relationship Id="rId33" Type="http://schemas.openxmlformats.org/officeDocument/2006/relationships/queryTable" Target="../queryTables/queryTable31.xml"/><Relationship Id="rId38" Type="http://schemas.openxmlformats.org/officeDocument/2006/relationships/queryTable" Target="../queryTables/queryTable36.xml"/><Relationship Id="rId2" Type="http://schemas.openxmlformats.org/officeDocument/2006/relationships/drawing" Target="../drawings/drawing5.xml"/><Relationship Id="rId16" Type="http://schemas.openxmlformats.org/officeDocument/2006/relationships/queryTable" Target="../queryTables/queryTable14.xml"/><Relationship Id="rId20" Type="http://schemas.openxmlformats.org/officeDocument/2006/relationships/queryTable" Target="../queryTables/queryTable18.xml"/><Relationship Id="rId29" Type="http://schemas.openxmlformats.org/officeDocument/2006/relationships/queryTable" Target="../queryTables/queryTable27.xml"/><Relationship Id="rId1" Type="http://schemas.openxmlformats.org/officeDocument/2006/relationships/printerSettings" Target="../printerSettings/printerSettings5.bin"/><Relationship Id="rId6" Type="http://schemas.openxmlformats.org/officeDocument/2006/relationships/queryTable" Target="../queryTables/queryTable4.xml"/><Relationship Id="rId11" Type="http://schemas.openxmlformats.org/officeDocument/2006/relationships/queryTable" Target="../queryTables/queryTable9.xml"/><Relationship Id="rId24" Type="http://schemas.openxmlformats.org/officeDocument/2006/relationships/queryTable" Target="../queryTables/queryTable22.xml"/><Relationship Id="rId32" Type="http://schemas.openxmlformats.org/officeDocument/2006/relationships/queryTable" Target="../queryTables/queryTable30.xml"/><Relationship Id="rId37" Type="http://schemas.openxmlformats.org/officeDocument/2006/relationships/queryTable" Target="../queryTables/queryTable35.xml"/><Relationship Id="rId40" Type="http://schemas.openxmlformats.org/officeDocument/2006/relationships/queryTable" Target="../queryTables/queryTable38.xml"/><Relationship Id="rId5" Type="http://schemas.openxmlformats.org/officeDocument/2006/relationships/queryTable" Target="../queryTables/queryTable3.xml"/><Relationship Id="rId15" Type="http://schemas.openxmlformats.org/officeDocument/2006/relationships/queryTable" Target="../queryTables/queryTable13.xml"/><Relationship Id="rId23" Type="http://schemas.openxmlformats.org/officeDocument/2006/relationships/queryTable" Target="../queryTables/queryTable21.xml"/><Relationship Id="rId28" Type="http://schemas.openxmlformats.org/officeDocument/2006/relationships/queryTable" Target="../queryTables/queryTable26.xml"/><Relationship Id="rId36" Type="http://schemas.openxmlformats.org/officeDocument/2006/relationships/queryTable" Target="../queryTables/queryTable34.xml"/><Relationship Id="rId10" Type="http://schemas.openxmlformats.org/officeDocument/2006/relationships/queryTable" Target="../queryTables/queryTable8.xml"/><Relationship Id="rId19" Type="http://schemas.openxmlformats.org/officeDocument/2006/relationships/queryTable" Target="../queryTables/queryTable17.xml"/><Relationship Id="rId31" Type="http://schemas.openxmlformats.org/officeDocument/2006/relationships/queryTable" Target="../queryTables/queryTable29.xml"/><Relationship Id="rId4" Type="http://schemas.openxmlformats.org/officeDocument/2006/relationships/queryTable" Target="../queryTables/queryTable2.xml"/><Relationship Id="rId9" Type="http://schemas.openxmlformats.org/officeDocument/2006/relationships/queryTable" Target="../queryTables/queryTable7.xml"/><Relationship Id="rId14" Type="http://schemas.openxmlformats.org/officeDocument/2006/relationships/queryTable" Target="../queryTables/queryTable12.xml"/><Relationship Id="rId22" Type="http://schemas.openxmlformats.org/officeDocument/2006/relationships/queryTable" Target="../queryTables/queryTable20.xml"/><Relationship Id="rId27" Type="http://schemas.openxmlformats.org/officeDocument/2006/relationships/queryTable" Target="../queryTables/queryTable25.xml"/><Relationship Id="rId30" Type="http://schemas.openxmlformats.org/officeDocument/2006/relationships/queryTable" Target="../queryTables/queryTable28.xml"/><Relationship Id="rId35" Type="http://schemas.openxmlformats.org/officeDocument/2006/relationships/queryTable" Target="../queryTables/queryTable33.xml"/><Relationship Id="rId8" Type="http://schemas.openxmlformats.org/officeDocument/2006/relationships/queryTable" Target="../queryTables/queryTable6.xml"/><Relationship Id="rId3" Type="http://schemas.openxmlformats.org/officeDocument/2006/relationships/queryTable" Target="../queryTables/queryTable1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1:I14"/>
  <sheetViews>
    <sheetView workbookViewId="0"/>
  </sheetViews>
  <sheetFormatPr defaultColWidth="9.140625" defaultRowHeight="12.75" x14ac:dyDescent="0.2"/>
  <cols>
    <col min="1" max="1" width="50.5703125" style="347" customWidth="1"/>
    <col min="2" max="2" width="48.42578125" style="346" customWidth="1"/>
    <col min="3" max="9" width="9.140625" style="346"/>
    <col min="10" max="16384" width="9.140625" style="49"/>
  </cols>
  <sheetData>
    <row r="1" spans="1:1" ht="91.5" customHeight="1" x14ac:dyDescent="0.2">
      <c r="A1" s="345" t="str">
        <f>[6]referencia!A3</f>
        <v>PREFEITURA MUNICIPAL DE ANASTÁCIO</v>
      </c>
    </row>
    <row r="2" spans="1:1" ht="81.75" customHeight="1" x14ac:dyDescent="0.2">
      <c r="A2" s="345" t="str">
        <f>[6]referencia!A4</f>
        <v>PREFEITURA MUNICIPAL DE BANDEIRANTES</v>
      </c>
    </row>
    <row r="3" spans="1:1" ht="70.5" customHeight="1" x14ac:dyDescent="0.2">
      <c r="A3" s="345" t="str">
        <f>[6]referencia!A5</f>
        <v>PREFEITURA MUNICIPAL DE BODOQUENA</v>
      </c>
    </row>
    <row r="4" spans="1:1" ht="96.75" customHeight="1" x14ac:dyDescent="0.2">
      <c r="A4" s="345" t="str">
        <f>[6]referencia!A6</f>
        <v>PREFEITURA MUNICIPAL DE ELDORADO</v>
      </c>
    </row>
    <row r="5" spans="1:1" ht="77.25" customHeight="1" x14ac:dyDescent="0.2">
      <c r="A5" s="345" t="str">
        <f>[6]referencia!A7</f>
        <v>PREFEITURA MUNICIPAL DE NOVA ALVORADA DO SUL</v>
      </c>
    </row>
    <row r="6" spans="1:1" ht="88.5" customHeight="1" x14ac:dyDescent="0.2">
      <c r="A6" s="345" t="str">
        <f>[6]referencia!A8</f>
        <v>PREFEITURA MUNICIPAL DE PORTO MURTINHO</v>
      </c>
    </row>
    <row r="7" spans="1:1" ht="87.75" customHeight="1" x14ac:dyDescent="0.2">
      <c r="A7" s="347" t="s">
        <v>103</v>
      </c>
    </row>
    <row r="8" spans="1:1" ht="87.75" customHeight="1" x14ac:dyDescent="0.2">
      <c r="A8" s="347" t="str">
        <f>REFERENCIA!A10</f>
        <v>PREFEITURA MUNICIPAL DE ÁGUA CLARA</v>
      </c>
    </row>
    <row r="9" spans="1:1" ht="87" customHeight="1" x14ac:dyDescent="0.2">
      <c r="A9" s="347" t="str">
        <f>REFERENCIA!A11</f>
        <v>PREFEITURA MUNICIPAL DE CAARAPÓ</v>
      </c>
    </row>
    <row r="10" spans="1:1" ht="87" customHeight="1" x14ac:dyDescent="0.2">
      <c r="A10" s="347" t="str">
        <f>REFERENCIA!A12</f>
        <v>PREFEITURA MUNICIPAL DE JARAGUARI</v>
      </c>
    </row>
    <row r="11" spans="1:1" ht="87" customHeight="1" x14ac:dyDescent="0.2">
      <c r="A11" s="347" t="str">
        <f>REFERENCIA!A13</f>
        <v>PREFEITURA MUNICIPAL DE JARDIM</v>
      </c>
    </row>
    <row r="12" spans="1:1" ht="87" customHeight="1" x14ac:dyDescent="0.2">
      <c r="A12" s="347" t="str">
        <f>REFERENCIA!A14</f>
        <v>PREFEITURA MUNICIPAL DE RIBAS DO RIO PARDO</v>
      </c>
    </row>
    <row r="13" spans="1:1" ht="87" customHeight="1" x14ac:dyDescent="0.2">
      <c r="A13" s="347" t="str">
        <f>REFERENCIA!A15</f>
        <v>PREFEITURA MUNICIPAL DE SELVÍRIA</v>
      </c>
    </row>
    <row r="14" spans="1:1" ht="90.75" customHeight="1" x14ac:dyDescent="0.2">
      <c r="A14" s="347" t="str">
        <f>REFERENCIA!A16</f>
        <v>PREFEITURA MUNICIPAL DE IVINHEMA</v>
      </c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/>
  <dimension ref="A3:B39"/>
  <sheetViews>
    <sheetView workbookViewId="0"/>
  </sheetViews>
  <sheetFormatPr defaultColWidth="9.140625" defaultRowHeight="12.75" x14ac:dyDescent="0.2"/>
  <cols>
    <col min="1" max="1" width="57.85546875" style="49" customWidth="1"/>
    <col min="2" max="16384" width="9.140625" style="49"/>
  </cols>
  <sheetData>
    <row r="3" spans="1:2" x14ac:dyDescent="0.2">
      <c r="A3" s="48" t="s">
        <v>91</v>
      </c>
      <c r="B3" s="49" t="s">
        <v>92</v>
      </c>
    </row>
    <row r="4" spans="1:2" x14ac:dyDescent="0.2">
      <c r="A4" s="48" t="s">
        <v>93</v>
      </c>
      <c r="B4" s="49" t="s">
        <v>277</v>
      </c>
    </row>
    <row r="5" spans="1:2" x14ac:dyDescent="0.2">
      <c r="A5" s="48" t="s">
        <v>94</v>
      </c>
      <c r="B5" s="49" t="s">
        <v>95</v>
      </c>
    </row>
    <row r="6" spans="1:2" x14ac:dyDescent="0.2">
      <c r="A6" s="48" t="s">
        <v>96</v>
      </c>
      <c r="B6" s="49" t="s">
        <v>97</v>
      </c>
    </row>
    <row r="7" spans="1:2" x14ac:dyDescent="0.2">
      <c r="A7" s="48" t="s">
        <v>75</v>
      </c>
      <c r="B7" s="49" t="s">
        <v>276</v>
      </c>
    </row>
    <row r="8" spans="1:2" x14ac:dyDescent="0.2">
      <c r="A8" s="48" t="s">
        <v>98</v>
      </c>
      <c r="B8" s="49" t="s">
        <v>136</v>
      </c>
    </row>
    <row r="9" spans="1:2" x14ac:dyDescent="0.2">
      <c r="A9" s="48" t="s">
        <v>103</v>
      </c>
      <c r="B9" s="49" t="s">
        <v>114</v>
      </c>
    </row>
    <row r="10" spans="1:2" x14ac:dyDescent="0.2">
      <c r="A10" s="48" t="s">
        <v>278</v>
      </c>
      <c r="B10" s="49" t="s">
        <v>284</v>
      </c>
    </row>
    <row r="11" spans="1:2" x14ac:dyDescent="0.2">
      <c r="A11" s="48" t="s">
        <v>279</v>
      </c>
      <c r="B11" s="49" t="s">
        <v>285</v>
      </c>
    </row>
    <row r="12" spans="1:2" x14ac:dyDescent="0.2">
      <c r="A12" s="48" t="s">
        <v>280</v>
      </c>
    </row>
    <row r="13" spans="1:2" x14ac:dyDescent="0.2">
      <c r="A13" s="48" t="s">
        <v>281</v>
      </c>
      <c r="B13" s="49" t="s">
        <v>286</v>
      </c>
    </row>
    <row r="14" spans="1:2" x14ac:dyDescent="0.2">
      <c r="A14" s="48" t="s">
        <v>282</v>
      </c>
      <c r="B14" s="49" t="s">
        <v>287</v>
      </c>
    </row>
    <row r="15" spans="1:2" x14ac:dyDescent="0.2">
      <c r="A15" s="48" t="s">
        <v>283</v>
      </c>
      <c r="B15" s="49" t="s">
        <v>288</v>
      </c>
    </row>
    <row r="16" spans="1:2" x14ac:dyDescent="0.2">
      <c r="A16" s="49" t="s">
        <v>527</v>
      </c>
      <c r="B16" s="49" t="s">
        <v>529</v>
      </c>
    </row>
    <row r="18" spans="1:1" x14ac:dyDescent="0.2">
      <c r="A18" s="50" t="s">
        <v>53</v>
      </c>
    </row>
    <row r="19" spans="1:1" x14ac:dyDescent="0.2">
      <c r="A19" s="50" t="s">
        <v>54</v>
      </c>
    </row>
    <row r="20" spans="1:1" x14ac:dyDescent="0.2">
      <c r="A20" s="50" t="s">
        <v>99</v>
      </c>
    </row>
    <row r="21" spans="1:1" x14ac:dyDescent="0.2">
      <c r="A21" s="50" t="s">
        <v>100</v>
      </c>
    </row>
    <row r="22" spans="1:1" x14ac:dyDescent="0.2">
      <c r="A22" s="50" t="s">
        <v>101</v>
      </c>
    </row>
    <row r="23" spans="1:1" x14ac:dyDescent="0.2">
      <c r="A23" s="50" t="s">
        <v>55</v>
      </c>
    </row>
    <row r="24" spans="1:1" x14ac:dyDescent="0.2">
      <c r="A24" s="50" t="s">
        <v>102</v>
      </c>
    </row>
    <row r="26" spans="1:1" x14ac:dyDescent="0.2">
      <c r="A26" s="48" t="s">
        <v>106</v>
      </c>
    </row>
    <row r="27" spans="1:1" x14ac:dyDescent="0.2">
      <c r="A27" s="48" t="s">
        <v>107</v>
      </c>
    </row>
    <row r="28" spans="1:1" x14ac:dyDescent="0.2">
      <c r="A28" s="48" t="s">
        <v>108</v>
      </c>
    </row>
    <row r="29" spans="1:1" x14ac:dyDescent="0.2">
      <c r="A29" s="48" t="s">
        <v>109</v>
      </c>
    </row>
    <row r="30" spans="1:1" x14ac:dyDescent="0.2">
      <c r="A30" s="48" t="s">
        <v>110</v>
      </c>
    </row>
    <row r="31" spans="1:1" x14ac:dyDescent="0.2">
      <c r="A31" s="48" t="s">
        <v>111</v>
      </c>
    </row>
    <row r="32" spans="1:1" x14ac:dyDescent="0.2">
      <c r="A32" s="48" t="s">
        <v>105</v>
      </c>
    </row>
    <row r="33" spans="1:1" x14ac:dyDescent="0.2">
      <c r="A33" s="49" t="s">
        <v>289</v>
      </c>
    </row>
    <row r="34" spans="1:1" x14ac:dyDescent="0.2">
      <c r="A34" s="49" t="s">
        <v>290</v>
      </c>
    </row>
    <row r="35" spans="1:1" x14ac:dyDescent="0.2">
      <c r="A35" s="49" t="s">
        <v>291</v>
      </c>
    </row>
    <row r="36" spans="1:1" x14ac:dyDescent="0.2">
      <c r="A36" s="49" t="s">
        <v>292</v>
      </c>
    </row>
    <row r="37" spans="1:1" x14ac:dyDescent="0.2">
      <c r="A37" s="49" t="s">
        <v>293</v>
      </c>
    </row>
    <row r="38" spans="1:1" x14ac:dyDescent="0.2">
      <c r="A38" s="49" t="s">
        <v>294</v>
      </c>
    </row>
    <row r="39" spans="1:1" x14ac:dyDescent="0.2">
      <c r="A39" s="49" t="s">
        <v>528</v>
      </c>
    </row>
  </sheetData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4" tint="0.79998168889431442"/>
  </sheetPr>
  <dimension ref="A1:H32"/>
  <sheetViews>
    <sheetView workbookViewId="0">
      <selection activeCell="D10" sqref="D10"/>
    </sheetView>
  </sheetViews>
  <sheetFormatPr defaultColWidth="0" defaultRowHeight="12.75" customHeight="1" zeroHeight="1" x14ac:dyDescent="0.2"/>
  <cols>
    <col min="1" max="2" width="9.140625" style="43" customWidth="1"/>
    <col min="3" max="3" width="55.7109375" style="43" customWidth="1"/>
    <col min="4" max="4" width="54.7109375" style="43" customWidth="1"/>
    <col min="5" max="8" width="9.140625" style="43" hidden="1" customWidth="1"/>
    <col min="9" max="9" width="0" style="43" hidden="1" customWidth="1"/>
    <col min="10" max="16384" width="0" style="43" hidden="1"/>
  </cols>
  <sheetData>
    <row r="1" spans="1:4" ht="12.75" customHeight="1" x14ac:dyDescent="0.2">
      <c r="A1" s="47"/>
      <c r="B1" s="47"/>
      <c r="C1" s="47"/>
      <c r="D1" s="47"/>
    </row>
    <row r="2" spans="1:4" x14ac:dyDescent="0.2">
      <c r="A2" s="47"/>
      <c r="B2" s="47"/>
      <c r="C2" s="47"/>
      <c r="D2" s="47"/>
    </row>
    <row r="3" spans="1:4" x14ac:dyDescent="0.2">
      <c r="A3" s="47"/>
      <c r="B3" s="47"/>
      <c r="C3" s="47"/>
      <c r="D3" s="47"/>
    </row>
    <row r="4" spans="1:4" x14ac:dyDescent="0.2">
      <c r="A4" s="47"/>
      <c r="B4" s="47"/>
      <c r="C4" s="47"/>
      <c r="D4" s="47"/>
    </row>
    <row r="5" spans="1:4" x14ac:dyDescent="0.2">
      <c r="A5" s="47"/>
      <c r="B5" s="47"/>
      <c r="C5" s="47"/>
      <c r="D5" s="47"/>
    </row>
    <row r="6" spans="1:4" ht="13.5" thickBot="1" x14ac:dyDescent="0.25">
      <c r="A6" s="47"/>
      <c r="B6" s="47"/>
      <c r="C6" s="47"/>
      <c r="D6" s="47"/>
    </row>
    <row r="7" spans="1:4" ht="16.5" thickBot="1" x14ac:dyDescent="0.25">
      <c r="A7" s="47"/>
      <c r="B7" s="47"/>
      <c r="C7" s="543" t="s">
        <v>73</v>
      </c>
      <c r="D7" s="544"/>
    </row>
    <row r="8" spans="1:4" x14ac:dyDescent="0.2">
      <c r="A8" s="47"/>
      <c r="B8" s="47"/>
      <c r="C8" s="52" t="s">
        <v>74</v>
      </c>
      <c r="D8" s="53" t="s">
        <v>98</v>
      </c>
    </row>
    <row r="9" spans="1:4" x14ac:dyDescent="0.2">
      <c r="A9" s="47"/>
      <c r="B9" s="47"/>
      <c r="C9" s="54" t="s">
        <v>68</v>
      </c>
      <c r="D9" s="412" t="s">
        <v>1191</v>
      </c>
    </row>
    <row r="10" spans="1:4" ht="12.75" customHeight="1" thickBot="1" x14ac:dyDescent="0.25">
      <c r="A10" s="47"/>
      <c r="B10" s="47"/>
      <c r="C10" s="56" t="s">
        <v>104</v>
      </c>
      <c r="D10" s="57" t="s">
        <v>111</v>
      </c>
    </row>
    <row r="11" spans="1:4" ht="14.25" thickBot="1" x14ac:dyDescent="0.25">
      <c r="A11" s="47"/>
      <c r="B11" s="47"/>
      <c r="C11" s="413"/>
      <c r="D11" s="414"/>
    </row>
    <row r="12" spans="1:4" ht="14.25" thickBot="1" x14ac:dyDescent="0.25">
      <c r="A12" s="47"/>
      <c r="B12" s="47"/>
      <c r="C12" s="545" t="s">
        <v>76</v>
      </c>
      <c r="D12" s="546"/>
    </row>
    <row r="13" spans="1:4" x14ac:dyDescent="0.2">
      <c r="A13" s="47"/>
      <c r="B13" s="47"/>
      <c r="C13" s="52" t="s">
        <v>77</v>
      </c>
      <c r="D13" s="53" t="s">
        <v>954</v>
      </c>
    </row>
    <row r="14" spans="1:4" x14ac:dyDescent="0.2">
      <c r="A14" s="47"/>
      <c r="B14" s="47"/>
      <c r="C14" s="54" t="s">
        <v>78</v>
      </c>
      <c r="D14" s="79" t="s">
        <v>953</v>
      </c>
    </row>
    <row r="15" spans="1:4" x14ac:dyDescent="0.2">
      <c r="A15" s="47"/>
      <c r="B15" s="47"/>
      <c r="C15" s="54" t="s">
        <v>79</v>
      </c>
      <c r="D15" s="55" t="s">
        <v>80</v>
      </c>
    </row>
    <row r="16" spans="1:4" x14ac:dyDescent="0.2">
      <c r="A16" s="47"/>
      <c r="B16" s="47"/>
      <c r="C16" s="58" t="s">
        <v>272</v>
      </c>
      <c r="D16" s="55" t="s">
        <v>863</v>
      </c>
    </row>
    <row r="17" spans="1:4" x14ac:dyDescent="0.2">
      <c r="A17" s="47"/>
      <c r="B17" s="47"/>
      <c r="C17" s="58" t="s">
        <v>113</v>
      </c>
      <c r="D17" s="55" t="s">
        <v>863</v>
      </c>
    </row>
    <row r="18" spans="1:4" ht="13.5" thickBot="1" x14ac:dyDescent="0.25">
      <c r="A18" s="47"/>
      <c r="B18" s="47"/>
      <c r="C18" s="56" t="s">
        <v>112</v>
      </c>
      <c r="D18" s="62" t="s">
        <v>530</v>
      </c>
    </row>
    <row r="19" spans="1:4" ht="14.25" thickBot="1" x14ac:dyDescent="0.25">
      <c r="A19" s="47"/>
      <c r="B19" s="47"/>
      <c r="C19" s="413"/>
      <c r="D19" s="415"/>
    </row>
    <row r="20" spans="1:4" ht="14.25" thickBot="1" x14ac:dyDescent="0.25">
      <c r="A20" s="47"/>
      <c r="B20" s="47"/>
      <c r="C20" s="545" t="s">
        <v>81</v>
      </c>
      <c r="D20" s="546"/>
    </row>
    <row r="21" spans="1:4" x14ac:dyDescent="0.2">
      <c r="A21" s="47"/>
      <c r="B21" s="47"/>
      <c r="C21" s="59" t="s">
        <v>82</v>
      </c>
      <c r="D21" s="60" t="s">
        <v>83</v>
      </c>
    </row>
    <row r="22" spans="1:4" x14ac:dyDescent="0.2">
      <c r="A22" s="47"/>
      <c r="B22" s="47"/>
      <c r="C22" s="54" t="s">
        <v>84</v>
      </c>
      <c r="D22" s="61" t="s">
        <v>85</v>
      </c>
    </row>
    <row r="23" spans="1:4" x14ac:dyDescent="0.2">
      <c r="A23" s="47"/>
      <c r="B23" s="47"/>
      <c r="C23" s="54" t="s">
        <v>72</v>
      </c>
      <c r="D23" s="55" t="s">
        <v>86</v>
      </c>
    </row>
    <row r="24" spans="1:4" ht="13.5" thickBot="1" x14ac:dyDescent="0.25">
      <c r="A24" s="47"/>
      <c r="B24" s="47"/>
      <c r="C24" s="56" t="s">
        <v>87</v>
      </c>
      <c r="D24" s="62">
        <f ca="1">TODAY()</f>
        <v>45155</v>
      </c>
    </row>
    <row r="25" spans="1:4" ht="14.25" thickBot="1" x14ac:dyDescent="0.25">
      <c r="A25" s="47"/>
      <c r="B25" s="47"/>
      <c r="C25" s="413"/>
      <c r="D25" s="416"/>
    </row>
    <row r="26" spans="1:4" ht="14.25" thickBot="1" x14ac:dyDescent="0.25">
      <c r="A26" s="47"/>
      <c r="B26" s="47"/>
      <c r="C26" s="545" t="s">
        <v>88</v>
      </c>
      <c r="D26" s="546"/>
    </row>
    <row r="27" spans="1:4" x14ac:dyDescent="0.2">
      <c r="A27" s="47"/>
      <c r="B27" s="47"/>
      <c r="C27" s="59" t="s">
        <v>82</v>
      </c>
      <c r="D27" s="60" t="str">
        <f>VLOOKUP(D8,REFERENCIA!A3:B16,2,FALSE)</f>
        <v>NELSON CINTRA RIBEIRO</v>
      </c>
    </row>
    <row r="28" spans="1:4" ht="13.5" thickBot="1" x14ac:dyDescent="0.25">
      <c r="A28" s="47"/>
      <c r="B28" s="47"/>
      <c r="C28" s="56" t="s">
        <v>89</v>
      </c>
      <c r="D28" s="63" t="s">
        <v>90</v>
      </c>
    </row>
    <row r="29" spans="1:4" ht="15.75" hidden="1" x14ac:dyDescent="0.2">
      <c r="C29" s="44"/>
      <c r="D29" s="45"/>
    </row>
    <row r="30" spans="1:4" ht="15.75" hidden="1" x14ac:dyDescent="0.2">
      <c r="C30" s="44"/>
      <c r="D30" s="45"/>
    </row>
    <row r="32" spans="1:4" hidden="1" x14ac:dyDescent="0.2">
      <c r="D32" s="46"/>
    </row>
  </sheetData>
  <sheetProtection selectLockedCells="1"/>
  <dataConsolidate/>
  <mergeCells count="4">
    <mergeCell ref="C7:D7"/>
    <mergeCell ref="C12:D12"/>
    <mergeCell ref="C20:D20"/>
    <mergeCell ref="C26:D26"/>
  </mergeCells>
  <dataValidations count="1">
    <dataValidation type="decimal" allowBlank="1" showErrorMessage="1" error="Digite um valor em percentual._x000a__x000a_Ou seja um valor de 0% (zero) até 100% (cem). " sqref="D11" xr:uid="{00000000-0002-0000-0200-000000000000}">
      <formula1>0</formula1>
      <formula2>1</formula2>
    </dataValidation>
  </dataValidations>
  <pageMargins left="0.511811024" right="0.511811024" top="0.78740157499999996" bottom="0.78740157499999996" header="0.31496062000000002" footer="0.31496062000000002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200-000001000000}">
          <x14:formula1>
            <xm:f>REFERENCIA!$A$3:$A$16</xm:f>
          </x14:formula1>
          <xm:sqref>D8</xm:sqref>
        </x14:dataValidation>
        <x14:dataValidation type="list" allowBlank="1" showInputMessage="1" showErrorMessage="1" xr:uid="{00000000-0002-0000-0200-000002000000}">
          <x14:formula1>
            <xm:f>REFERENCIA!$A$26:$A$50</xm:f>
          </x14:formula1>
          <xm:sqref>D10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5">
    <tabColor theme="4" tint="0.79998168889431442"/>
    <pageSetUpPr fitToPage="1"/>
  </sheetPr>
  <dimension ref="A1:Z562"/>
  <sheetViews>
    <sheetView tabSelected="1" zoomScale="115" zoomScaleNormal="115" workbookViewId="0">
      <selection activeCell="Q3" sqref="Q3"/>
    </sheetView>
  </sheetViews>
  <sheetFormatPr defaultColWidth="9.140625" defaultRowHeight="15" x14ac:dyDescent="0.25"/>
  <cols>
    <col min="1" max="1" width="9.140625" style="101"/>
    <col min="2" max="2" width="11.7109375" style="383" customWidth="1"/>
    <col min="3" max="3" width="15.28515625" style="383" customWidth="1"/>
    <col min="4" max="4" width="13" style="383" customWidth="1"/>
    <col min="5" max="5" width="8.140625" style="383" hidden="1" customWidth="1"/>
    <col min="6" max="6" width="11.7109375" style="399" customWidth="1"/>
    <col min="7" max="7" width="62.5703125" style="400" customWidth="1"/>
    <col min="8" max="8" width="11.5703125" style="383" customWidth="1"/>
    <col min="9" max="9" width="13.5703125" style="401" customWidth="1"/>
    <col min="10" max="10" width="15.7109375" style="402" customWidth="1"/>
    <col min="11" max="11" width="24" style="402" hidden="1" customWidth="1"/>
    <col min="12" max="12" width="17.7109375" style="401" customWidth="1"/>
    <col min="13" max="13" width="17.28515625" style="401" hidden="1" customWidth="1"/>
    <col min="14" max="14" width="27.28515625" style="401" customWidth="1"/>
    <col min="15" max="15" width="15.28515625" style="401" hidden="1" customWidth="1"/>
    <col min="16" max="16" width="9.140625" style="2"/>
    <col min="17" max="17" width="10.140625" style="2" bestFit="1" customWidth="1"/>
    <col min="18" max="16384" width="9.140625" style="2"/>
  </cols>
  <sheetData>
    <row r="1" spans="1:26" x14ac:dyDescent="0.25">
      <c r="B1" s="100"/>
      <c r="C1" s="100"/>
      <c r="D1" s="100"/>
      <c r="E1" s="100"/>
      <c r="F1" s="384"/>
      <c r="G1" s="385"/>
      <c r="H1" s="100"/>
      <c r="I1" s="386"/>
      <c r="J1" s="387"/>
      <c r="K1" s="387"/>
      <c r="L1" s="386"/>
      <c r="M1" s="386"/>
      <c r="N1" s="386"/>
      <c r="O1" s="386"/>
    </row>
    <row r="2" spans="1:26" x14ac:dyDescent="0.25">
      <c r="B2" s="388"/>
      <c r="C2" s="388"/>
      <c r="D2" s="301" t="s">
        <v>1</v>
      </c>
      <c r="E2" s="302"/>
      <c r="F2" s="366"/>
      <c r="G2" s="389"/>
      <c r="H2" s="303"/>
      <c r="I2" s="304"/>
      <c r="J2" s="305"/>
      <c r="K2" s="305"/>
      <c r="L2" s="304"/>
      <c r="M2" s="304"/>
      <c r="N2" s="304"/>
      <c r="O2" s="304"/>
    </row>
    <row r="3" spans="1:26" ht="15.75" x14ac:dyDescent="0.25">
      <c r="B3" s="100"/>
      <c r="C3" s="100"/>
      <c r="D3" s="306" t="s">
        <v>98</v>
      </c>
      <c r="E3" s="307"/>
      <c r="F3" s="367"/>
      <c r="G3" s="390"/>
      <c r="H3" s="308"/>
      <c r="I3" s="309"/>
      <c r="J3" s="310"/>
      <c r="K3" s="310"/>
      <c r="L3" s="309"/>
      <c r="M3" s="309"/>
      <c r="N3" s="309"/>
      <c r="O3" s="309"/>
    </row>
    <row r="4" spans="1:26" x14ac:dyDescent="0.2">
      <c r="B4" s="391"/>
      <c r="C4" s="391"/>
      <c r="D4" s="301" t="s">
        <v>31</v>
      </c>
      <c r="E4" s="302"/>
      <c r="F4" s="392"/>
      <c r="G4" s="389"/>
      <c r="H4" s="303"/>
      <c r="I4" s="304"/>
      <c r="J4" s="305"/>
      <c r="K4" s="305"/>
      <c r="L4" s="304"/>
      <c r="M4" s="304"/>
      <c r="N4" s="304"/>
      <c r="O4" s="304"/>
    </row>
    <row r="5" spans="1:26" ht="18" x14ac:dyDescent="0.25">
      <c r="B5" s="547" t="s">
        <v>17</v>
      </c>
      <c r="C5" s="547"/>
      <c r="D5" s="547"/>
      <c r="E5" s="547"/>
      <c r="F5" s="547"/>
      <c r="G5" s="547"/>
      <c r="H5" s="547"/>
      <c r="I5" s="547"/>
      <c r="J5" s="547"/>
      <c r="K5" s="547"/>
      <c r="L5" s="547"/>
      <c r="M5" s="548"/>
      <c r="N5" s="548"/>
      <c r="O5" s="548"/>
    </row>
    <row r="6" spans="1:26" x14ac:dyDescent="0.25">
      <c r="B6" s="311" t="s">
        <v>66</v>
      </c>
      <c r="C6" s="51" t="s">
        <v>954</v>
      </c>
      <c r="D6" s="312"/>
      <c r="E6" s="312"/>
      <c r="F6" s="393"/>
      <c r="G6" s="40"/>
      <c r="H6" s="40"/>
      <c r="I6" s="80"/>
      <c r="J6" s="394"/>
      <c r="K6" s="313"/>
      <c r="L6" s="537"/>
      <c r="M6" s="551" t="s">
        <v>46</v>
      </c>
      <c r="N6" s="552"/>
      <c r="O6" s="553"/>
    </row>
    <row r="7" spans="1:26" x14ac:dyDescent="0.15">
      <c r="B7" s="311" t="s">
        <v>67</v>
      </c>
      <c r="C7" s="51" t="s">
        <v>111</v>
      </c>
      <c r="D7" s="312"/>
      <c r="E7" s="312"/>
      <c r="F7" s="393"/>
      <c r="G7" s="40"/>
      <c r="H7" s="40"/>
      <c r="I7" s="80"/>
      <c r="J7" s="394"/>
      <c r="K7" s="394"/>
      <c r="L7" s="538"/>
      <c r="M7" s="315"/>
      <c r="N7" s="316"/>
      <c r="O7" s="317"/>
    </row>
    <row r="8" spans="1:26" x14ac:dyDescent="0.15">
      <c r="B8" s="318" t="s">
        <v>68</v>
      </c>
      <c r="C8" s="319" t="s">
        <v>1191</v>
      </c>
      <c r="D8" s="320"/>
      <c r="E8" s="320"/>
      <c r="F8" s="395"/>
      <c r="G8" s="321"/>
      <c r="H8" s="321"/>
      <c r="I8" s="322"/>
      <c r="J8" s="396"/>
      <c r="K8" s="323"/>
      <c r="L8" s="539"/>
      <c r="M8" s="554" t="s">
        <v>823</v>
      </c>
      <c r="N8" s="555"/>
      <c r="O8" s="556"/>
    </row>
    <row r="9" spans="1:26" x14ac:dyDescent="0.15">
      <c r="B9" s="311" t="s">
        <v>35</v>
      </c>
      <c r="C9" s="324">
        <v>0.2881986483454233</v>
      </c>
      <c r="D9" s="311" t="s">
        <v>514</v>
      </c>
      <c r="E9" s="324"/>
      <c r="F9" s="324">
        <v>0.16323475340228644</v>
      </c>
      <c r="G9" s="40"/>
      <c r="H9" s="311"/>
      <c r="I9" s="80"/>
      <c r="J9" s="397"/>
      <c r="K9" s="314"/>
      <c r="L9" s="540"/>
      <c r="M9" s="557"/>
      <c r="N9" s="558"/>
      <c r="O9" s="559"/>
    </row>
    <row r="10" spans="1:26" ht="13.5" hidden="1" customHeight="1" x14ac:dyDescent="0.15">
      <c r="B10" s="311" t="s">
        <v>509</v>
      </c>
      <c r="C10" s="325">
        <v>0.22224225793893937</v>
      </c>
      <c r="D10" s="311" t="s">
        <v>513</v>
      </c>
      <c r="F10" s="325">
        <v>0.15272564256875976</v>
      </c>
      <c r="G10" s="321"/>
      <c r="H10" s="318"/>
      <c r="I10" s="322"/>
      <c r="J10" s="391"/>
      <c r="K10" s="323"/>
      <c r="L10" s="323"/>
      <c r="M10" s="382"/>
      <c r="N10" s="382"/>
      <c r="O10" s="382"/>
    </row>
    <row r="11" spans="1:26" x14ac:dyDescent="0.25">
      <c r="B11" s="318" t="s">
        <v>69</v>
      </c>
      <c r="C11" s="326" t="s">
        <v>1205</v>
      </c>
      <c r="D11" s="327"/>
      <c r="E11" s="327"/>
      <c r="F11" s="368"/>
      <c r="G11" s="328"/>
      <c r="H11" s="391"/>
      <c r="I11" s="329"/>
      <c r="J11" s="549" t="s">
        <v>45</v>
      </c>
      <c r="K11" s="549"/>
      <c r="L11" s="549"/>
      <c r="M11" s="330">
        <v>45148</v>
      </c>
      <c r="N11" s="479"/>
      <c r="O11" s="386"/>
    </row>
    <row r="12" spans="1:26" x14ac:dyDescent="0.25">
      <c r="B12" s="331" t="s">
        <v>70</v>
      </c>
      <c r="C12" s="332" t="s">
        <v>953</v>
      </c>
      <c r="D12" s="333"/>
      <c r="E12" s="333"/>
      <c r="F12" s="398"/>
      <c r="G12" s="420"/>
      <c r="H12" s="334"/>
      <c r="I12" s="335"/>
      <c r="J12" s="420" t="s">
        <v>71</v>
      </c>
      <c r="K12" s="335">
        <v>180</v>
      </c>
      <c r="L12" s="550" t="s">
        <v>952</v>
      </c>
      <c r="M12" s="550"/>
      <c r="N12" s="550"/>
      <c r="O12" s="550"/>
    </row>
    <row r="13" spans="1:26" ht="21" x14ac:dyDescent="0.25">
      <c r="B13" s="336" t="s">
        <v>42</v>
      </c>
      <c r="C13" s="336" t="s">
        <v>51</v>
      </c>
      <c r="D13" s="336" t="s">
        <v>49</v>
      </c>
      <c r="E13" s="336" t="s">
        <v>192</v>
      </c>
      <c r="F13" s="336" t="s">
        <v>37</v>
      </c>
      <c r="G13" s="336" t="s">
        <v>50</v>
      </c>
      <c r="H13" s="336" t="s">
        <v>38</v>
      </c>
      <c r="I13" s="338" t="s">
        <v>39</v>
      </c>
      <c r="J13" s="337" t="s">
        <v>482</v>
      </c>
      <c r="K13" s="337" t="s">
        <v>483</v>
      </c>
      <c r="L13" s="338" t="s">
        <v>480</v>
      </c>
      <c r="M13" s="338" t="s">
        <v>481</v>
      </c>
      <c r="N13" s="338" t="s">
        <v>484</v>
      </c>
      <c r="O13" s="338" t="s">
        <v>485</v>
      </c>
    </row>
    <row r="14" spans="1:26" s="460" customFormat="1" ht="12.75" x14ac:dyDescent="0.25">
      <c r="A14" s="456"/>
      <c r="B14" s="457"/>
      <c r="C14" s="478" t="s">
        <v>52</v>
      </c>
      <c r="D14" s="457"/>
      <c r="E14" s="457"/>
      <c r="F14" s="457"/>
      <c r="G14" s="418" t="s">
        <v>954</v>
      </c>
      <c r="H14" s="457"/>
      <c r="I14" s="458"/>
      <c r="J14" s="459"/>
      <c r="K14" s="459"/>
      <c r="L14" s="458"/>
      <c r="M14" s="458"/>
      <c r="N14" s="458">
        <v>776813.47</v>
      </c>
      <c r="O14" s="458" t="e">
        <v>#REF!</v>
      </c>
    </row>
    <row r="15" spans="1:26" x14ac:dyDescent="0.25">
      <c r="B15" s="64" t="s">
        <v>11</v>
      </c>
      <c r="C15" s="64"/>
      <c r="D15" s="64"/>
      <c r="E15" s="64"/>
      <c r="F15" s="64"/>
      <c r="G15" s="163" t="s">
        <v>4</v>
      </c>
      <c r="H15" s="421"/>
      <c r="I15" s="422"/>
      <c r="J15" s="423"/>
      <c r="K15" s="423"/>
      <c r="L15" s="422"/>
      <c r="M15" s="422"/>
      <c r="N15" s="424">
        <v>39627.770000000004</v>
      </c>
      <c r="O15" s="424">
        <v>8629.619999999999</v>
      </c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</row>
    <row r="16" spans="1:26" x14ac:dyDescent="0.25">
      <c r="B16" s="99" t="s">
        <v>12</v>
      </c>
      <c r="C16" s="99" t="s">
        <v>52</v>
      </c>
      <c r="D16" s="99" t="s">
        <v>54</v>
      </c>
      <c r="E16" s="99" t="s">
        <v>12</v>
      </c>
      <c r="F16" s="41">
        <v>101000101</v>
      </c>
      <c r="G16" s="339" t="s">
        <v>1206</v>
      </c>
      <c r="H16" s="99" t="s">
        <v>44</v>
      </c>
      <c r="I16" s="36">
        <v>8</v>
      </c>
      <c r="J16" s="465">
        <v>402.18</v>
      </c>
      <c r="K16" s="340">
        <v>408.54</v>
      </c>
      <c r="L16" s="465">
        <v>518.08000000000004</v>
      </c>
      <c r="M16" s="465">
        <v>499.33</v>
      </c>
      <c r="N16" s="36">
        <v>4144.6400000000003</v>
      </c>
      <c r="O16" s="36">
        <v>3994.64</v>
      </c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</row>
    <row r="17" spans="2:26" x14ac:dyDescent="0.25">
      <c r="B17" s="99" t="s">
        <v>13</v>
      </c>
      <c r="C17" s="99" t="s">
        <v>52</v>
      </c>
      <c r="D17" s="99" t="s">
        <v>53</v>
      </c>
      <c r="E17" s="99" t="s">
        <v>13</v>
      </c>
      <c r="F17" s="41">
        <v>98524</v>
      </c>
      <c r="G17" s="339" t="s">
        <v>1207</v>
      </c>
      <c r="H17" s="99" t="s">
        <v>44</v>
      </c>
      <c r="I17" s="36">
        <v>372.59999999999997</v>
      </c>
      <c r="J17" s="465">
        <v>2.54</v>
      </c>
      <c r="K17" s="340" t="s">
        <v>1208</v>
      </c>
      <c r="L17" s="419">
        <v>3.27</v>
      </c>
      <c r="M17" s="465">
        <v>3.43</v>
      </c>
      <c r="N17" s="36">
        <v>1218.4000000000001</v>
      </c>
      <c r="O17" s="36">
        <v>1278.01</v>
      </c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</row>
    <row r="18" spans="2:26" x14ac:dyDescent="0.25">
      <c r="B18" s="99" t="s">
        <v>858</v>
      </c>
      <c r="C18" s="99" t="s">
        <v>52</v>
      </c>
      <c r="D18" s="99" t="s">
        <v>54</v>
      </c>
      <c r="E18" s="99" t="s">
        <v>858</v>
      </c>
      <c r="F18" s="41">
        <v>101000114</v>
      </c>
      <c r="G18" s="339" t="s">
        <v>1209</v>
      </c>
      <c r="H18" s="99" t="s">
        <v>117</v>
      </c>
      <c r="I18" s="36">
        <v>1</v>
      </c>
      <c r="J18" s="465">
        <v>1425.43</v>
      </c>
      <c r="K18" s="340">
        <v>1509.5</v>
      </c>
      <c r="L18" s="419">
        <v>1836.23</v>
      </c>
      <c r="M18" s="465">
        <v>1844.97</v>
      </c>
      <c r="N18" s="36">
        <v>1836.23</v>
      </c>
      <c r="O18" s="36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</row>
    <row r="19" spans="2:26" x14ac:dyDescent="0.25">
      <c r="B19" s="99" t="s">
        <v>859</v>
      </c>
      <c r="C19" s="99" t="s">
        <v>52</v>
      </c>
      <c r="D19" s="99" t="s">
        <v>54</v>
      </c>
      <c r="E19" s="99" t="s">
        <v>859</v>
      </c>
      <c r="F19" s="41">
        <v>101000118</v>
      </c>
      <c r="G19" s="339" t="s">
        <v>1210</v>
      </c>
      <c r="H19" s="99" t="s">
        <v>117</v>
      </c>
      <c r="I19" s="36">
        <v>1</v>
      </c>
      <c r="J19" s="465">
        <v>2614.7800000000002</v>
      </c>
      <c r="K19" s="340">
        <v>2746.57</v>
      </c>
      <c r="L19" s="419">
        <v>3368.35</v>
      </c>
      <c r="M19" s="465">
        <v>3356.97</v>
      </c>
      <c r="N19" s="36">
        <v>3368.35</v>
      </c>
      <c r="O19" s="36">
        <v>3356.97</v>
      </c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</row>
    <row r="20" spans="2:26" ht="24" x14ac:dyDescent="0.25">
      <c r="B20" s="99" t="s">
        <v>955</v>
      </c>
      <c r="C20" s="99" t="s">
        <v>52</v>
      </c>
      <c r="D20" s="99" t="s">
        <v>53</v>
      </c>
      <c r="E20" s="99" t="s">
        <v>955</v>
      </c>
      <c r="F20" s="41">
        <v>93582</v>
      </c>
      <c r="G20" s="339" t="s">
        <v>1211</v>
      </c>
      <c r="H20" s="99" t="s">
        <v>44</v>
      </c>
      <c r="I20" s="36">
        <v>12</v>
      </c>
      <c r="J20" s="465">
        <v>281.12</v>
      </c>
      <c r="K20" s="340" t="s">
        <v>1212</v>
      </c>
      <c r="L20" s="419">
        <v>362.13</v>
      </c>
      <c r="M20" s="465">
        <v>351.72</v>
      </c>
      <c r="N20" s="36">
        <v>4345.5600000000004</v>
      </c>
      <c r="O20" s="36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</row>
    <row r="21" spans="2:26" ht="24" x14ac:dyDescent="0.25">
      <c r="B21" s="99" t="s">
        <v>956</v>
      </c>
      <c r="C21" s="99" t="s">
        <v>52</v>
      </c>
      <c r="D21" s="99" t="s">
        <v>53</v>
      </c>
      <c r="E21" s="99" t="s">
        <v>956</v>
      </c>
      <c r="F21" s="41">
        <v>93584</v>
      </c>
      <c r="G21" s="339" t="s">
        <v>1213</v>
      </c>
      <c r="H21" s="99" t="s">
        <v>44</v>
      </c>
      <c r="I21" s="36">
        <v>6</v>
      </c>
      <c r="J21" s="465">
        <v>920.25</v>
      </c>
      <c r="K21" s="340" t="s">
        <v>1214</v>
      </c>
      <c r="L21" s="419">
        <v>1185.46</v>
      </c>
      <c r="M21" s="465">
        <v>1149.48</v>
      </c>
      <c r="N21" s="36">
        <v>7112.76</v>
      </c>
      <c r="O21" s="36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</row>
    <row r="22" spans="2:26" ht="24" x14ac:dyDescent="0.25">
      <c r="B22" s="99" t="s">
        <v>1192</v>
      </c>
      <c r="C22" s="99" t="s">
        <v>52</v>
      </c>
      <c r="D22" s="99" t="s">
        <v>53</v>
      </c>
      <c r="E22" s="99" t="s">
        <v>1192</v>
      </c>
      <c r="F22" s="41">
        <v>93212</v>
      </c>
      <c r="G22" s="339" t="s">
        <v>1215</v>
      </c>
      <c r="H22" s="99" t="s">
        <v>44</v>
      </c>
      <c r="I22" s="36">
        <v>3</v>
      </c>
      <c r="J22" s="465">
        <v>998.18</v>
      </c>
      <c r="K22" s="340" t="s">
        <v>1216</v>
      </c>
      <c r="L22" s="419">
        <v>1285.8499999999999</v>
      </c>
      <c r="M22" s="465">
        <v>1252.56</v>
      </c>
      <c r="N22" s="36">
        <v>3857.55</v>
      </c>
      <c r="O22" s="36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</row>
    <row r="23" spans="2:26" x14ac:dyDescent="0.25">
      <c r="B23" s="99" t="s">
        <v>1194</v>
      </c>
      <c r="C23" s="99" t="s">
        <v>52</v>
      </c>
      <c r="D23" s="99" t="s">
        <v>101</v>
      </c>
      <c r="E23" s="99" t="s">
        <v>1194</v>
      </c>
      <c r="F23" s="41">
        <v>31009</v>
      </c>
      <c r="G23" s="339" t="s">
        <v>1193</v>
      </c>
      <c r="H23" s="99" t="s">
        <v>117</v>
      </c>
      <c r="I23" s="36">
        <v>1</v>
      </c>
      <c r="J23" s="343">
        <v>10669.38</v>
      </c>
      <c r="K23" s="340">
        <v>0</v>
      </c>
      <c r="L23" s="419">
        <v>13744.28</v>
      </c>
      <c r="M23" s="465">
        <v>0</v>
      </c>
      <c r="N23" s="36">
        <v>13744.28</v>
      </c>
      <c r="O23" s="36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</row>
    <row r="24" spans="2:26" x14ac:dyDescent="0.25">
      <c r="B24" s="99"/>
      <c r="C24" s="99"/>
      <c r="D24" s="99"/>
      <c r="E24" s="99"/>
      <c r="F24" s="41"/>
      <c r="G24" s="339"/>
      <c r="H24" s="99"/>
      <c r="I24" s="36"/>
      <c r="J24" s="340"/>
      <c r="K24" s="340"/>
      <c r="L24" s="419"/>
      <c r="M24" s="419"/>
      <c r="N24" s="36"/>
      <c r="O24" s="36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</row>
    <row r="25" spans="2:26" x14ac:dyDescent="0.25">
      <c r="B25" s="64" t="s">
        <v>10</v>
      </c>
      <c r="C25" s="64"/>
      <c r="D25" s="64"/>
      <c r="E25" s="64"/>
      <c r="F25" s="64"/>
      <c r="G25" s="163" t="s">
        <v>957</v>
      </c>
      <c r="H25" s="421"/>
      <c r="I25" s="422"/>
      <c r="J25" s="423"/>
      <c r="K25" s="423"/>
      <c r="L25" s="422"/>
      <c r="M25" s="422"/>
      <c r="N25" s="424">
        <v>13934.93</v>
      </c>
      <c r="O25" s="424">
        <v>6358.01</v>
      </c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</row>
    <row r="26" spans="2:26" x14ac:dyDescent="0.25">
      <c r="B26" s="99" t="s">
        <v>14</v>
      </c>
      <c r="C26" s="99" t="s">
        <v>52</v>
      </c>
      <c r="D26" s="99" t="s">
        <v>54</v>
      </c>
      <c r="E26" s="99" t="s">
        <v>14</v>
      </c>
      <c r="F26" s="41">
        <v>401001109</v>
      </c>
      <c r="G26" s="339" t="s">
        <v>1217</v>
      </c>
      <c r="H26" s="99" t="s">
        <v>44</v>
      </c>
      <c r="I26" s="36">
        <v>42.72</v>
      </c>
      <c r="J26" s="465">
        <v>25.56</v>
      </c>
      <c r="K26" s="340">
        <v>28.39</v>
      </c>
      <c r="L26" s="419">
        <v>32.92</v>
      </c>
      <c r="M26" s="465">
        <v>34.69</v>
      </c>
      <c r="N26" s="36">
        <v>1406.34</v>
      </c>
      <c r="O26" s="36">
        <v>1481.95</v>
      </c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</row>
    <row r="27" spans="2:26" ht="36" x14ac:dyDescent="0.25">
      <c r="B27" s="99" t="s">
        <v>951</v>
      </c>
      <c r="C27" s="99" t="s">
        <v>52</v>
      </c>
      <c r="D27" s="99" t="s">
        <v>53</v>
      </c>
      <c r="E27" s="99" t="s">
        <v>951</v>
      </c>
      <c r="F27" s="41">
        <v>94994</v>
      </c>
      <c r="G27" s="339" t="s">
        <v>1218</v>
      </c>
      <c r="H27" s="99" t="s">
        <v>44</v>
      </c>
      <c r="I27" s="36">
        <v>42.72</v>
      </c>
      <c r="J27" s="465">
        <v>91.14</v>
      </c>
      <c r="K27" s="340" t="s">
        <v>1219</v>
      </c>
      <c r="L27" s="419">
        <v>117.4</v>
      </c>
      <c r="M27" s="465">
        <v>114.14</v>
      </c>
      <c r="N27" s="36">
        <v>5015.32</v>
      </c>
      <c r="O27" s="36">
        <v>4876.0600000000004</v>
      </c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</row>
    <row r="28" spans="2:26" ht="24" x14ac:dyDescent="0.25">
      <c r="B28" s="99" t="s">
        <v>958</v>
      </c>
      <c r="C28" s="99" t="s">
        <v>52</v>
      </c>
      <c r="D28" s="99" t="s">
        <v>53</v>
      </c>
      <c r="E28" s="99" t="s">
        <v>958</v>
      </c>
      <c r="F28" s="41">
        <v>97113</v>
      </c>
      <c r="G28" s="339" t="s">
        <v>1220</v>
      </c>
      <c r="H28" s="99" t="s">
        <v>44</v>
      </c>
      <c r="I28" s="36">
        <v>42.72</v>
      </c>
      <c r="J28" s="465">
        <v>1.95</v>
      </c>
      <c r="K28" s="340" t="s">
        <v>1221</v>
      </c>
      <c r="L28" s="419">
        <v>2.5099999999999998</v>
      </c>
      <c r="M28" s="465">
        <v>2.4</v>
      </c>
      <c r="N28" s="36">
        <v>107.22</v>
      </c>
      <c r="O28" s="532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</row>
    <row r="29" spans="2:26" ht="24" x14ac:dyDescent="0.25">
      <c r="B29" s="99" t="s">
        <v>959</v>
      </c>
      <c r="C29" s="99" t="s">
        <v>52</v>
      </c>
      <c r="D29" s="99" t="s">
        <v>53</v>
      </c>
      <c r="E29" s="99" t="s">
        <v>959</v>
      </c>
      <c r="F29" s="41">
        <v>97114</v>
      </c>
      <c r="G29" s="339" t="s">
        <v>1222</v>
      </c>
      <c r="H29" s="99" t="s">
        <v>128</v>
      </c>
      <c r="I29" s="36">
        <v>71</v>
      </c>
      <c r="J29" s="465">
        <v>0.3</v>
      </c>
      <c r="K29" s="340" t="s">
        <v>1223</v>
      </c>
      <c r="L29" s="419">
        <v>0.38</v>
      </c>
      <c r="M29" s="465">
        <v>0.39</v>
      </c>
      <c r="N29" s="36">
        <v>26.98</v>
      </c>
      <c r="O29" s="532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</row>
    <row r="30" spans="2:26" ht="48" x14ac:dyDescent="0.25">
      <c r="B30" s="99" t="s">
        <v>960</v>
      </c>
      <c r="C30" s="99" t="s">
        <v>52</v>
      </c>
      <c r="D30" s="99" t="s">
        <v>54</v>
      </c>
      <c r="E30" s="99" t="s">
        <v>960</v>
      </c>
      <c r="F30" s="41">
        <v>1101002052</v>
      </c>
      <c r="G30" s="339" t="s">
        <v>1224</v>
      </c>
      <c r="H30" s="99" t="s">
        <v>128</v>
      </c>
      <c r="I30" s="36">
        <v>11.76</v>
      </c>
      <c r="J30" s="465">
        <v>282.75</v>
      </c>
      <c r="K30" s="340">
        <v>293.77999999999997</v>
      </c>
      <c r="L30" s="419">
        <v>364.23</v>
      </c>
      <c r="M30" s="465">
        <v>359.07</v>
      </c>
      <c r="N30" s="36">
        <v>4283.34</v>
      </c>
      <c r="O30" s="532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</row>
    <row r="31" spans="2:26" ht="48" x14ac:dyDescent="0.25">
      <c r="B31" s="99" t="s">
        <v>961</v>
      </c>
      <c r="C31" s="99" t="s">
        <v>52</v>
      </c>
      <c r="D31" s="99" t="s">
        <v>54</v>
      </c>
      <c r="E31" s="99" t="s">
        <v>961</v>
      </c>
      <c r="F31" s="41">
        <v>1101002051</v>
      </c>
      <c r="G31" s="339" t="s">
        <v>1225</v>
      </c>
      <c r="H31" s="99" t="s">
        <v>128</v>
      </c>
      <c r="I31" s="36">
        <v>5.88</v>
      </c>
      <c r="J31" s="465">
        <v>375.86</v>
      </c>
      <c r="K31" s="340">
        <v>391.44</v>
      </c>
      <c r="L31" s="419">
        <v>484.18</v>
      </c>
      <c r="M31" s="465">
        <v>478.43</v>
      </c>
      <c r="N31" s="36">
        <v>2846.97</v>
      </c>
      <c r="O31" s="532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</row>
    <row r="32" spans="2:26" ht="36" x14ac:dyDescent="0.25">
      <c r="B32" s="99" t="s">
        <v>968</v>
      </c>
      <c r="C32" s="99" t="s">
        <v>52</v>
      </c>
      <c r="D32" s="99" t="s">
        <v>53</v>
      </c>
      <c r="E32" s="99" t="s">
        <v>968</v>
      </c>
      <c r="F32" s="41">
        <v>103320</v>
      </c>
      <c r="G32" s="339" t="s">
        <v>1226</v>
      </c>
      <c r="H32" s="99" t="s">
        <v>44</v>
      </c>
      <c r="I32" s="36">
        <v>1.2000000000000002</v>
      </c>
      <c r="J32" s="465">
        <v>108.2</v>
      </c>
      <c r="K32" s="340" t="s">
        <v>1227</v>
      </c>
      <c r="L32" s="419">
        <v>139.38</v>
      </c>
      <c r="M32" s="465">
        <v>137.22</v>
      </c>
      <c r="N32" s="36">
        <v>167.25</v>
      </c>
      <c r="O32" s="532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</row>
    <row r="33" spans="2:26" ht="24" x14ac:dyDescent="0.25">
      <c r="B33" s="99" t="s">
        <v>969</v>
      </c>
      <c r="C33" s="99" t="s">
        <v>52</v>
      </c>
      <c r="D33" s="99" t="s">
        <v>54</v>
      </c>
      <c r="E33" s="99" t="s">
        <v>969</v>
      </c>
      <c r="F33" s="41">
        <v>1501000100</v>
      </c>
      <c r="G33" s="339" t="s">
        <v>1228</v>
      </c>
      <c r="H33" s="99" t="s">
        <v>44</v>
      </c>
      <c r="I33" s="36">
        <v>1.2000000000000002</v>
      </c>
      <c r="J33" s="465">
        <v>6.54</v>
      </c>
      <c r="K33" s="340">
        <v>7.04</v>
      </c>
      <c r="L33" s="419">
        <v>8.42</v>
      </c>
      <c r="M33" s="465">
        <v>8.6</v>
      </c>
      <c r="N33" s="36">
        <v>10.1</v>
      </c>
      <c r="O33" s="532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</row>
    <row r="34" spans="2:26" ht="36" x14ac:dyDescent="0.25">
      <c r="B34" s="99" t="s">
        <v>971</v>
      </c>
      <c r="C34" s="99" t="s">
        <v>52</v>
      </c>
      <c r="D34" s="99" t="s">
        <v>53</v>
      </c>
      <c r="E34" s="99" t="s">
        <v>971</v>
      </c>
      <c r="F34" s="41">
        <v>87775</v>
      </c>
      <c r="G34" s="339" t="s">
        <v>1229</v>
      </c>
      <c r="H34" s="99" t="s">
        <v>44</v>
      </c>
      <c r="I34" s="36">
        <v>1.2000000000000002</v>
      </c>
      <c r="J34" s="465">
        <v>46.2</v>
      </c>
      <c r="K34" s="340" t="s">
        <v>1230</v>
      </c>
      <c r="L34" s="419">
        <v>59.51</v>
      </c>
      <c r="M34" s="465">
        <v>60.54</v>
      </c>
      <c r="N34" s="36">
        <v>71.41</v>
      </c>
      <c r="O34" s="532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</row>
    <row r="35" spans="2:26" x14ac:dyDescent="0.25">
      <c r="B35" s="99"/>
      <c r="C35" s="99"/>
      <c r="D35" s="99"/>
      <c r="E35" s="99"/>
      <c r="F35" s="41"/>
      <c r="G35" s="339"/>
      <c r="H35" s="99"/>
      <c r="I35" s="36"/>
      <c r="J35" s="465"/>
      <c r="K35" s="340"/>
      <c r="L35" s="419"/>
      <c r="M35" s="465"/>
      <c r="N35" s="36"/>
      <c r="O35" s="532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</row>
    <row r="36" spans="2:26" x14ac:dyDescent="0.25">
      <c r="B36" s="65" t="s">
        <v>15</v>
      </c>
      <c r="C36" s="65"/>
      <c r="D36" s="65"/>
      <c r="E36" s="65"/>
      <c r="F36" s="65"/>
      <c r="G36" s="66" t="s">
        <v>965</v>
      </c>
      <c r="H36" s="429"/>
      <c r="I36" s="430"/>
      <c r="J36" s="75"/>
      <c r="K36" s="75"/>
      <c r="L36" s="430"/>
      <c r="M36" s="430"/>
      <c r="N36" s="435">
        <v>110069.19</v>
      </c>
      <c r="O36" s="435">
        <v>38668.865000000005</v>
      </c>
      <c r="P36" s="411"/>
      <c r="Q36" s="101"/>
      <c r="R36" s="101"/>
      <c r="S36" s="101"/>
      <c r="T36" s="101"/>
      <c r="U36" s="101"/>
      <c r="V36" s="101"/>
      <c r="W36" s="101"/>
      <c r="X36" s="101"/>
      <c r="Y36" s="101"/>
      <c r="Z36" s="101"/>
    </row>
    <row r="37" spans="2:26" x14ac:dyDescent="0.25">
      <c r="B37" s="378" t="s">
        <v>887</v>
      </c>
      <c r="C37" s="378"/>
      <c r="D37" s="378"/>
      <c r="E37" s="378"/>
      <c r="F37" s="378"/>
      <c r="G37" s="379" t="s">
        <v>972</v>
      </c>
      <c r="H37" s="431"/>
      <c r="I37" s="432"/>
      <c r="J37" s="380"/>
      <c r="K37" s="380"/>
      <c r="L37" s="432"/>
      <c r="M37" s="432"/>
      <c r="N37" s="436">
        <v>22975.829999999998</v>
      </c>
      <c r="O37" s="436">
        <v>11330.555</v>
      </c>
      <c r="P37" s="411"/>
      <c r="Q37" s="101"/>
      <c r="R37" s="101"/>
      <c r="S37" s="101"/>
      <c r="T37" s="101"/>
      <c r="U37" s="101"/>
      <c r="V37" s="101"/>
      <c r="W37" s="101"/>
      <c r="X37" s="101"/>
      <c r="Y37" s="101"/>
      <c r="Z37" s="101"/>
    </row>
    <row r="38" spans="2:26" x14ac:dyDescent="0.25">
      <c r="B38" s="99" t="s">
        <v>888</v>
      </c>
      <c r="C38" s="99" t="s">
        <v>52</v>
      </c>
      <c r="D38" s="99" t="s">
        <v>54</v>
      </c>
      <c r="E38" s="99" t="s">
        <v>888</v>
      </c>
      <c r="F38" s="41">
        <v>401001115</v>
      </c>
      <c r="G38" s="339" t="s">
        <v>1231</v>
      </c>
      <c r="H38" s="99" t="s">
        <v>890</v>
      </c>
      <c r="I38" s="36">
        <v>9.17</v>
      </c>
      <c r="J38" s="465">
        <v>7.77</v>
      </c>
      <c r="K38" s="340">
        <v>7.86</v>
      </c>
      <c r="L38" s="419">
        <v>10</v>
      </c>
      <c r="M38" s="465">
        <v>9.6</v>
      </c>
      <c r="N38" s="36">
        <v>91.7</v>
      </c>
      <c r="O38" s="36">
        <v>88.03</v>
      </c>
      <c r="P38" s="411"/>
      <c r="Q38" s="101"/>
      <c r="R38" s="101"/>
      <c r="S38" s="101"/>
      <c r="T38" s="101"/>
      <c r="U38" s="101"/>
      <c r="V38" s="101"/>
      <c r="W38" s="101"/>
      <c r="X38" s="101"/>
      <c r="Y38" s="101"/>
      <c r="Z38" s="101"/>
    </row>
    <row r="39" spans="2:26" ht="36" x14ac:dyDescent="0.25">
      <c r="B39" s="99" t="s">
        <v>973</v>
      </c>
      <c r="C39" s="99" t="s">
        <v>52</v>
      </c>
      <c r="D39" s="99" t="s">
        <v>53</v>
      </c>
      <c r="E39" s="99" t="s">
        <v>973</v>
      </c>
      <c r="F39" s="41">
        <v>94994</v>
      </c>
      <c r="G39" s="339" t="s">
        <v>1218</v>
      </c>
      <c r="H39" s="99" t="s">
        <v>44</v>
      </c>
      <c r="I39" s="36">
        <v>14.190000000000001</v>
      </c>
      <c r="J39" s="465">
        <v>91.14</v>
      </c>
      <c r="K39" s="340" t="s">
        <v>1219</v>
      </c>
      <c r="L39" s="419">
        <v>117.4</v>
      </c>
      <c r="M39" s="465">
        <v>114.14</v>
      </c>
      <c r="N39" s="36">
        <v>1665.9</v>
      </c>
      <c r="O39" s="36">
        <v>1619.64</v>
      </c>
      <c r="P39" s="411"/>
      <c r="Q39" s="101"/>
      <c r="R39" s="101"/>
      <c r="S39" s="101"/>
      <c r="T39" s="101"/>
      <c r="U39" s="101"/>
      <c r="V39" s="101"/>
      <c r="W39" s="101"/>
      <c r="X39" s="101"/>
      <c r="Y39" s="101"/>
      <c r="Z39" s="101"/>
    </row>
    <row r="40" spans="2:26" ht="36" x14ac:dyDescent="0.25">
      <c r="B40" s="99" t="s">
        <v>893</v>
      </c>
      <c r="C40" s="99" t="s">
        <v>52</v>
      </c>
      <c r="D40" s="99" t="s">
        <v>53</v>
      </c>
      <c r="E40" s="99" t="s">
        <v>893</v>
      </c>
      <c r="F40" s="41">
        <v>102045</v>
      </c>
      <c r="G40" s="339" t="s">
        <v>1232</v>
      </c>
      <c r="H40" s="99" t="s">
        <v>44</v>
      </c>
      <c r="I40" s="36">
        <v>3.4020000000000001</v>
      </c>
      <c r="J40" s="465">
        <v>181.02</v>
      </c>
      <c r="K40" s="340" t="s">
        <v>1233</v>
      </c>
      <c r="L40" s="419">
        <v>233.18</v>
      </c>
      <c r="M40" s="465">
        <v>232.49</v>
      </c>
      <c r="N40" s="36">
        <v>793.27</v>
      </c>
      <c r="O40" s="36">
        <v>790.93</v>
      </c>
      <c r="P40" s="411"/>
      <c r="Q40" s="101"/>
      <c r="R40" s="101"/>
      <c r="S40" s="101"/>
      <c r="T40" s="101"/>
      <c r="U40" s="101"/>
      <c r="V40" s="101"/>
      <c r="W40" s="101"/>
      <c r="X40" s="101"/>
      <c r="Y40" s="101"/>
      <c r="Z40" s="101"/>
    </row>
    <row r="41" spans="2:26" ht="24" x14ac:dyDescent="0.25">
      <c r="B41" s="99" t="s">
        <v>974</v>
      </c>
      <c r="C41" s="99" t="s">
        <v>52</v>
      </c>
      <c r="D41" s="99" t="s">
        <v>53</v>
      </c>
      <c r="E41" s="99" t="s">
        <v>974</v>
      </c>
      <c r="F41" s="42">
        <v>97113</v>
      </c>
      <c r="G41" s="339" t="s">
        <v>1220</v>
      </c>
      <c r="H41" s="99" t="s">
        <v>44</v>
      </c>
      <c r="I41" s="36">
        <v>18.34</v>
      </c>
      <c r="J41" s="465">
        <v>1.95</v>
      </c>
      <c r="K41" s="340" t="s">
        <v>1221</v>
      </c>
      <c r="L41" s="419">
        <v>2.5099999999999998</v>
      </c>
      <c r="M41" s="465">
        <v>2.4</v>
      </c>
      <c r="N41" s="36">
        <v>46.03</v>
      </c>
      <c r="O41" s="36">
        <v>44.01</v>
      </c>
      <c r="P41" s="411"/>
      <c r="Q41" s="101"/>
      <c r="R41" s="101"/>
      <c r="S41" s="101"/>
      <c r="T41" s="101"/>
      <c r="U41" s="101"/>
      <c r="V41" s="101"/>
      <c r="W41" s="101"/>
      <c r="X41" s="101"/>
      <c r="Y41" s="101"/>
      <c r="Z41" s="101"/>
    </row>
    <row r="42" spans="2:26" ht="24" x14ac:dyDescent="0.25">
      <c r="B42" s="99" t="s">
        <v>975</v>
      </c>
      <c r="C42" s="99" t="s">
        <v>52</v>
      </c>
      <c r="D42" s="99" t="s">
        <v>53</v>
      </c>
      <c r="E42" s="99" t="s">
        <v>975</v>
      </c>
      <c r="F42" s="42">
        <v>97089</v>
      </c>
      <c r="G42" s="339" t="s">
        <v>1234</v>
      </c>
      <c r="H42" s="99" t="s">
        <v>140</v>
      </c>
      <c r="I42" s="36">
        <v>11.745000000000001</v>
      </c>
      <c r="J42" s="465">
        <v>15.56</v>
      </c>
      <c r="K42" s="340" t="s">
        <v>1235</v>
      </c>
      <c r="L42" s="419">
        <v>20.04</v>
      </c>
      <c r="M42" s="465">
        <v>19.149999999999999</v>
      </c>
      <c r="N42" s="36">
        <v>235.36</v>
      </c>
      <c r="O42" s="36">
        <v>224.91</v>
      </c>
      <c r="P42" s="411"/>
      <c r="Q42" s="101"/>
      <c r="R42" s="101"/>
      <c r="S42" s="101"/>
      <c r="T42" s="101"/>
      <c r="U42" s="101"/>
      <c r="V42" s="101"/>
      <c r="W42" s="101"/>
      <c r="X42" s="101"/>
      <c r="Y42" s="101"/>
      <c r="Z42" s="101"/>
    </row>
    <row r="43" spans="2:26" ht="36" x14ac:dyDescent="0.25">
      <c r="B43" s="99" t="s">
        <v>976</v>
      </c>
      <c r="C43" s="99" t="s">
        <v>52</v>
      </c>
      <c r="D43" s="99" t="s">
        <v>53</v>
      </c>
      <c r="E43" s="99" t="s">
        <v>976</v>
      </c>
      <c r="F43" s="41">
        <v>94965</v>
      </c>
      <c r="G43" s="339" t="s">
        <v>1236</v>
      </c>
      <c r="H43" s="99" t="s">
        <v>890</v>
      </c>
      <c r="I43" s="36">
        <v>0.97499999999999987</v>
      </c>
      <c r="J43" s="465">
        <v>486.04</v>
      </c>
      <c r="K43" s="340" t="s">
        <v>1237</v>
      </c>
      <c r="L43" s="419">
        <v>626.11</v>
      </c>
      <c r="M43" s="465">
        <v>603.78</v>
      </c>
      <c r="N43" s="36">
        <v>610.45000000000005</v>
      </c>
      <c r="O43" s="36">
        <v>588.67999999999995</v>
      </c>
      <c r="P43" s="411"/>
      <c r="Q43" s="101"/>
      <c r="R43" s="101"/>
      <c r="S43" s="101"/>
      <c r="T43" s="101"/>
      <c r="U43" s="101"/>
      <c r="V43" s="101"/>
      <c r="W43" s="101"/>
      <c r="X43" s="101"/>
      <c r="Y43" s="101"/>
      <c r="Z43" s="101"/>
    </row>
    <row r="44" spans="2:26" ht="24" x14ac:dyDescent="0.25">
      <c r="B44" s="99" t="s">
        <v>977</v>
      </c>
      <c r="C44" s="99" t="s">
        <v>52</v>
      </c>
      <c r="D44" s="99" t="s">
        <v>53</v>
      </c>
      <c r="E44" s="99" t="s">
        <v>977</v>
      </c>
      <c r="F44" s="41">
        <v>103670</v>
      </c>
      <c r="G44" s="339" t="s">
        <v>1238</v>
      </c>
      <c r="H44" s="99" t="s">
        <v>890</v>
      </c>
      <c r="I44" s="36">
        <v>0.97499999999999987</v>
      </c>
      <c r="J44" s="465">
        <v>231.03</v>
      </c>
      <c r="K44" s="340" t="s">
        <v>1239</v>
      </c>
      <c r="L44" s="419">
        <v>297.61</v>
      </c>
      <c r="M44" s="465">
        <v>314.52999999999997</v>
      </c>
      <c r="N44" s="36">
        <v>290.16000000000003</v>
      </c>
      <c r="O44" s="36">
        <v>306.66000000000003</v>
      </c>
      <c r="P44" s="411"/>
      <c r="Q44" s="101"/>
      <c r="R44" s="101"/>
      <c r="S44" s="101"/>
      <c r="T44" s="101"/>
      <c r="U44" s="101"/>
      <c r="V44" s="101"/>
      <c r="W44" s="101"/>
      <c r="X44" s="101"/>
      <c r="Y44" s="101"/>
      <c r="Z44" s="101"/>
    </row>
    <row r="45" spans="2:26" ht="48" x14ac:dyDescent="0.25">
      <c r="B45" s="99" t="s">
        <v>978</v>
      </c>
      <c r="C45" s="99" t="s">
        <v>52</v>
      </c>
      <c r="D45" s="99" t="s">
        <v>54</v>
      </c>
      <c r="E45" s="99" t="s">
        <v>978</v>
      </c>
      <c r="F45" s="41">
        <v>1101002049</v>
      </c>
      <c r="G45" s="339" t="s">
        <v>1240</v>
      </c>
      <c r="H45" s="99" t="s">
        <v>44</v>
      </c>
      <c r="I45" s="36">
        <v>23.782000000000004</v>
      </c>
      <c r="J45" s="465">
        <v>628.12</v>
      </c>
      <c r="K45" s="340">
        <v>653.6</v>
      </c>
      <c r="L45" s="419">
        <v>809.14</v>
      </c>
      <c r="M45" s="465">
        <v>798.85</v>
      </c>
      <c r="N45" s="36">
        <v>19242.96</v>
      </c>
      <c r="O45" s="36">
        <v>18998.25</v>
      </c>
      <c r="P45" s="411"/>
      <c r="Q45" s="101"/>
      <c r="R45" s="101"/>
      <c r="S45" s="101"/>
      <c r="T45" s="101"/>
      <c r="U45" s="101"/>
      <c r="V45" s="101"/>
      <c r="W45" s="101"/>
      <c r="X45" s="101"/>
      <c r="Y45" s="101"/>
      <c r="Z45" s="101"/>
    </row>
    <row r="46" spans="2:26" x14ac:dyDescent="0.25">
      <c r="B46" s="99"/>
      <c r="C46" s="99"/>
      <c r="D46" s="99"/>
      <c r="E46" s="99"/>
      <c r="F46" s="41"/>
      <c r="G46" s="339"/>
      <c r="H46" s="99"/>
      <c r="I46" s="36"/>
      <c r="J46" s="465"/>
      <c r="K46" s="340"/>
      <c r="L46" s="419"/>
      <c r="M46" s="465"/>
      <c r="N46" s="36"/>
      <c r="O46" s="36"/>
      <c r="P46" s="411"/>
      <c r="Q46" s="101"/>
      <c r="R46" s="101"/>
      <c r="S46" s="101"/>
      <c r="T46" s="101"/>
      <c r="U46" s="101"/>
      <c r="V46" s="101"/>
      <c r="W46" s="101"/>
      <c r="X46" s="101"/>
      <c r="Y46" s="101"/>
      <c r="Z46" s="101"/>
    </row>
    <row r="47" spans="2:26" x14ac:dyDescent="0.25">
      <c r="B47" s="378" t="s">
        <v>894</v>
      </c>
      <c r="C47" s="378"/>
      <c r="D47" s="378"/>
      <c r="E47" s="378"/>
      <c r="F47" s="378"/>
      <c r="G47" s="379" t="s">
        <v>966</v>
      </c>
      <c r="H47" s="431"/>
      <c r="I47" s="432"/>
      <c r="J47" s="380"/>
      <c r="K47" s="380"/>
      <c r="L47" s="432"/>
      <c r="M47" s="432"/>
      <c r="N47" s="436">
        <v>47451.47</v>
      </c>
      <c r="O47" s="436">
        <v>27338.31</v>
      </c>
      <c r="P47" s="411"/>
      <c r="Q47" s="101"/>
      <c r="R47" s="101"/>
      <c r="S47" s="101"/>
      <c r="T47" s="101"/>
      <c r="U47" s="101"/>
      <c r="V47" s="101"/>
      <c r="W47" s="101"/>
      <c r="X47" s="101"/>
      <c r="Y47" s="101"/>
      <c r="Z47" s="101"/>
    </row>
    <row r="48" spans="2:26" x14ac:dyDescent="0.25">
      <c r="B48" s="73" t="s">
        <v>895</v>
      </c>
      <c r="C48" s="73"/>
      <c r="D48" s="73"/>
      <c r="E48" s="73"/>
      <c r="F48" s="73"/>
      <c r="G48" s="74" t="s">
        <v>523</v>
      </c>
      <c r="H48" s="433"/>
      <c r="I48" s="434"/>
      <c r="J48" s="78"/>
      <c r="K48" s="78"/>
      <c r="L48" s="434"/>
      <c r="M48" s="434"/>
      <c r="N48" s="437">
        <v>7526.01</v>
      </c>
      <c r="O48" s="437">
        <v>7468.2500000000009</v>
      </c>
      <c r="P48" s="411"/>
      <c r="Q48" s="101"/>
      <c r="R48" s="101"/>
      <c r="S48" s="101"/>
      <c r="T48" s="101"/>
      <c r="U48" s="101"/>
      <c r="V48" s="101"/>
      <c r="W48" s="101"/>
      <c r="X48" s="101"/>
      <c r="Y48" s="101"/>
      <c r="Z48" s="101"/>
    </row>
    <row r="49" spans="2:26" ht="24" x14ac:dyDescent="0.25">
      <c r="B49" s="37" t="s">
        <v>896</v>
      </c>
      <c r="C49" s="99" t="s">
        <v>52</v>
      </c>
      <c r="D49" s="99" t="s">
        <v>53</v>
      </c>
      <c r="E49" s="99" t="s">
        <v>896</v>
      </c>
      <c r="F49" s="41">
        <v>101174</v>
      </c>
      <c r="G49" s="339" t="s">
        <v>1241</v>
      </c>
      <c r="H49" s="99" t="s">
        <v>128</v>
      </c>
      <c r="I49" s="36">
        <v>40</v>
      </c>
      <c r="J49" s="465">
        <v>76.45</v>
      </c>
      <c r="K49" s="340" t="s">
        <v>1242</v>
      </c>
      <c r="L49" s="419">
        <v>98.48</v>
      </c>
      <c r="M49" s="465">
        <v>98.76</v>
      </c>
      <c r="N49" s="36">
        <v>3939.2</v>
      </c>
      <c r="O49" s="36">
        <v>3950.4</v>
      </c>
      <c r="P49" s="411"/>
      <c r="Q49" s="101"/>
      <c r="R49" s="101"/>
      <c r="S49" s="101"/>
      <c r="T49" s="101"/>
      <c r="U49" s="101"/>
      <c r="V49" s="101"/>
      <c r="W49" s="101"/>
      <c r="X49" s="101"/>
      <c r="Y49" s="101"/>
      <c r="Z49" s="101"/>
    </row>
    <row r="50" spans="2:26" ht="24" x14ac:dyDescent="0.25">
      <c r="B50" s="37" t="s">
        <v>897</v>
      </c>
      <c r="C50" s="99" t="s">
        <v>52</v>
      </c>
      <c r="D50" s="99" t="s">
        <v>53</v>
      </c>
      <c r="E50" s="99" t="s">
        <v>897</v>
      </c>
      <c r="F50" s="41">
        <v>95583</v>
      </c>
      <c r="G50" s="339" t="s">
        <v>1243</v>
      </c>
      <c r="H50" s="99" t="s">
        <v>140</v>
      </c>
      <c r="I50" s="36">
        <v>18.5</v>
      </c>
      <c r="J50" s="465">
        <v>15.66</v>
      </c>
      <c r="K50" s="340" t="s">
        <v>1244</v>
      </c>
      <c r="L50" s="419">
        <v>20.170000000000002</v>
      </c>
      <c r="M50" s="465">
        <v>19.91</v>
      </c>
      <c r="N50" s="36">
        <v>373.14</v>
      </c>
      <c r="O50" s="36">
        <v>368.33</v>
      </c>
      <c r="P50" s="411"/>
      <c r="Q50" s="101"/>
      <c r="R50" s="101"/>
      <c r="S50" s="101"/>
      <c r="T50" s="101"/>
      <c r="U50" s="101"/>
      <c r="V50" s="101"/>
      <c r="W50" s="101"/>
      <c r="X50" s="101"/>
      <c r="Y50" s="101"/>
      <c r="Z50" s="101"/>
    </row>
    <row r="51" spans="2:26" ht="24" x14ac:dyDescent="0.25">
      <c r="B51" s="37" t="s">
        <v>898</v>
      </c>
      <c r="C51" s="99" t="s">
        <v>52</v>
      </c>
      <c r="D51" s="99" t="s">
        <v>53</v>
      </c>
      <c r="E51" s="99" t="s">
        <v>898</v>
      </c>
      <c r="F51" s="41">
        <v>95577</v>
      </c>
      <c r="G51" s="339" t="s">
        <v>1245</v>
      </c>
      <c r="H51" s="99" t="s">
        <v>140</v>
      </c>
      <c r="I51" s="36">
        <v>159.91999999999999</v>
      </c>
      <c r="J51" s="465">
        <v>11.98</v>
      </c>
      <c r="K51" s="340" t="s">
        <v>1246</v>
      </c>
      <c r="L51" s="419">
        <v>15.43</v>
      </c>
      <c r="M51" s="465">
        <v>14.76</v>
      </c>
      <c r="N51" s="36">
        <v>2467.56</v>
      </c>
      <c r="O51" s="36">
        <v>2360.41</v>
      </c>
      <c r="P51" s="411"/>
      <c r="Q51" s="101"/>
      <c r="R51" s="101"/>
      <c r="S51" s="101"/>
      <c r="T51" s="101"/>
      <c r="U51" s="101"/>
      <c r="V51" s="101"/>
      <c r="W51" s="101"/>
      <c r="X51" s="101"/>
      <c r="Y51" s="101"/>
      <c r="Z51" s="101"/>
    </row>
    <row r="52" spans="2:26" ht="24" x14ac:dyDescent="0.25">
      <c r="B52" s="37" t="s">
        <v>899</v>
      </c>
      <c r="C52" s="99" t="s">
        <v>52</v>
      </c>
      <c r="D52" s="99" t="s">
        <v>53</v>
      </c>
      <c r="E52" s="99" t="s">
        <v>899</v>
      </c>
      <c r="F52" s="41">
        <v>95601</v>
      </c>
      <c r="G52" s="339" t="s">
        <v>1247</v>
      </c>
      <c r="H52" s="99" t="s">
        <v>117</v>
      </c>
      <c r="I52" s="36">
        <v>8</v>
      </c>
      <c r="J52" s="465">
        <v>15.8</v>
      </c>
      <c r="K52" s="340" t="s">
        <v>1248</v>
      </c>
      <c r="L52" s="419">
        <v>20.350000000000001</v>
      </c>
      <c r="M52" s="465">
        <v>21.58</v>
      </c>
      <c r="N52" s="36">
        <v>162.80000000000001</v>
      </c>
      <c r="O52" s="36">
        <v>172.64</v>
      </c>
      <c r="P52" s="411"/>
      <c r="Q52" s="101"/>
      <c r="R52" s="101"/>
      <c r="S52" s="101"/>
      <c r="T52" s="101"/>
      <c r="U52" s="101"/>
      <c r="V52" s="101"/>
      <c r="W52" s="101"/>
      <c r="X52" s="101"/>
      <c r="Y52" s="101"/>
      <c r="Z52" s="101"/>
    </row>
    <row r="53" spans="2:26" ht="24" x14ac:dyDescent="0.25">
      <c r="B53" s="37" t="s">
        <v>900</v>
      </c>
      <c r="C53" s="99" t="s">
        <v>52</v>
      </c>
      <c r="D53" s="99" t="s">
        <v>53</v>
      </c>
      <c r="E53" s="99" t="s">
        <v>900</v>
      </c>
      <c r="F53" s="41">
        <v>103670</v>
      </c>
      <c r="G53" s="339" t="s">
        <v>1238</v>
      </c>
      <c r="H53" s="99" t="s">
        <v>890</v>
      </c>
      <c r="I53" s="36">
        <v>1.96</v>
      </c>
      <c r="J53" s="465">
        <v>231.03</v>
      </c>
      <c r="K53" s="340" t="s">
        <v>1239</v>
      </c>
      <c r="L53" s="419">
        <v>297.61</v>
      </c>
      <c r="M53" s="465">
        <v>314.52999999999997</v>
      </c>
      <c r="N53" s="36">
        <v>583.30999999999995</v>
      </c>
      <c r="O53" s="36">
        <v>616.47</v>
      </c>
      <c r="P53" s="411"/>
      <c r="Q53" s="101"/>
      <c r="R53" s="101"/>
      <c r="S53" s="101"/>
      <c r="T53" s="101"/>
      <c r="U53" s="101"/>
      <c r="V53" s="101"/>
      <c r="W53" s="101"/>
      <c r="X53" s="101"/>
      <c r="Y53" s="101"/>
      <c r="Z53" s="101"/>
    </row>
    <row r="54" spans="2:26" x14ac:dyDescent="0.25">
      <c r="B54" s="73" t="s">
        <v>989</v>
      </c>
      <c r="C54" s="73"/>
      <c r="D54" s="73"/>
      <c r="E54" s="73"/>
      <c r="F54" s="73"/>
      <c r="G54" s="74" t="s">
        <v>986</v>
      </c>
      <c r="H54" s="433"/>
      <c r="I54" s="434"/>
      <c r="J54" s="78"/>
      <c r="K54" s="78"/>
      <c r="L54" s="434"/>
      <c r="M54" s="434"/>
      <c r="N54" s="437">
        <v>3831.1600000000003</v>
      </c>
      <c r="O54" s="437">
        <v>3174.91</v>
      </c>
      <c r="P54" s="411"/>
      <c r="Q54" s="101"/>
      <c r="R54" s="101"/>
      <c r="S54" s="101"/>
      <c r="T54" s="101"/>
      <c r="U54" s="101"/>
      <c r="V54" s="101"/>
      <c r="W54" s="101"/>
      <c r="X54" s="101"/>
      <c r="Y54" s="101"/>
      <c r="Z54" s="101"/>
    </row>
    <row r="55" spans="2:26" ht="36" x14ac:dyDescent="0.25">
      <c r="B55" s="37" t="s">
        <v>990</v>
      </c>
      <c r="C55" s="99" t="s">
        <v>52</v>
      </c>
      <c r="D55" s="99" t="s">
        <v>53</v>
      </c>
      <c r="E55" s="99" t="s">
        <v>990</v>
      </c>
      <c r="F55" s="41">
        <v>92431</v>
      </c>
      <c r="G55" s="339" t="s">
        <v>1249</v>
      </c>
      <c r="H55" s="99" t="s">
        <v>44</v>
      </c>
      <c r="I55" s="36">
        <v>10.210000000000001</v>
      </c>
      <c r="J55" s="465">
        <v>55.78</v>
      </c>
      <c r="K55" s="340" t="s">
        <v>1250</v>
      </c>
      <c r="L55" s="419">
        <v>71.849999999999994</v>
      </c>
      <c r="M55" s="465">
        <v>71.06</v>
      </c>
      <c r="N55" s="36">
        <v>733.58</v>
      </c>
      <c r="O55" s="36">
        <v>725.52</v>
      </c>
      <c r="P55" s="411"/>
      <c r="Q55" s="101"/>
      <c r="R55" s="101"/>
      <c r="S55" s="101"/>
      <c r="T55" s="101"/>
      <c r="U55" s="101"/>
      <c r="V55" s="101"/>
      <c r="W55" s="101"/>
      <c r="X55" s="101"/>
      <c r="Y55" s="101"/>
      <c r="Z55" s="101"/>
    </row>
    <row r="56" spans="2:26" ht="24" x14ac:dyDescent="0.25">
      <c r="B56" s="37" t="s">
        <v>991</v>
      </c>
      <c r="C56" s="99" t="s">
        <v>52</v>
      </c>
      <c r="D56" s="99" t="s">
        <v>53</v>
      </c>
      <c r="E56" s="99" t="s">
        <v>991</v>
      </c>
      <c r="F56" s="41">
        <v>92759</v>
      </c>
      <c r="G56" s="339" t="s">
        <v>1251</v>
      </c>
      <c r="H56" s="99" t="s">
        <v>140</v>
      </c>
      <c r="I56" s="36">
        <v>35.700000000000003</v>
      </c>
      <c r="J56" s="465">
        <v>14.27</v>
      </c>
      <c r="K56" s="340" t="s">
        <v>1252</v>
      </c>
      <c r="L56" s="419">
        <v>18.38</v>
      </c>
      <c r="M56" s="465">
        <v>18</v>
      </c>
      <c r="N56" s="36">
        <v>656.16</v>
      </c>
      <c r="O56" s="36">
        <v>642.6</v>
      </c>
      <c r="P56" s="411"/>
      <c r="Q56" s="101"/>
      <c r="R56" s="101"/>
      <c r="S56" s="101"/>
      <c r="T56" s="101"/>
      <c r="U56" s="101"/>
      <c r="V56" s="101"/>
      <c r="W56" s="101"/>
      <c r="X56" s="101"/>
      <c r="Y56" s="101"/>
      <c r="Z56" s="101"/>
    </row>
    <row r="57" spans="2:26" ht="24" x14ac:dyDescent="0.25">
      <c r="B57" s="37" t="s">
        <v>992</v>
      </c>
      <c r="C57" s="99" t="s">
        <v>52</v>
      </c>
      <c r="D57" s="99" t="s">
        <v>53</v>
      </c>
      <c r="E57" s="99" t="s">
        <v>992</v>
      </c>
      <c r="F57" s="41">
        <v>92761</v>
      </c>
      <c r="G57" s="339" t="s">
        <v>1253</v>
      </c>
      <c r="H57" s="99" t="s">
        <v>140</v>
      </c>
      <c r="I57" s="36">
        <v>7</v>
      </c>
      <c r="J57" s="465">
        <v>13.52</v>
      </c>
      <c r="K57" s="340" t="s">
        <v>1254</v>
      </c>
      <c r="L57" s="419">
        <v>17.41</v>
      </c>
      <c r="M57" s="465">
        <v>16.760000000000002</v>
      </c>
      <c r="N57" s="36">
        <v>121.87</v>
      </c>
      <c r="O57" s="36">
        <v>117.32</v>
      </c>
      <c r="P57" s="411"/>
      <c r="Q57" s="101"/>
      <c r="R57" s="101"/>
      <c r="S57" s="101"/>
      <c r="T57" s="101"/>
      <c r="U57" s="101"/>
      <c r="V57" s="101"/>
      <c r="W57" s="101"/>
      <c r="X57" s="101"/>
      <c r="Y57" s="101"/>
      <c r="Z57" s="101"/>
    </row>
    <row r="58" spans="2:26" ht="24" x14ac:dyDescent="0.25">
      <c r="B58" s="37" t="s">
        <v>993</v>
      </c>
      <c r="C58" s="99" t="s">
        <v>52</v>
      </c>
      <c r="D58" s="99" t="s">
        <v>53</v>
      </c>
      <c r="E58" s="99" t="s">
        <v>993</v>
      </c>
      <c r="F58" s="41">
        <v>92762</v>
      </c>
      <c r="G58" s="339" t="s">
        <v>1255</v>
      </c>
      <c r="H58" s="99" t="s">
        <v>140</v>
      </c>
      <c r="I58" s="36">
        <v>30.9</v>
      </c>
      <c r="J58" s="465">
        <v>12.26</v>
      </c>
      <c r="K58" s="340" t="s">
        <v>1256</v>
      </c>
      <c r="L58" s="419">
        <v>15.79</v>
      </c>
      <c r="M58" s="465">
        <v>15.15</v>
      </c>
      <c r="N58" s="36">
        <v>487.91</v>
      </c>
      <c r="O58" s="36">
        <v>468.13</v>
      </c>
      <c r="P58" s="411"/>
      <c r="Q58" s="101"/>
      <c r="R58" s="101"/>
      <c r="S58" s="101"/>
      <c r="T58" s="101"/>
      <c r="U58" s="101"/>
      <c r="V58" s="101"/>
      <c r="W58" s="101"/>
      <c r="X58" s="101"/>
      <c r="Y58" s="101"/>
      <c r="Z58" s="101"/>
    </row>
    <row r="59" spans="2:26" ht="36" x14ac:dyDescent="0.25">
      <c r="B59" s="37" t="s">
        <v>994</v>
      </c>
      <c r="C59" s="99" t="s">
        <v>52</v>
      </c>
      <c r="D59" s="99" t="s">
        <v>53</v>
      </c>
      <c r="E59" s="99" t="s">
        <v>994</v>
      </c>
      <c r="F59" s="41">
        <v>94965</v>
      </c>
      <c r="G59" s="339" t="s">
        <v>1236</v>
      </c>
      <c r="H59" s="99" t="s">
        <v>890</v>
      </c>
      <c r="I59" s="36">
        <v>1.33</v>
      </c>
      <c r="J59" s="465">
        <v>486.04</v>
      </c>
      <c r="K59" s="340" t="s">
        <v>1237</v>
      </c>
      <c r="L59" s="419">
        <v>626.11</v>
      </c>
      <c r="M59" s="465">
        <v>603.78</v>
      </c>
      <c r="N59" s="36">
        <v>832.72</v>
      </c>
      <c r="O59" s="36">
        <v>803.02</v>
      </c>
      <c r="P59" s="411"/>
      <c r="Q59" s="101"/>
      <c r="R59" s="101"/>
      <c r="S59" s="101"/>
      <c r="T59" s="101"/>
      <c r="U59" s="101"/>
      <c r="V59" s="101"/>
      <c r="W59" s="101"/>
      <c r="X59" s="101"/>
      <c r="Y59" s="101"/>
      <c r="Z59" s="101"/>
    </row>
    <row r="60" spans="2:26" ht="24" x14ac:dyDescent="0.25">
      <c r="B60" s="37" t="s">
        <v>995</v>
      </c>
      <c r="C60" s="99" t="s">
        <v>52</v>
      </c>
      <c r="D60" s="99" t="s">
        <v>53</v>
      </c>
      <c r="E60" s="99" t="s">
        <v>995</v>
      </c>
      <c r="F60" s="41">
        <v>103670</v>
      </c>
      <c r="G60" s="339" t="s">
        <v>1238</v>
      </c>
      <c r="H60" s="99" t="s">
        <v>890</v>
      </c>
      <c r="I60" s="36">
        <v>1.33</v>
      </c>
      <c r="J60" s="465">
        <v>231.03</v>
      </c>
      <c r="K60" s="340" t="s">
        <v>1239</v>
      </c>
      <c r="L60" s="419">
        <v>297.61</v>
      </c>
      <c r="M60" s="465">
        <v>314.52999999999997</v>
      </c>
      <c r="N60" s="36">
        <v>395.82</v>
      </c>
      <c r="O60" s="36">
        <v>418.32</v>
      </c>
      <c r="P60" s="411"/>
      <c r="Q60" s="101"/>
      <c r="R60" s="101"/>
      <c r="S60" s="101"/>
      <c r="T60" s="101"/>
      <c r="U60" s="101"/>
      <c r="V60" s="101"/>
      <c r="W60" s="101"/>
      <c r="X60" s="101"/>
      <c r="Y60" s="101"/>
      <c r="Z60" s="101"/>
    </row>
    <row r="61" spans="2:26" ht="24" x14ac:dyDescent="0.25">
      <c r="B61" s="37" t="s">
        <v>996</v>
      </c>
      <c r="C61" s="99" t="s">
        <v>52</v>
      </c>
      <c r="D61" s="99" t="s">
        <v>53</v>
      </c>
      <c r="E61" s="99" t="s">
        <v>996</v>
      </c>
      <c r="F61" s="41">
        <v>98557</v>
      </c>
      <c r="G61" s="339" t="s">
        <v>1257</v>
      </c>
      <c r="H61" s="99" t="s">
        <v>44</v>
      </c>
      <c r="I61" s="36">
        <v>10.210000000000001</v>
      </c>
      <c r="J61" s="465">
        <v>45.86</v>
      </c>
      <c r="K61" s="340" t="s">
        <v>1258</v>
      </c>
      <c r="L61" s="419">
        <v>59.07</v>
      </c>
      <c r="M61" s="465">
        <v>57.55</v>
      </c>
      <c r="N61" s="36">
        <v>603.1</v>
      </c>
      <c r="O61" s="36"/>
      <c r="P61" s="411"/>
      <c r="Q61" s="101"/>
      <c r="R61" s="101"/>
      <c r="S61" s="101"/>
      <c r="T61" s="101"/>
      <c r="U61" s="101"/>
      <c r="V61" s="101"/>
      <c r="W61" s="101"/>
      <c r="X61" s="101"/>
      <c r="Y61" s="101"/>
      <c r="Z61" s="101"/>
    </row>
    <row r="62" spans="2:26" x14ac:dyDescent="0.25">
      <c r="B62" s="73" t="s">
        <v>901</v>
      </c>
      <c r="C62" s="73"/>
      <c r="D62" s="73"/>
      <c r="E62" s="73"/>
      <c r="F62" s="73"/>
      <c r="G62" s="74" t="s">
        <v>1049</v>
      </c>
      <c r="H62" s="433"/>
      <c r="I62" s="434"/>
      <c r="J62" s="78"/>
      <c r="K62" s="78"/>
      <c r="L62" s="434"/>
      <c r="M62" s="434"/>
      <c r="N62" s="437">
        <v>21247.11</v>
      </c>
      <c r="O62" s="437">
        <v>16695.150000000001</v>
      </c>
      <c r="P62" s="411"/>
      <c r="Q62" s="101"/>
      <c r="R62" s="101"/>
      <c r="S62" s="101"/>
      <c r="T62" s="101"/>
      <c r="U62" s="101"/>
      <c r="V62" s="101"/>
      <c r="W62" s="101"/>
      <c r="X62" s="101"/>
      <c r="Y62" s="101"/>
      <c r="Z62" s="101"/>
    </row>
    <row r="63" spans="2:26" ht="36" x14ac:dyDescent="0.25">
      <c r="B63" s="37" t="s">
        <v>902</v>
      </c>
      <c r="C63" s="99" t="s">
        <v>52</v>
      </c>
      <c r="D63" s="99" t="s">
        <v>53</v>
      </c>
      <c r="E63" s="99" t="s">
        <v>902</v>
      </c>
      <c r="F63" s="41">
        <v>102045</v>
      </c>
      <c r="G63" s="339" t="s">
        <v>1232</v>
      </c>
      <c r="H63" s="99" t="s">
        <v>44</v>
      </c>
      <c r="I63" s="36">
        <v>43.45</v>
      </c>
      <c r="J63" s="465">
        <v>181.02</v>
      </c>
      <c r="K63" s="340" t="s">
        <v>1233</v>
      </c>
      <c r="L63" s="419">
        <v>233.18</v>
      </c>
      <c r="M63" s="465">
        <v>232.49</v>
      </c>
      <c r="N63" s="36">
        <v>10131.67</v>
      </c>
      <c r="O63" s="36">
        <v>10101.69</v>
      </c>
      <c r="P63" s="411"/>
      <c r="Q63" s="101"/>
      <c r="R63" s="101"/>
      <c r="S63" s="101"/>
      <c r="T63" s="101"/>
      <c r="U63" s="101"/>
      <c r="V63" s="101"/>
      <c r="W63" s="101"/>
      <c r="X63" s="101"/>
      <c r="Y63" s="101"/>
      <c r="Z63" s="101"/>
    </row>
    <row r="64" spans="2:26" ht="24" x14ac:dyDescent="0.25">
      <c r="B64" s="37" t="s">
        <v>1124</v>
      </c>
      <c r="C64" s="99" t="s">
        <v>52</v>
      </c>
      <c r="D64" s="99" t="s">
        <v>53</v>
      </c>
      <c r="E64" s="99" t="s">
        <v>1124</v>
      </c>
      <c r="F64" s="41">
        <v>92761</v>
      </c>
      <c r="G64" s="339" t="s">
        <v>1253</v>
      </c>
      <c r="H64" s="99" t="s">
        <v>140</v>
      </c>
      <c r="I64" s="36">
        <v>249.5</v>
      </c>
      <c r="J64" s="465">
        <v>13.52</v>
      </c>
      <c r="K64" s="340" t="s">
        <v>1254</v>
      </c>
      <c r="L64" s="419">
        <v>17.41</v>
      </c>
      <c r="M64" s="465">
        <v>16.760000000000002</v>
      </c>
      <c r="N64" s="36">
        <v>4343.79</v>
      </c>
      <c r="O64" s="36"/>
      <c r="P64" s="411"/>
      <c r="Q64" s="101"/>
      <c r="R64" s="101"/>
      <c r="S64" s="101"/>
      <c r="T64" s="101"/>
      <c r="U64" s="101"/>
      <c r="V64" s="101"/>
      <c r="W64" s="101"/>
      <c r="X64" s="101"/>
      <c r="Y64" s="101"/>
      <c r="Z64" s="101"/>
    </row>
    <row r="65" spans="2:26" ht="24" x14ac:dyDescent="0.25">
      <c r="B65" s="37" t="s">
        <v>903</v>
      </c>
      <c r="C65" s="99" t="s">
        <v>52</v>
      </c>
      <c r="D65" s="99" t="s">
        <v>53</v>
      </c>
      <c r="E65" s="99" t="s">
        <v>903</v>
      </c>
      <c r="F65" s="41">
        <v>101792</v>
      </c>
      <c r="G65" s="339" t="s">
        <v>1259</v>
      </c>
      <c r="H65" s="99" t="s">
        <v>890</v>
      </c>
      <c r="I65" s="36">
        <v>7.18</v>
      </c>
      <c r="J65" s="465">
        <v>15.07</v>
      </c>
      <c r="K65" s="340" t="s">
        <v>1260</v>
      </c>
      <c r="L65" s="419">
        <v>19.41</v>
      </c>
      <c r="M65" s="465">
        <v>19.28</v>
      </c>
      <c r="N65" s="36">
        <v>139.36000000000001</v>
      </c>
      <c r="O65" s="36"/>
      <c r="P65" s="411"/>
      <c r="Q65" s="101"/>
      <c r="R65" s="101"/>
      <c r="S65" s="101"/>
      <c r="T65" s="101"/>
      <c r="U65" s="101"/>
      <c r="V65" s="101"/>
      <c r="W65" s="101"/>
      <c r="X65" s="101"/>
      <c r="Y65" s="101"/>
      <c r="Z65" s="101"/>
    </row>
    <row r="66" spans="2:26" ht="36" x14ac:dyDescent="0.25">
      <c r="B66" s="37" t="s">
        <v>904</v>
      </c>
      <c r="C66" s="99" t="s">
        <v>52</v>
      </c>
      <c r="D66" s="99" t="s">
        <v>53</v>
      </c>
      <c r="E66" s="99" t="s">
        <v>904</v>
      </c>
      <c r="F66" s="41">
        <v>94965</v>
      </c>
      <c r="G66" s="339" t="s">
        <v>1236</v>
      </c>
      <c r="H66" s="99" t="s">
        <v>890</v>
      </c>
      <c r="I66" s="36">
        <v>7.18</v>
      </c>
      <c r="J66" s="465">
        <v>486.04</v>
      </c>
      <c r="K66" s="340" t="s">
        <v>1237</v>
      </c>
      <c r="L66" s="419">
        <v>626.11</v>
      </c>
      <c r="M66" s="465">
        <v>603.78</v>
      </c>
      <c r="N66" s="36">
        <v>4495.46</v>
      </c>
      <c r="O66" s="36">
        <v>4335.1400000000003</v>
      </c>
      <c r="P66" s="411"/>
      <c r="Q66" s="101"/>
      <c r="R66" s="101"/>
      <c r="S66" s="101"/>
      <c r="T66" s="101"/>
      <c r="U66" s="101"/>
      <c r="V66" s="101"/>
      <c r="W66" s="101"/>
      <c r="X66" s="101"/>
      <c r="Y66" s="101"/>
      <c r="Z66" s="101"/>
    </row>
    <row r="67" spans="2:26" ht="24" x14ac:dyDescent="0.25">
      <c r="B67" s="37" t="s">
        <v>905</v>
      </c>
      <c r="C67" s="99" t="s">
        <v>52</v>
      </c>
      <c r="D67" s="99" t="s">
        <v>53</v>
      </c>
      <c r="E67" s="99" t="s">
        <v>905</v>
      </c>
      <c r="F67" s="41">
        <v>103670</v>
      </c>
      <c r="G67" s="339" t="s">
        <v>1238</v>
      </c>
      <c r="H67" s="99" t="s">
        <v>890</v>
      </c>
      <c r="I67" s="36">
        <v>7.18</v>
      </c>
      <c r="J67" s="465">
        <v>231.03</v>
      </c>
      <c r="K67" s="340" t="s">
        <v>1239</v>
      </c>
      <c r="L67" s="419">
        <v>297.61</v>
      </c>
      <c r="M67" s="465">
        <v>314.52999999999997</v>
      </c>
      <c r="N67" s="36">
        <v>2136.83</v>
      </c>
      <c r="O67" s="36">
        <v>2258.3200000000002</v>
      </c>
      <c r="P67" s="411"/>
      <c r="Q67" s="101"/>
      <c r="R67" s="101"/>
      <c r="S67" s="101"/>
      <c r="T67" s="101"/>
      <c r="U67" s="101"/>
      <c r="V67" s="101"/>
      <c r="W67" s="101"/>
      <c r="X67" s="101"/>
      <c r="Y67" s="101"/>
      <c r="Z67" s="101"/>
    </row>
    <row r="68" spans="2:26" x14ac:dyDescent="0.25">
      <c r="B68" s="73" t="s">
        <v>906</v>
      </c>
      <c r="C68" s="73"/>
      <c r="D68" s="73"/>
      <c r="E68" s="73"/>
      <c r="F68" s="73"/>
      <c r="G68" s="74" t="s">
        <v>998</v>
      </c>
      <c r="H68" s="433"/>
      <c r="I68" s="434"/>
      <c r="J68" s="78"/>
      <c r="K68" s="78"/>
      <c r="L68" s="434"/>
      <c r="M68" s="434"/>
      <c r="N68" s="437">
        <v>14847.19</v>
      </c>
      <c r="O68" s="446"/>
      <c r="P68" s="411"/>
      <c r="Q68" s="101"/>
      <c r="R68" s="101"/>
      <c r="S68" s="101"/>
      <c r="T68" s="101"/>
      <c r="U68" s="101"/>
      <c r="V68" s="101"/>
      <c r="W68" s="101"/>
      <c r="X68" s="101"/>
      <c r="Y68" s="101"/>
      <c r="Z68" s="101"/>
    </row>
    <row r="69" spans="2:26" ht="36" x14ac:dyDescent="0.25">
      <c r="B69" s="37" t="s">
        <v>907</v>
      </c>
      <c r="C69" s="99" t="s">
        <v>52</v>
      </c>
      <c r="D69" s="99" t="s">
        <v>53</v>
      </c>
      <c r="E69" s="99" t="s">
        <v>907</v>
      </c>
      <c r="F69" s="41">
        <v>103320</v>
      </c>
      <c r="G69" s="339" t="s">
        <v>1226</v>
      </c>
      <c r="H69" s="99" t="s">
        <v>44</v>
      </c>
      <c r="I69" s="36">
        <v>11.05</v>
      </c>
      <c r="J69" s="465">
        <v>108.2</v>
      </c>
      <c r="K69" s="340" t="s">
        <v>1227</v>
      </c>
      <c r="L69" s="419">
        <v>139.38</v>
      </c>
      <c r="M69" s="465">
        <v>137.22</v>
      </c>
      <c r="N69" s="36">
        <v>1540.14</v>
      </c>
      <c r="O69" s="446"/>
      <c r="P69" s="411"/>
      <c r="Q69" s="101"/>
      <c r="R69" s="101"/>
      <c r="S69" s="101"/>
      <c r="T69" s="101"/>
      <c r="U69" s="101"/>
      <c r="V69" s="101"/>
      <c r="W69" s="101"/>
      <c r="X69" s="101"/>
      <c r="Y69" s="101"/>
      <c r="Z69" s="101"/>
    </row>
    <row r="70" spans="2:26" ht="24" x14ac:dyDescent="0.25">
      <c r="B70" s="37" t="s">
        <v>908</v>
      </c>
      <c r="C70" s="99" t="s">
        <v>52</v>
      </c>
      <c r="D70" s="99" t="s">
        <v>54</v>
      </c>
      <c r="E70" s="99" t="s">
        <v>908</v>
      </c>
      <c r="F70" s="41">
        <v>1501000100</v>
      </c>
      <c r="G70" s="339" t="s">
        <v>1228</v>
      </c>
      <c r="H70" s="99" t="s">
        <v>44</v>
      </c>
      <c r="I70" s="36">
        <v>11.05</v>
      </c>
      <c r="J70" s="465">
        <v>6.54</v>
      </c>
      <c r="K70" s="340">
        <v>7.04</v>
      </c>
      <c r="L70" s="419">
        <v>8.42</v>
      </c>
      <c r="M70" s="465">
        <v>8.6</v>
      </c>
      <c r="N70" s="36">
        <v>93.04</v>
      </c>
      <c r="O70" s="446"/>
      <c r="P70" s="411"/>
      <c r="Q70" s="101"/>
      <c r="R70" s="101"/>
      <c r="S70" s="101"/>
      <c r="T70" s="101"/>
      <c r="U70" s="101"/>
      <c r="V70" s="101"/>
      <c r="W70" s="101"/>
      <c r="X70" s="101"/>
      <c r="Y70" s="101"/>
      <c r="Z70" s="101"/>
    </row>
    <row r="71" spans="2:26" ht="36" x14ac:dyDescent="0.25">
      <c r="B71" s="37" t="s">
        <v>909</v>
      </c>
      <c r="C71" s="99" t="s">
        <v>52</v>
      </c>
      <c r="D71" s="99" t="s">
        <v>53</v>
      </c>
      <c r="E71" s="99" t="s">
        <v>909</v>
      </c>
      <c r="F71" s="41">
        <v>87775</v>
      </c>
      <c r="G71" s="339" t="s">
        <v>1229</v>
      </c>
      <c r="H71" s="99" t="s">
        <v>44</v>
      </c>
      <c r="I71" s="36">
        <v>11.05</v>
      </c>
      <c r="J71" s="465">
        <v>46.2</v>
      </c>
      <c r="K71" s="340" t="s">
        <v>1230</v>
      </c>
      <c r="L71" s="419">
        <v>59.51</v>
      </c>
      <c r="M71" s="465">
        <v>60.54</v>
      </c>
      <c r="N71" s="36">
        <v>657.58</v>
      </c>
      <c r="O71" s="446"/>
      <c r="P71" s="411"/>
      <c r="Q71" s="101"/>
      <c r="R71" s="101"/>
      <c r="S71" s="101"/>
      <c r="T71" s="101"/>
      <c r="U71" s="101"/>
      <c r="V71" s="101"/>
      <c r="W71" s="101"/>
      <c r="X71" s="101"/>
      <c r="Y71" s="101"/>
      <c r="Z71" s="101"/>
    </row>
    <row r="72" spans="2:26" ht="48" x14ac:dyDescent="0.25">
      <c r="B72" s="37" t="s">
        <v>910</v>
      </c>
      <c r="C72" s="99" t="s">
        <v>52</v>
      </c>
      <c r="D72" s="99" t="s">
        <v>54</v>
      </c>
      <c r="E72" s="99" t="s">
        <v>910</v>
      </c>
      <c r="F72" s="41">
        <v>1101002049</v>
      </c>
      <c r="G72" s="339" t="s">
        <v>1240</v>
      </c>
      <c r="H72" s="99" t="s">
        <v>44</v>
      </c>
      <c r="I72" s="36">
        <v>11.638</v>
      </c>
      <c r="J72" s="465">
        <v>628.12</v>
      </c>
      <c r="K72" s="340">
        <v>653.6</v>
      </c>
      <c r="L72" s="419">
        <v>809.14</v>
      </c>
      <c r="M72" s="465">
        <v>798.85</v>
      </c>
      <c r="N72" s="36">
        <v>9416.77</v>
      </c>
      <c r="O72" s="446"/>
      <c r="P72" s="411"/>
      <c r="Q72" s="101"/>
      <c r="R72" s="101"/>
      <c r="S72" s="101"/>
      <c r="T72" s="101"/>
      <c r="U72" s="101"/>
      <c r="V72" s="101"/>
      <c r="W72" s="101"/>
      <c r="X72" s="101"/>
      <c r="Y72" s="101"/>
      <c r="Z72" s="101"/>
    </row>
    <row r="73" spans="2:26" ht="48" x14ac:dyDescent="0.25">
      <c r="B73" s="37" t="s">
        <v>911</v>
      </c>
      <c r="C73" s="99" t="s">
        <v>52</v>
      </c>
      <c r="D73" s="99" t="s">
        <v>54</v>
      </c>
      <c r="E73" s="99" t="s">
        <v>911</v>
      </c>
      <c r="F73" s="41">
        <v>1101002052</v>
      </c>
      <c r="G73" s="339" t="s">
        <v>1224</v>
      </c>
      <c r="H73" s="99" t="s">
        <v>128</v>
      </c>
      <c r="I73" s="36">
        <v>8.6199999999999992</v>
      </c>
      <c r="J73" s="465">
        <v>282.75</v>
      </c>
      <c r="K73" s="340">
        <v>293.77999999999997</v>
      </c>
      <c r="L73" s="419">
        <v>364.23</v>
      </c>
      <c r="M73" s="465">
        <v>359.07</v>
      </c>
      <c r="N73" s="36">
        <v>3139.66</v>
      </c>
      <c r="O73" s="446"/>
      <c r="P73" s="411"/>
      <c r="Q73" s="101"/>
      <c r="R73" s="101"/>
      <c r="S73" s="101"/>
      <c r="T73" s="101"/>
      <c r="U73" s="101"/>
      <c r="V73" s="101"/>
      <c r="W73" s="101"/>
      <c r="X73" s="101"/>
      <c r="Y73" s="101"/>
      <c r="Z73" s="101"/>
    </row>
    <row r="74" spans="2:26" x14ac:dyDescent="0.25">
      <c r="B74" s="438"/>
      <c r="C74" s="438"/>
      <c r="D74" s="438"/>
      <c r="E74" s="438"/>
      <c r="F74" s="439"/>
      <c r="G74" s="440"/>
      <c r="H74" s="438"/>
      <c r="I74" s="441"/>
      <c r="J74" s="342"/>
      <c r="K74" s="342"/>
      <c r="L74" s="446"/>
      <c r="M74" s="446"/>
      <c r="N74" s="446"/>
      <c r="O74" s="446"/>
      <c r="P74" s="411"/>
      <c r="Q74" s="101"/>
      <c r="R74" s="101"/>
      <c r="S74" s="101"/>
      <c r="T74" s="101"/>
      <c r="U74" s="101"/>
      <c r="V74" s="101"/>
      <c r="W74" s="101"/>
      <c r="X74" s="101"/>
      <c r="Y74" s="101"/>
      <c r="Z74" s="101"/>
    </row>
    <row r="75" spans="2:26" x14ac:dyDescent="0.25">
      <c r="B75" s="378" t="s">
        <v>1001</v>
      </c>
      <c r="C75" s="378"/>
      <c r="D75" s="378"/>
      <c r="E75" s="378"/>
      <c r="F75" s="378"/>
      <c r="G75" s="379" t="s">
        <v>967</v>
      </c>
      <c r="H75" s="431"/>
      <c r="I75" s="432"/>
      <c r="J75" s="380"/>
      <c r="K75" s="380"/>
      <c r="L75" s="432"/>
      <c r="M75" s="432"/>
      <c r="N75" s="436">
        <v>15971.71</v>
      </c>
      <c r="O75" s="446"/>
      <c r="P75" s="411"/>
      <c r="Q75" s="101"/>
      <c r="R75" s="101"/>
      <c r="S75" s="101"/>
      <c r="T75" s="101"/>
      <c r="U75" s="101"/>
      <c r="V75" s="101"/>
      <c r="W75" s="101"/>
      <c r="X75" s="101"/>
      <c r="Y75" s="101"/>
      <c r="Z75" s="101"/>
    </row>
    <row r="76" spans="2:26" x14ac:dyDescent="0.25">
      <c r="B76" s="73" t="s">
        <v>1002</v>
      </c>
      <c r="C76" s="73"/>
      <c r="D76" s="73"/>
      <c r="E76" s="73"/>
      <c r="F76" s="73"/>
      <c r="G76" s="74" t="s">
        <v>523</v>
      </c>
      <c r="H76" s="433"/>
      <c r="I76" s="434"/>
      <c r="J76" s="78"/>
      <c r="K76" s="78"/>
      <c r="L76" s="434"/>
      <c r="M76" s="434"/>
      <c r="N76" s="437">
        <v>1765.36</v>
      </c>
      <c r="O76" s="446"/>
      <c r="P76" s="411"/>
      <c r="Q76" s="101"/>
      <c r="R76" s="101"/>
      <c r="S76" s="101"/>
      <c r="T76" s="101"/>
      <c r="U76" s="101"/>
      <c r="V76" s="101"/>
      <c r="W76" s="101"/>
      <c r="X76" s="101"/>
      <c r="Y76" s="101"/>
      <c r="Z76" s="101"/>
    </row>
    <row r="77" spans="2:26" ht="24" x14ac:dyDescent="0.25">
      <c r="B77" s="37" t="s">
        <v>1003</v>
      </c>
      <c r="C77" s="99" t="s">
        <v>52</v>
      </c>
      <c r="D77" s="99" t="s">
        <v>53</v>
      </c>
      <c r="E77" s="99" t="s">
        <v>1003</v>
      </c>
      <c r="F77" s="41">
        <v>101174</v>
      </c>
      <c r="G77" s="339" t="s">
        <v>1241</v>
      </c>
      <c r="H77" s="99" t="s">
        <v>128</v>
      </c>
      <c r="I77" s="36">
        <v>10</v>
      </c>
      <c r="J77" s="465">
        <v>76.45</v>
      </c>
      <c r="K77" s="340" t="s">
        <v>1242</v>
      </c>
      <c r="L77" s="419">
        <v>98.48</v>
      </c>
      <c r="M77" s="465">
        <v>98.76</v>
      </c>
      <c r="N77" s="36">
        <v>984.8</v>
      </c>
      <c r="O77" s="446"/>
      <c r="P77" s="411"/>
      <c r="Q77" s="101"/>
      <c r="R77" s="101"/>
      <c r="S77" s="101"/>
      <c r="T77" s="101"/>
      <c r="U77" s="101"/>
      <c r="V77" s="101"/>
      <c r="W77" s="101"/>
      <c r="X77" s="101"/>
      <c r="Y77" s="101"/>
      <c r="Z77" s="101"/>
    </row>
    <row r="78" spans="2:26" ht="24" x14ac:dyDescent="0.25">
      <c r="B78" s="37" t="s">
        <v>1004</v>
      </c>
      <c r="C78" s="99" t="s">
        <v>52</v>
      </c>
      <c r="D78" s="99" t="s">
        <v>53</v>
      </c>
      <c r="E78" s="99" t="s">
        <v>1004</v>
      </c>
      <c r="F78" s="41">
        <v>95583</v>
      </c>
      <c r="G78" s="339" t="s">
        <v>1243</v>
      </c>
      <c r="H78" s="99" t="s">
        <v>140</v>
      </c>
      <c r="I78" s="36">
        <v>5.54</v>
      </c>
      <c r="J78" s="465">
        <v>15.66</v>
      </c>
      <c r="K78" s="340" t="s">
        <v>1244</v>
      </c>
      <c r="L78" s="419">
        <v>20.170000000000002</v>
      </c>
      <c r="M78" s="465">
        <v>19.91</v>
      </c>
      <c r="N78" s="36">
        <v>111.74</v>
      </c>
      <c r="O78" s="446"/>
      <c r="P78" s="411"/>
      <c r="Q78" s="101"/>
      <c r="R78" s="101"/>
      <c r="S78" s="101"/>
      <c r="T78" s="101"/>
      <c r="U78" s="101"/>
      <c r="V78" s="101"/>
      <c r="W78" s="101"/>
      <c r="X78" s="101"/>
      <c r="Y78" s="101"/>
      <c r="Z78" s="101"/>
    </row>
    <row r="79" spans="2:26" ht="24" x14ac:dyDescent="0.25">
      <c r="B79" s="37" t="s">
        <v>1005</v>
      </c>
      <c r="C79" s="99" t="s">
        <v>52</v>
      </c>
      <c r="D79" s="99" t="s">
        <v>53</v>
      </c>
      <c r="E79" s="99" t="s">
        <v>1005</v>
      </c>
      <c r="F79" s="41">
        <v>95577</v>
      </c>
      <c r="G79" s="339" t="s">
        <v>1245</v>
      </c>
      <c r="H79" s="99" t="s">
        <v>140</v>
      </c>
      <c r="I79" s="36">
        <v>28.62</v>
      </c>
      <c r="J79" s="465">
        <v>11.98</v>
      </c>
      <c r="K79" s="340" t="s">
        <v>1246</v>
      </c>
      <c r="L79" s="419">
        <v>15.43</v>
      </c>
      <c r="M79" s="465">
        <v>14.76</v>
      </c>
      <c r="N79" s="36">
        <v>441.6</v>
      </c>
      <c r="O79" s="446"/>
      <c r="P79" s="411"/>
      <c r="Q79" s="101"/>
      <c r="R79" s="101"/>
      <c r="S79" s="101"/>
      <c r="T79" s="101"/>
      <c r="U79" s="101"/>
      <c r="V79" s="101"/>
      <c r="W79" s="101"/>
      <c r="X79" s="101"/>
      <c r="Y79" s="101"/>
      <c r="Z79" s="101"/>
    </row>
    <row r="80" spans="2:26" ht="24" x14ac:dyDescent="0.25">
      <c r="B80" s="37" t="s">
        <v>1006</v>
      </c>
      <c r="C80" s="99" t="s">
        <v>52</v>
      </c>
      <c r="D80" s="99" t="s">
        <v>53</v>
      </c>
      <c r="E80" s="99" t="s">
        <v>1006</v>
      </c>
      <c r="F80" s="41">
        <v>95601</v>
      </c>
      <c r="G80" s="339" t="s">
        <v>1247</v>
      </c>
      <c r="H80" s="99" t="s">
        <v>117</v>
      </c>
      <c r="I80" s="36">
        <v>4</v>
      </c>
      <c r="J80" s="465">
        <v>15.8</v>
      </c>
      <c r="K80" s="340" t="s">
        <v>1248</v>
      </c>
      <c r="L80" s="419">
        <v>20.350000000000001</v>
      </c>
      <c r="M80" s="465">
        <v>21.58</v>
      </c>
      <c r="N80" s="36">
        <v>81.400000000000006</v>
      </c>
      <c r="O80" s="446"/>
      <c r="P80" s="411"/>
      <c r="Q80" s="101"/>
      <c r="R80" s="101"/>
      <c r="S80" s="101"/>
      <c r="T80" s="101"/>
      <c r="U80" s="101"/>
      <c r="V80" s="101"/>
      <c r="W80" s="101"/>
      <c r="X80" s="101"/>
      <c r="Y80" s="101"/>
      <c r="Z80" s="101"/>
    </row>
    <row r="81" spans="2:26" ht="24" x14ac:dyDescent="0.25">
      <c r="B81" s="37" t="s">
        <v>1007</v>
      </c>
      <c r="C81" s="99" t="s">
        <v>52</v>
      </c>
      <c r="D81" s="99" t="s">
        <v>53</v>
      </c>
      <c r="E81" s="99" t="s">
        <v>1007</v>
      </c>
      <c r="F81" s="41">
        <v>103670</v>
      </c>
      <c r="G81" s="339" t="s">
        <v>1238</v>
      </c>
      <c r="H81" s="99" t="s">
        <v>890</v>
      </c>
      <c r="I81" s="36">
        <v>0.49</v>
      </c>
      <c r="J81" s="465">
        <v>231.03</v>
      </c>
      <c r="K81" s="340" t="s">
        <v>1239</v>
      </c>
      <c r="L81" s="419">
        <v>297.61</v>
      </c>
      <c r="M81" s="465">
        <v>314.52999999999997</v>
      </c>
      <c r="N81" s="36">
        <v>145.82</v>
      </c>
      <c r="O81" s="446"/>
      <c r="P81" s="411"/>
      <c r="Q81" s="101"/>
      <c r="R81" s="101"/>
      <c r="S81" s="101"/>
      <c r="T81" s="101"/>
      <c r="U81" s="101"/>
      <c r="V81" s="101"/>
      <c r="W81" s="101"/>
      <c r="X81" s="101"/>
      <c r="Y81" s="101"/>
      <c r="Z81" s="101"/>
    </row>
    <row r="82" spans="2:26" x14ac:dyDescent="0.25">
      <c r="B82" s="73" t="s">
        <v>1008</v>
      </c>
      <c r="C82" s="73"/>
      <c r="D82" s="73"/>
      <c r="E82" s="73"/>
      <c r="F82" s="73"/>
      <c r="G82" s="74" t="s">
        <v>1047</v>
      </c>
      <c r="H82" s="433"/>
      <c r="I82" s="434"/>
      <c r="J82" s="78"/>
      <c r="K82" s="78"/>
      <c r="L82" s="434"/>
      <c r="M82" s="434"/>
      <c r="N82" s="437">
        <v>3276.0099999999998</v>
      </c>
      <c r="O82" s="446"/>
      <c r="P82" s="411"/>
      <c r="Q82" s="101"/>
      <c r="R82" s="101"/>
      <c r="S82" s="101"/>
      <c r="T82" s="101"/>
      <c r="U82" s="101"/>
      <c r="V82" s="101"/>
      <c r="W82" s="101"/>
      <c r="X82" s="101"/>
      <c r="Y82" s="101"/>
      <c r="Z82" s="101"/>
    </row>
    <row r="83" spans="2:26" ht="36" x14ac:dyDescent="0.25">
      <c r="B83" s="37" t="s">
        <v>1009</v>
      </c>
      <c r="C83" s="99" t="s">
        <v>52</v>
      </c>
      <c r="D83" s="99" t="s">
        <v>53</v>
      </c>
      <c r="E83" s="99" t="s">
        <v>1009</v>
      </c>
      <c r="F83" s="41">
        <v>92431</v>
      </c>
      <c r="G83" s="339" t="s">
        <v>1249</v>
      </c>
      <c r="H83" s="99" t="s">
        <v>44</v>
      </c>
      <c r="I83" s="36">
        <v>11.64</v>
      </c>
      <c r="J83" s="465">
        <v>55.78</v>
      </c>
      <c r="K83" s="340" t="s">
        <v>1250</v>
      </c>
      <c r="L83" s="419">
        <v>71.849999999999994</v>
      </c>
      <c r="M83" s="465">
        <v>71.06</v>
      </c>
      <c r="N83" s="36">
        <v>836.33</v>
      </c>
      <c r="O83" s="446"/>
      <c r="P83" s="411"/>
      <c r="Q83" s="101"/>
      <c r="R83" s="101"/>
      <c r="S83" s="101"/>
      <c r="T83" s="101"/>
      <c r="U83" s="101"/>
      <c r="V83" s="101"/>
      <c r="W83" s="101"/>
      <c r="X83" s="101"/>
      <c r="Y83" s="101"/>
      <c r="Z83" s="101"/>
    </row>
    <row r="84" spans="2:26" ht="24" x14ac:dyDescent="0.25">
      <c r="B84" s="37" t="s">
        <v>1010</v>
      </c>
      <c r="C84" s="99" t="s">
        <v>52</v>
      </c>
      <c r="D84" s="99" t="s">
        <v>53</v>
      </c>
      <c r="E84" s="99" t="s">
        <v>1010</v>
      </c>
      <c r="F84" s="41">
        <v>92759</v>
      </c>
      <c r="G84" s="339" t="s">
        <v>1251</v>
      </c>
      <c r="H84" s="99" t="s">
        <v>140</v>
      </c>
      <c r="I84" s="36">
        <v>24.3</v>
      </c>
      <c r="J84" s="465">
        <v>14.27</v>
      </c>
      <c r="K84" s="340" t="s">
        <v>1252</v>
      </c>
      <c r="L84" s="419">
        <v>18.38</v>
      </c>
      <c r="M84" s="465">
        <v>18</v>
      </c>
      <c r="N84" s="36">
        <v>446.63</v>
      </c>
      <c r="O84" s="446"/>
      <c r="P84" s="411"/>
      <c r="Q84" s="101"/>
      <c r="R84" s="101"/>
      <c r="S84" s="101"/>
      <c r="T84" s="101"/>
      <c r="U84" s="101"/>
      <c r="V84" s="101"/>
      <c r="W84" s="101"/>
      <c r="X84" s="101"/>
      <c r="Y84" s="101"/>
      <c r="Z84" s="101"/>
    </row>
    <row r="85" spans="2:26" ht="24" x14ac:dyDescent="0.25">
      <c r="B85" s="37" t="s">
        <v>1011</v>
      </c>
      <c r="C85" s="99" t="s">
        <v>52</v>
      </c>
      <c r="D85" s="99" t="s">
        <v>53</v>
      </c>
      <c r="E85" s="99" t="s">
        <v>1011</v>
      </c>
      <c r="F85" s="41">
        <v>92760</v>
      </c>
      <c r="G85" s="339" t="s">
        <v>1261</v>
      </c>
      <c r="H85" s="99" t="s">
        <v>140</v>
      </c>
      <c r="I85" s="36">
        <v>12.2</v>
      </c>
      <c r="J85" s="465">
        <v>14.01</v>
      </c>
      <c r="K85" s="340" t="s">
        <v>1262</v>
      </c>
      <c r="L85" s="419">
        <v>18.04</v>
      </c>
      <c r="M85" s="465">
        <v>17.489999999999998</v>
      </c>
      <c r="N85" s="36">
        <v>220.08</v>
      </c>
      <c r="O85" s="446"/>
      <c r="P85" s="411"/>
      <c r="Q85" s="101"/>
      <c r="R85" s="101"/>
      <c r="S85" s="101"/>
      <c r="T85" s="101"/>
      <c r="U85" s="101"/>
      <c r="V85" s="101"/>
      <c r="W85" s="101"/>
      <c r="X85" s="101"/>
      <c r="Y85" s="101"/>
      <c r="Z85" s="101"/>
    </row>
    <row r="86" spans="2:26" ht="24" x14ac:dyDescent="0.25">
      <c r="B86" s="37" t="s">
        <v>1012</v>
      </c>
      <c r="C86" s="99" t="s">
        <v>52</v>
      </c>
      <c r="D86" s="99" t="s">
        <v>53</v>
      </c>
      <c r="E86" s="99" t="s">
        <v>1012</v>
      </c>
      <c r="F86" s="41">
        <v>92762</v>
      </c>
      <c r="G86" s="339" t="s">
        <v>1255</v>
      </c>
      <c r="H86" s="99" t="s">
        <v>140</v>
      </c>
      <c r="I86" s="36">
        <v>19.600000000000001</v>
      </c>
      <c r="J86" s="465">
        <v>12.26</v>
      </c>
      <c r="K86" s="340" t="s">
        <v>1256</v>
      </c>
      <c r="L86" s="419">
        <v>15.79</v>
      </c>
      <c r="M86" s="465">
        <v>15.15</v>
      </c>
      <c r="N86" s="36">
        <v>309.48</v>
      </c>
      <c r="O86" s="446"/>
      <c r="P86" s="411"/>
      <c r="Q86" s="101"/>
      <c r="R86" s="101"/>
      <c r="S86" s="101"/>
      <c r="T86" s="101"/>
      <c r="U86" s="101"/>
      <c r="V86" s="101"/>
      <c r="W86" s="101"/>
      <c r="X86" s="101"/>
      <c r="Y86" s="101"/>
      <c r="Z86" s="101"/>
    </row>
    <row r="87" spans="2:26" ht="36" x14ac:dyDescent="0.25">
      <c r="B87" s="37" t="s">
        <v>1013</v>
      </c>
      <c r="C87" s="99" t="s">
        <v>52</v>
      </c>
      <c r="D87" s="99" t="s">
        <v>53</v>
      </c>
      <c r="E87" s="99" t="s">
        <v>1013</v>
      </c>
      <c r="F87" s="41">
        <v>94965</v>
      </c>
      <c r="G87" s="339" t="s">
        <v>1236</v>
      </c>
      <c r="H87" s="99" t="s">
        <v>890</v>
      </c>
      <c r="I87" s="36">
        <v>0.84</v>
      </c>
      <c r="J87" s="465">
        <v>486.04</v>
      </c>
      <c r="K87" s="340" t="s">
        <v>1237</v>
      </c>
      <c r="L87" s="419">
        <v>626.11</v>
      </c>
      <c r="M87" s="465">
        <v>603.78</v>
      </c>
      <c r="N87" s="36">
        <v>525.92999999999995</v>
      </c>
      <c r="O87" s="446"/>
      <c r="P87" s="411"/>
      <c r="Q87" s="101"/>
      <c r="R87" s="101"/>
      <c r="S87" s="101"/>
      <c r="T87" s="101"/>
      <c r="U87" s="101"/>
      <c r="V87" s="101"/>
      <c r="W87" s="101"/>
      <c r="X87" s="101"/>
      <c r="Y87" s="101"/>
      <c r="Z87" s="101"/>
    </row>
    <row r="88" spans="2:26" ht="24" x14ac:dyDescent="0.25">
      <c r="B88" s="37" t="s">
        <v>1014</v>
      </c>
      <c r="C88" s="99" t="s">
        <v>52</v>
      </c>
      <c r="D88" s="99" t="s">
        <v>53</v>
      </c>
      <c r="E88" s="99" t="s">
        <v>1014</v>
      </c>
      <c r="F88" s="41">
        <v>103670</v>
      </c>
      <c r="G88" s="339" t="s">
        <v>1238</v>
      </c>
      <c r="H88" s="99" t="s">
        <v>890</v>
      </c>
      <c r="I88" s="36">
        <v>0.84</v>
      </c>
      <c r="J88" s="465">
        <v>231.03</v>
      </c>
      <c r="K88" s="340" t="s">
        <v>1239</v>
      </c>
      <c r="L88" s="419">
        <v>297.61</v>
      </c>
      <c r="M88" s="465">
        <v>314.52999999999997</v>
      </c>
      <c r="N88" s="36">
        <v>249.99</v>
      </c>
      <c r="O88" s="446"/>
      <c r="P88" s="411"/>
      <c r="Q88" s="101"/>
      <c r="R88" s="101"/>
      <c r="S88" s="101"/>
      <c r="T88" s="101"/>
      <c r="U88" s="101"/>
      <c r="V88" s="101"/>
      <c r="W88" s="101"/>
      <c r="X88" s="101"/>
      <c r="Y88" s="101"/>
      <c r="Z88" s="101"/>
    </row>
    <row r="89" spans="2:26" ht="24" x14ac:dyDescent="0.25">
      <c r="B89" s="37" t="s">
        <v>1015</v>
      </c>
      <c r="C89" s="99" t="s">
        <v>52</v>
      </c>
      <c r="D89" s="99" t="s">
        <v>53</v>
      </c>
      <c r="E89" s="99" t="s">
        <v>1015</v>
      </c>
      <c r="F89" s="41">
        <v>98557</v>
      </c>
      <c r="G89" s="339" t="s">
        <v>1257</v>
      </c>
      <c r="H89" s="99" t="s">
        <v>44</v>
      </c>
      <c r="I89" s="36">
        <v>11.64</v>
      </c>
      <c r="J89" s="465">
        <v>45.86</v>
      </c>
      <c r="K89" s="340" t="s">
        <v>1258</v>
      </c>
      <c r="L89" s="419">
        <v>59.07</v>
      </c>
      <c r="M89" s="465">
        <v>57.55</v>
      </c>
      <c r="N89" s="36">
        <v>687.57</v>
      </c>
      <c r="O89" s="446"/>
      <c r="P89" s="411"/>
      <c r="Q89" s="101"/>
      <c r="R89" s="101"/>
      <c r="S89" s="101"/>
      <c r="T89" s="101"/>
      <c r="U89" s="101"/>
      <c r="V89" s="101"/>
      <c r="W89" s="101"/>
      <c r="X89" s="101"/>
      <c r="Y89" s="101"/>
      <c r="Z89" s="101"/>
    </row>
    <row r="90" spans="2:26" x14ac:dyDescent="0.25">
      <c r="B90" s="73" t="s">
        <v>1016</v>
      </c>
      <c r="C90" s="73"/>
      <c r="D90" s="73"/>
      <c r="E90" s="73"/>
      <c r="F90" s="73"/>
      <c r="G90" s="74" t="s">
        <v>1049</v>
      </c>
      <c r="H90" s="433"/>
      <c r="I90" s="434"/>
      <c r="J90" s="78"/>
      <c r="K90" s="78"/>
      <c r="L90" s="434"/>
      <c r="M90" s="434"/>
      <c r="N90" s="437">
        <v>4179.9399999999996</v>
      </c>
      <c r="O90" s="446"/>
      <c r="P90" s="411"/>
      <c r="Q90" s="101"/>
      <c r="R90" s="101"/>
      <c r="S90" s="101"/>
      <c r="T90" s="101"/>
      <c r="U90" s="101"/>
      <c r="V90" s="101"/>
      <c r="W90" s="101"/>
      <c r="X90" s="101"/>
      <c r="Y90" s="101"/>
      <c r="Z90" s="101"/>
    </row>
    <row r="91" spans="2:26" ht="36" x14ac:dyDescent="0.25">
      <c r="B91" s="37" t="s">
        <v>1017</v>
      </c>
      <c r="C91" s="99" t="s">
        <v>52</v>
      </c>
      <c r="D91" s="99" t="s">
        <v>53</v>
      </c>
      <c r="E91" s="99" t="s">
        <v>1017</v>
      </c>
      <c r="F91" s="41">
        <v>102045</v>
      </c>
      <c r="G91" s="339" t="s">
        <v>1232</v>
      </c>
      <c r="H91" s="99" t="s">
        <v>44</v>
      </c>
      <c r="I91" s="36">
        <v>10.24</v>
      </c>
      <c r="J91" s="465">
        <v>181.02</v>
      </c>
      <c r="K91" s="340" t="s">
        <v>1233</v>
      </c>
      <c r="L91" s="419">
        <v>233.18</v>
      </c>
      <c r="M91" s="465">
        <v>232.49</v>
      </c>
      <c r="N91" s="36">
        <v>2387.7600000000002</v>
      </c>
      <c r="O91" s="446"/>
      <c r="P91" s="411"/>
      <c r="Q91" s="101"/>
      <c r="R91" s="101"/>
      <c r="S91" s="101"/>
      <c r="T91" s="101"/>
      <c r="U91" s="101"/>
      <c r="V91" s="101"/>
      <c r="W91" s="101"/>
      <c r="X91" s="101"/>
      <c r="Y91" s="101"/>
      <c r="Z91" s="101"/>
    </row>
    <row r="92" spans="2:26" ht="24" x14ac:dyDescent="0.25">
      <c r="B92" s="37" t="s">
        <v>1123</v>
      </c>
      <c r="C92" s="99" t="s">
        <v>52</v>
      </c>
      <c r="D92" s="99" t="s">
        <v>53</v>
      </c>
      <c r="E92" s="99" t="s">
        <v>1123</v>
      </c>
      <c r="F92" s="41">
        <v>92761</v>
      </c>
      <c r="G92" s="339" t="s">
        <v>1253</v>
      </c>
      <c r="H92" s="99" t="s">
        <v>140</v>
      </c>
      <c r="I92" s="36">
        <v>27.1</v>
      </c>
      <c r="J92" s="465">
        <v>13.52</v>
      </c>
      <c r="K92" s="340" t="s">
        <v>1254</v>
      </c>
      <c r="L92" s="419">
        <v>17.41</v>
      </c>
      <c r="M92" s="465">
        <v>16.760000000000002</v>
      </c>
      <c r="N92" s="36">
        <v>471.81</v>
      </c>
      <c r="O92" s="446"/>
      <c r="P92" s="411"/>
      <c r="Q92" s="101"/>
      <c r="R92" s="101"/>
      <c r="S92" s="101"/>
      <c r="T92" s="101"/>
      <c r="U92" s="101"/>
      <c r="V92" s="101"/>
      <c r="W92" s="101"/>
      <c r="X92" s="101"/>
      <c r="Y92" s="101"/>
      <c r="Z92" s="101"/>
    </row>
    <row r="93" spans="2:26" ht="24" x14ac:dyDescent="0.25">
      <c r="B93" s="37" t="s">
        <v>1018</v>
      </c>
      <c r="C93" s="99" t="s">
        <v>52</v>
      </c>
      <c r="D93" s="99" t="s">
        <v>53</v>
      </c>
      <c r="E93" s="99" t="s">
        <v>1018</v>
      </c>
      <c r="F93" s="41">
        <v>101792</v>
      </c>
      <c r="G93" s="339" t="s">
        <v>1259</v>
      </c>
      <c r="H93" s="99" t="s">
        <v>890</v>
      </c>
      <c r="I93" s="36">
        <v>1.4</v>
      </c>
      <c r="J93" s="465">
        <v>15.07</v>
      </c>
      <c r="K93" s="340" t="s">
        <v>1260</v>
      </c>
      <c r="L93" s="419">
        <v>19.41</v>
      </c>
      <c r="M93" s="465">
        <v>19.28</v>
      </c>
      <c r="N93" s="36">
        <v>27.17</v>
      </c>
      <c r="O93" s="446"/>
      <c r="P93" s="411"/>
      <c r="Q93" s="101"/>
      <c r="R93" s="101"/>
      <c r="S93" s="101"/>
      <c r="T93" s="101"/>
      <c r="U93" s="101"/>
      <c r="V93" s="101"/>
      <c r="W93" s="101"/>
      <c r="X93" s="101"/>
      <c r="Y93" s="101"/>
      <c r="Z93" s="101"/>
    </row>
    <row r="94" spans="2:26" ht="36" x14ac:dyDescent="0.25">
      <c r="B94" s="37" t="s">
        <v>1019</v>
      </c>
      <c r="C94" s="99" t="s">
        <v>52</v>
      </c>
      <c r="D94" s="99" t="s">
        <v>53</v>
      </c>
      <c r="E94" s="99" t="s">
        <v>1019</v>
      </c>
      <c r="F94" s="41">
        <v>94965</v>
      </c>
      <c r="G94" s="339" t="s">
        <v>1236</v>
      </c>
      <c r="H94" s="99" t="s">
        <v>890</v>
      </c>
      <c r="I94" s="36">
        <v>1.4</v>
      </c>
      <c r="J94" s="465">
        <v>486.04</v>
      </c>
      <c r="K94" s="340" t="s">
        <v>1237</v>
      </c>
      <c r="L94" s="419">
        <v>626.11</v>
      </c>
      <c r="M94" s="465">
        <v>603.78</v>
      </c>
      <c r="N94" s="36">
        <v>876.55</v>
      </c>
      <c r="O94" s="446"/>
      <c r="P94" s="411"/>
      <c r="Q94" s="101"/>
      <c r="R94" s="101"/>
      <c r="S94" s="101"/>
      <c r="T94" s="101"/>
      <c r="U94" s="101"/>
      <c r="V94" s="101"/>
      <c r="W94" s="101"/>
      <c r="X94" s="101"/>
      <c r="Y94" s="101"/>
      <c r="Z94" s="101"/>
    </row>
    <row r="95" spans="2:26" ht="24" x14ac:dyDescent="0.25">
      <c r="B95" s="37" t="s">
        <v>1020</v>
      </c>
      <c r="C95" s="99" t="s">
        <v>52</v>
      </c>
      <c r="D95" s="99" t="s">
        <v>53</v>
      </c>
      <c r="E95" s="99" t="s">
        <v>1020</v>
      </c>
      <c r="F95" s="41">
        <v>103670</v>
      </c>
      <c r="G95" s="339" t="s">
        <v>1238</v>
      </c>
      <c r="H95" s="99" t="s">
        <v>890</v>
      </c>
      <c r="I95" s="36">
        <v>1.4</v>
      </c>
      <c r="J95" s="465">
        <v>231.03</v>
      </c>
      <c r="K95" s="340" t="s">
        <v>1239</v>
      </c>
      <c r="L95" s="419">
        <v>297.61</v>
      </c>
      <c r="M95" s="465">
        <v>314.52999999999997</v>
      </c>
      <c r="N95" s="36">
        <v>416.65</v>
      </c>
      <c r="O95" s="446"/>
      <c r="P95" s="411"/>
      <c r="Q95" s="101"/>
      <c r="R95" s="101"/>
      <c r="S95" s="101"/>
      <c r="T95" s="101"/>
      <c r="U95" s="101"/>
      <c r="V95" s="101"/>
      <c r="W95" s="101"/>
      <c r="X95" s="101"/>
      <c r="Y95" s="101"/>
      <c r="Z95" s="101"/>
    </row>
    <row r="96" spans="2:26" x14ac:dyDescent="0.25">
      <c r="B96" s="73" t="s">
        <v>1021</v>
      </c>
      <c r="C96" s="73"/>
      <c r="D96" s="73"/>
      <c r="E96" s="73"/>
      <c r="F96" s="73"/>
      <c r="G96" s="74" t="s">
        <v>998</v>
      </c>
      <c r="H96" s="433"/>
      <c r="I96" s="434"/>
      <c r="J96" s="78"/>
      <c r="K96" s="78"/>
      <c r="L96" s="434"/>
      <c r="M96" s="434"/>
      <c r="N96" s="437">
        <v>6750.4</v>
      </c>
      <c r="O96" s="446"/>
      <c r="P96" s="411"/>
      <c r="Q96" s="101"/>
      <c r="R96" s="101"/>
      <c r="S96" s="101"/>
      <c r="T96" s="101"/>
      <c r="U96" s="101"/>
      <c r="V96" s="101"/>
      <c r="W96" s="101"/>
      <c r="X96" s="101"/>
      <c r="Y96" s="101"/>
      <c r="Z96" s="101"/>
    </row>
    <row r="97" spans="2:26" ht="36" x14ac:dyDescent="0.25">
      <c r="B97" s="37" t="s">
        <v>1022</v>
      </c>
      <c r="C97" s="99" t="s">
        <v>52</v>
      </c>
      <c r="D97" s="99" t="s">
        <v>53</v>
      </c>
      <c r="E97" s="99" t="s">
        <v>1022</v>
      </c>
      <c r="F97" s="41">
        <v>103320</v>
      </c>
      <c r="G97" s="339" t="s">
        <v>1226</v>
      </c>
      <c r="H97" s="99" t="s">
        <v>44</v>
      </c>
      <c r="I97" s="36">
        <v>4.1399999999999997</v>
      </c>
      <c r="J97" s="465">
        <v>108.2</v>
      </c>
      <c r="K97" s="340" t="s">
        <v>1227</v>
      </c>
      <c r="L97" s="419">
        <v>139.38</v>
      </c>
      <c r="M97" s="465">
        <v>137.22</v>
      </c>
      <c r="N97" s="36">
        <v>577.03</v>
      </c>
      <c r="O97" s="446"/>
      <c r="P97" s="411"/>
      <c r="Q97" s="101"/>
      <c r="R97" s="101"/>
      <c r="S97" s="101"/>
      <c r="T97" s="101"/>
      <c r="U97" s="101"/>
      <c r="V97" s="101"/>
      <c r="W97" s="101"/>
      <c r="X97" s="101"/>
      <c r="Y97" s="101"/>
      <c r="Z97" s="101"/>
    </row>
    <row r="98" spans="2:26" ht="24" x14ac:dyDescent="0.25">
      <c r="B98" s="37" t="s">
        <v>1023</v>
      </c>
      <c r="C98" s="99" t="s">
        <v>52</v>
      </c>
      <c r="D98" s="99" t="s">
        <v>54</v>
      </c>
      <c r="E98" s="99" t="s">
        <v>1023</v>
      </c>
      <c r="F98" s="41">
        <v>1501000100</v>
      </c>
      <c r="G98" s="339" t="s">
        <v>1228</v>
      </c>
      <c r="H98" s="99" t="s">
        <v>44</v>
      </c>
      <c r="I98" s="36">
        <v>4.1399999999999997</v>
      </c>
      <c r="J98" s="465">
        <v>6.54</v>
      </c>
      <c r="K98" s="340">
        <v>7.04</v>
      </c>
      <c r="L98" s="419">
        <v>8.42</v>
      </c>
      <c r="M98" s="465">
        <v>8.6</v>
      </c>
      <c r="N98" s="36">
        <v>34.85</v>
      </c>
      <c r="O98" s="446"/>
      <c r="P98" s="411"/>
      <c r="Q98" s="101"/>
      <c r="R98" s="101"/>
      <c r="S98" s="101"/>
      <c r="T98" s="101"/>
      <c r="U98" s="101"/>
      <c r="V98" s="101"/>
      <c r="W98" s="101"/>
      <c r="X98" s="101"/>
      <c r="Y98" s="101"/>
      <c r="Z98" s="101"/>
    </row>
    <row r="99" spans="2:26" ht="36" x14ac:dyDescent="0.25">
      <c r="B99" s="37" t="s">
        <v>1024</v>
      </c>
      <c r="C99" s="99" t="s">
        <v>52</v>
      </c>
      <c r="D99" s="99" t="s">
        <v>53</v>
      </c>
      <c r="E99" s="99" t="s">
        <v>1024</v>
      </c>
      <c r="F99" s="41">
        <v>87775</v>
      </c>
      <c r="G99" s="339" t="s">
        <v>1229</v>
      </c>
      <c r="H99" s="99" t="s">
        <v>44</v>
      </c>
      <c r="I99" s="36">
        <v>4.1399999999999997</v>
      </c>
      <c r="J99" s="465">
        <v>46.2</v>
      </c>
      <c r="K99" s="340" t="s">
        <v>1230</v>
      </c>
      <c r="L99" s="419">
        <v>59.51</v>
      </c>
      <c r="M99" s="465">
        <v>60.54</v>
      </c>
      <c r="N99" s="36">
        <v>246.37</v>
      </c>
      <c r="O99" s="446"/>
      <c r="P99" s="411"/>
      <c r="Q99" s="101"/>
      <c r="R99" s="101"/>
      <c r="S99" s="101"/>
      <c r="T99" s="101"/>
      <c r="U99" s="101"/>
      <c r="V99" s="101"/>
      <c r="W99" s="101"/>
      <c r="X99" s="101"/>
      <c r="Y99" s="101"/>
      <c r="Z99" s="101"/>
    </row>
    <row r="100" spans="2:26" ht="48" x14ac:dyDescent="0.25">
      <c r="B100" s="37" t="s">
        <v>1025</v>
      </c>
      <c r="C100" s="99" t="s">
        <v>52</v>
      </c>
      <c r="D100" s="99" t="s">
        <v>54</v>
      </c>
      <c r="E100" s="99" t="s">
        <v>1025</v>
      </c>
      <c r="F100" s="41">
        <v>1101002049</v>
      </c>
      <c r="G100" s="339" t="s">
        <v>1240</v>
      </c>
      <c r="H100" s="99" t="s">
        <v>44</v>
      </c>
      <c r="I100" s="36">
        <v>7.2820000000000009</v>
      </c>
      <c r="J100" s="465">
        <v>628.12</v>
      </c>
      <c r="K100" s="340">
        <v>653.6</v>
      </c>
      <c r="L100" s="419">
        <v>809.14</v>
      </c>
      <c r="M100" s="465">
        <v>798.85</v>
      </c>
      <c r="N100" s="36">
        <v>5892.15</v>
      </c>
      <c r="O100" s="446"/>
      <c r="P100" s="41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</row>
    <row r="101" spans="2:26" x14ac:dyDescent="0.25">
      <c r="B101" s="37"/>
      <c r="C101" s="99"/>
      <c r="D101" s="99"/>
      <c r="E101" s="99"/>
      <c r="F101" s="41"/>
      <c r="G101" s="339"/>
      <c r="H101" s="99"/>
      <c r="I101" s="36"/>
      <c r="J101" s="465"/>
      <c r="K101" s="340"/>
      <c r="L101" s="419"/>
      <c r="M101" s="465"/>
      <c r="N101" s="36"/>
      <c r="O101" s="446"/>
      <c r="P101" s="41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</row>
    <row r="102" spans="2:26" x14ac:dyDescent="0.25">
      <c r="B102" s="378" t="s">
        <v>1026</v>
      </c>
      <c r="C102" s="378"/>
      <c r="D102" s="378"/>
      <c r="E102" s="378"/>
      <c r="F102" s="378"/>
      <c r="G102" s="379" t="s">
        <v>1027</v>
      </c>
      <c r="H102" s="431"/>
      <c r="I102" s="432"/>
      <c r="J102" s="380"/>
      <c r="K102" s="380"/>
      <c r="L102" s="432"/>
      <c r="M102" s="432"/>
      <c r="N102" s="436">
        <v>23670.18</v>
      </c>
      <c r="O102" s="446"/>
      <c r="P102" s="41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</row>
    <row r="103" spans="2:26" x14ac:dyDescent="0.25">
      <c r="B103" s="73" t="s">
        <v>1028</v>
      </c>
      <c r="C103" s="73"/>
      <c r="D103" s="73"/>
      <c r="E103" s="73"/>
      <c r="F103" s="73"/>
      <c r="G103" s="74" t="s">
        <v>523</v>
      </c>
      <c r="H103" s="433"/>
      <c r="I103" s="434"/>
      <c r="J103" s="78"/>
      <c r="K103" s="78"/>
      <c r="L103" s="434"/>
      <c r="M103" s="434"/>
      <c r="N103" s="437">
        <v>3530.7400000000002</v>
      </c>
      <c r="O103" s="446"/>
      <c r="P103" s="41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</row>
    <row r="104" spans="2:26" ht="24" x14ac:dyDescent="0.25">
      <c r="B104" s="73" t="s">
        <v>1029</v>
      </c>
      <c r="C104" s="99" t="s">
        <v>52</v>
      </c>
      <c r="D104" s="99" t="s">
        <v>53</v>
      </c>
      <c r="E104" s="99" t="s">
        <v>1029</v>
      </c>
      <c r="F104" s="41">
        <v>101174</v>
      </c>
      <c r="G104" s="339" t="s">
        <v>1241</v>
      </c>
      <c r="H104" s="99" t="s">
        <v>128</v>
      </c>
      <c r="I104" s="36">
        <v>20</v>
      </c>
      <c r="J104" s="465">
        <v>76.45</v>
      </c>
      <c r="K104" s="340" t="s">
        <v>1242</v>
      </c>
      <c r="L104" s="419">
        <v>98.48</v>
      </c>
      <c r="M104" s="465">
        <v>98.76</v>
      </c>
      <c r="N104" s="36">
        <v>1969.6</v>
      </c>
      <c r="O104" s="446"/>
      <c r="P104" s="41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</row>
    <row r="105" spans="2:26" ht="24" x14ac:dyDescent="0.25">
      <c r="B105" s="73" t="s">
        <v>1119</v>
      </c>
      <c r="C105" s="99" t="s">
        <v>52</v>
      </c>
      <c r="D105" s="99" t="s">
        <v>53</v>
      </c>
      <c r="E105" s="99" t="s">
        <v>1119</v>
      </c>
      <c r="F105" s="41">
        <v>95583</v>
      </c>
      <c r="G105" s="339" t="s">
        <v>1243</v>
      </c>
      <c r="H105" s="99" t="s">
        <v>140</v>
      </c>
      <c r="I105" s="36">
        <v>11.08</v>
      </c>
      <c r="J105" s="465">
        <v>15.66</v>
      </c>
      <c r="K105" s="340" t="s">
        <v>1244</v>
      </c>
      <c r="L105" s="419">
        <v>20.170000000000002</v>
      </c>
      <c r="M105" s="465">
        <v>19.91</v>
      </c>
      <c r="N105" s="36">
        <v>223.48</v>
      </c>
      <c r="O105" s="446"/>
      <c r="P105" s="41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</row>
    <row r="106" spans="2:26" ht="24" x14ac:dyDescent="0.25">
      <c r="B106" s="73" t="s">
        <v>1120</v>
      </c>
      <c r="C106" s="99" t="s">
        <v>52</v>
      </c>
      <c r="D106" s="99" t="s">
        <v>53</v>
      </c>
      <c r="E106" s="99" t="s">
        <v>1120</v>
      </c>
      <c r="F106" s="41">
        <v>95577</v>
      </c>
      <c r="G106" s="339" t="s">
        <v>1245</v>
      </c>
      <c r="H106" s="99" t="s">
        <v>140</v>
      </c>
      <c r="I106" s="36">
        <v>57.24</v>
      </c>
      <c r="J106" s="465">
        <v>11.98</v>
      </c>
      <c r="K106" s="340" t="s">
        <v>1246</v>
      </c>
      <c r="L106" s="419">
        <v>15.43</v>
      </c>
      <c r="M106" s="465">
        <v>14.76</v>
      </c>
      <c r="N106" s="36">
        <v>883.21</v>
      </c>
      <c r="O106" s="446"/>
      <c r="P106" s="41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</row>
    <row r="107" spans="2:26" ht="24" x14ac:dyDescent="0.25">
      <c r="B107" s="73" t="s">
        <v>1121</v>
      </c>
      <c r="C107" s="99" t="s">
        <v>52</v>
      </c>
      <c r="D107" s="99" t="s">
        <v>53</v>
      </c>
      <c r="E107" s="99" t="s">
        <v>1121</v>
      </c>
      <c r="F107" s="41">
        <v>95601</v>
      </c>
      <c r="G107" s="339" t="s">
        <v>1247</v>
      </c>
      <c r="H107" s="99" t="s">
        <v>117</v>
      </c>
      <c r="I107" s="36">
        <v>8</v>
      </c>
      <c r="J107" s="465">
        <v>15.8</v>
      </c>
      <c r="K107" s="340" t="s">
        <v>1248</v>
      </c>
      <c r="L107" s="419">
        <v>20.350000000000001</v>
      </c>
      <c r="M107" s="465">
        <v>21.58</v>
      </c>
      <c r="N107" s="36">
        <v>162.80000000000001</v>
      </c>
      <c r="O107" s="446"/>
      <c r="P107" s="41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</row>
    <row r="108" spans="2:26" ht="24" x14ac:dyDescent="0.25">
      <c r="B108" s="73" t="s">
        <v>1122</v>
      </c>
      <c r="C108" s="99" t="s">
        <v>52</v>
      </c>
      <c r="D108" s="99" t="s">
        <v>53</v>
      </c>
      <c r="E108" s="99" t="s">
        <v>1122</v>
      </c>
      <c r="F108" s="41">
        <v>103670</v>
      </c>
      <c r="G108" s="339" t="s">
        <v>1238</v>
      </c>
      <c r="H108" s="99" t="s">
        <v>890</v>
      </c>
      <c r="I108" s="36">
        <v>0.98</v>
      </c>
      <c r="J108" s="465">
        <v>231.03</v>
      </c>
      <c r="K108" s="340" t="s">
        <v>1239</v>
      </c>
      <c r="L108" s="419">
        <v>297.61</v>
      </c>
      <c r="M108" s="465">
        <v>314.52999999999997</v>
      </c>
      <c r="N108" s="36">
        <v>291.64999999999998</v>
      </c>
      <c r="O108" s="446"/>
      <c r="P108" s="41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</row>
    <row r="109" spans="2:26" x14ac:dyDescent="0.25">
      <c r="B109" s="73" t="s">
        <v>1029</v>
      </c>
      <c r="C109" s="73"/>
      <c r="D109" s="73"/>
      <c r="E109" s="73"/>
      <c r="F109" s="73"/>
      <c r="G109" s="74" t="s">
        <v>986</v>
      </c>
      <c r="H109" s="433"/>
      <c r="I109" s="434"/>
      <c r="J109" s="78"/>
      <c r="K109" s="78"/>
      <c r="L109" s="434"/>
      <c r="M109" s="434"/>
      <c r="N109" s="437">
        <v>5805.25</v>
      </c>
      <c r="O109" s="446"/>
      <c r="P109" s="41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</row>
    <row r="110" spans="2:26" ht="36" x14ac:dyDescent="0.25">
      <c r="B110" s="37" t="s">
        <v>1030</v>
      </c>
      <c r="C110" s="99" t="s">
        <v>52</v>
      </c>
      <c r="D110" s="99" t="s">
        <v>53</v>
      </c>
      <c r="E110" s="99" t="s">
        <v>1030</v>
      </c>
      <c r="F110" s="41">
        <v>92431</v>
      </c>
      <c r="G110" s="339" t="s">
        <v>1249</v>
      </c>
      <c r="H110" s="99" t="s">
        <v>44</v>
      </c>
      <c r="I110" s="36">
        <v>20.36</v>
      </c>
      <c r="J110" s="465">
        <v>55.78</v>
      </c>
      <c r="K110" s="340" t="s">
        <v>1250</v>
      </c>
      <c r="L110" s="419">
        <v>71.849999999999994</v>
      </c>
      <c r="M110" s="465">
        <v>71.06</v>
      </c>
      <c r="N110" s="36">
        <v>1462.86</v>
      </c>
      <c r="O110" s="446"/>
      <c r="P110" s="41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</row>
    <row r="111" spans="2:26" ht="24" x14ac:dyDescent="0.25">
      <c r="B111" s="37" t="s">
        <v>1031</v>
      </c>
      <c r="C111" s="99" t="s">
        <v>52</v>
      </c>
      <c r="D111" s="99" t="s">
        <v>53</v>
      </c>
      <c r="E111" s="99" t="s">
        <v>1031</v>
      </c>
      <c r="F111" s="41">
        <v>92759</v>
      </c>
      <c r="G111" s="339" t="s">
        <v>1251</v>
      </c>
      <c r="H111" s="99" t="s">
        <v>140</v>
      </c>
      <c r="I111" s="36">
        <v>44</v>
      </c>
      <c r="J111" s="465">
        <v>14.27</v>
      </c>
      <c r="K111" s="340" t="s">
        <v>1252</v>
      </c>
      <c r="L111" s="419">
        <v>18.38</v>
      </c>
      <c r="M111" s="465">
        <v>18</v>
      </c>
      <c r="N111" s="36">
        <v>808.72</v>
      </c>
      <c r="O111" s="446"/>
      <c r="P111" s="41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</row>
    <row r="112" spans="2:26" ht="24" x14ac:dyDescent="0.25">
      <c r="B112" s="37" t="s">
        <v>1032</v>
      </c>
      <c r="C112" s="99" t="s">
        <v>52</v>
      </c>
      <c r="D112" s="99" t="s">
        <v>53</v>
      </c>
      <c r="E112" s="99" t="s">
        <v>1032</v>
      </c>
      <c r="F112" s="41">
        <v>92760</v>
      </c>
      <c r="G112" s="339" t="s">
        <v>1261</v>
      </c>
      <c r="H112" s="99" t="s">
        <v>140</v>
      </c>
      <c r="I112" s="36">
        <v>21.8</v>
      </c>
      <c r="J112" s="465">
        <v>14.01</v>
      </c>
      <c r="K112" s="340" t="s">
        <v>1262</v>
      </c>
      <c r="L112" s="419">
        <v>18.04</v>
      </c>
      <c r="M112" s="465">
        <v>17.489999999999998</v>
      </c>
      <c r="N112" s="36">
        <v>393.27</v>
      </c>
      <c r="O112" s="446"/>
      <c r="P112" s="41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</row>
    <row r="113" spans="2:26" ht="24" x14ac:dyDescent="0.25">
      <c r="B113" s="37" t="s">
        <v>1033</v>
      </c>
      <c r="C113" s="99" t="s">
        <v>52</v>
      </c>
      <c r="D113" s="99" t="s">
        <v>53</v>
      </c>
      <c r="E113" s="99" t="s">
        <v>1033</v>
      </c>
      <c r="F113" s="41">
        <v>92762</v>
      </c>
      <c r="G113" s="339" t="s">
        <v>1255</v>
      </c>
      <c r="H113" s="99" t="s">
        <v>140</v>
      </c>
      <c r="I113" s="36">
        <v>33.799999999999997</v>
      </c>
      <c r="J113" s="465">
        <v>12.26</v>
      </c>
      <c r="K113" s="340" t="s">
        <v>1256</v>
      </c>
      <c r="L113" s="419">
        <v>15.79</v>
      </c>
      <c r="M113" s="465">
        <v>15.15</v>
      </c>
      <c r="N113" s="36">
        <v>533.70000000000005</v>
      </c>
      <c r="O113" s="446"/>
      <c r="P113" s="41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</row>
    <row r="114" spans="2:26" ht="36" x14ac:dyDescent="0.25">
      <c r="B114" s="37" t="s">
        <v>1034</v>
      </c>
      <c r="C114" s="99" t="s">
        <v>52</v>
      </c>
      <c r="D114" s="99" t="s">
        <v>53</v>
      </c>
      <c r="E114" s="99" t="s">
        <v>1034</v>
      </c>
      <c r="F114" s="41">
        <v>94965</v>
      </c>
      <c r="G114" s="339" t="s">
        <v>1236</v>
      </c>
      <c r="H114" s="99" t="s">
        <v>890</v>
      </c>
      <c r="I114" s="36">
        <v>1.52</v>
      </c>
      <c r="J114" s="465">
        <v>486.04</v>
      </c>
      <c r="K114" s="340" t="s">
        <v>1237</v>
      </c>
      <c r="L114" s="419">
        <v>626.11</v>
      </c>
      <c r="M114" s="465">
        <v>603.78</v>
      </c>
      <c r="N114" s="36">
        <v>951.68</v>
      </c>
      <c r="O114" s="446"/>
      <c r="P114" s="41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</row>
    <row r="115" spans="2:26" ht="24" x14ac:dyDescent="0.25">
      <c r="B115" s="37" t="s">
        <v>1035</v>
      </c>
      <c r="C115" s="99" t="s">
        <v>52</v>
      </c>
      <c r="D115" s="99" t="s">
        <v>53</v>
      </c>
      <c r="E115" s="99" t="s">
        <v>1035</v>
      </c>
      <c r="F115" s="41">
        <v>103670</v>
      </c>
      <c r="G115" s="339" t="s">
        <v>1238</v>
      </c>
      <c r="H115" s="99" t="s">
        <v>890</v>
      </c>
      <c r="I115" s="36">
        <v>1.52</v>
      </c>
      <c r="J115" s="465">
        <v>231.03</v>
      </c>
      <c r="K115" s="340" t="s">
        <v>1239</v>
      </c>
      <c r="L115" s="419">
        <v>297.61</v>
      </c>
      <c r="M115" s="465">
        <v>314.52999999999997</v>
      </c>
      <c r="N115" s="36">
        <v>452.36</v>
      </c>
      <c r="O115" s="446"/>
      <c r="P115" s="41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</row>
    <row r="116" spans="2:26" ht="24" x14ac:dyDescent="0.25">
      <c r="B116" s="37" t="s">
        <v>1036</v>
      </c>
      <c r="C116" s="99" t="s">
        <v>52</v>
      </c>
      <c r="D116" s="99" t="s">
        <v>53</v>
      </c>
      <c r="E116" s="99" t="s">
        <v>1036</v>
      </c>
      <c r="F116" s="41">
        <v>98557</v>
      </c>
      <c r="G116" s="339" t="s">
        <v>1257</v>
      </c>
      <c r="H116" s="99" t="s">
        <v>44</v>
      </c>
      <c r="I116" s="36">
        <v>20.36</v>
      </c>
      <c r="J116" s="465">
        <v>45.86</v>
      </c>
      <c r="K116" s="340" t="s">
        <v>1258</v>
      </c>
      <c r="L116" s="419">
        <v>59.07</v>
      </c>
      <c r="M116" s="465">
        <v>57.55</v>
      </c>
      <c r="N116" s="36">
        <v>1202.6600000000001</v>
      </c>
      <c r="O116" s="446"/>
      <c r="P116" s="41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</row>
    <row r="117" spans="2:26" x14ac:dyDescent="0.25">
      <c r="B117" s="73" t="s">
        <v>1037</v>
      </c>
      <c r="C117" s="73"/>
      <c r="D117" s="73"/>
      <c r="E117" s="73"/>
      <c r="F117" s="73"/>
      <c r="G117" s="74" t="s">
        <v>1049</v>
      </c>
      <c r="H117" s="433"/>
      <c r="I117" s="434"/>
      <c r="J117" s="78"/>
      <c r="K117" s="78"/>
      <c r="L117" s="434"/>
      <c r="M117" s="434"/>
      <c r="N117" s="437">
        <v>5451.59</v>
      </c>
      <c r="O117" s="446"/>
      <c r="P117" s="41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</row>
    <row r="118" spans="2:26" ht="36" x14ac:dyDescent="0.25">
      <c r="B118" s="37" t="s">
        <v>1038</v>
      </c>
      <c r="C118" s="99" t="s">
        <v>52</v>
      </c>
      <c r="D118" s="99" t="s">
        <v>53</v>
      </c>
      <c r="E118" s="99" t="s">
        <v>1038</v>
      </c>
      <c r="F118" s="41">
        <v>102045</v>
      </c>
      <c r="G118" s="339" t="s">
        <v>1232</v>
      </c>
      <c r="H118" s="99" t="s">
        <v>44</v>
      </c>
      <c r="I118" s="36">
        <v>15.82</v>
      </c>
      <c r="J118" s="465">
        <v>181.02</v>
      </c>
      <c r="K118" s="340" t="s">
        <v>1233</v>
      </c>
      <c r="L118" s="419">
        <v>233.18</v>
      </c>
      <c r="M118" s="465">
        <v>232.49</v>
      </c>
      <c r="N118" s="36">
        <v>3688.9</v>
      </c>
      <c r="O118" s="446"/>
      <c r="P118" s="41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</row>
    <row r="119" spans="2:26" ht="24" x14ac:dyDescent="0.25">
      <c r="B119" s="37" t="s">
        <v>1118</v>
      </c>
      <c r="C119" s="99" t="s">
        <v>52</v>
      </c>
      <c r="D119" s="99" t="s">
        <v>53</v>
      </c>
      <c r="E119" s="99" t="s">
        <v>1118</v>
      </c>
      <c r="F119" s="41">
        <v>92761</v>
      </c>
      <c r="G119" s="339" t="s">
        <v>1253</v>
      </c>
      <c r="H119" s="99" t="s">
        <v>140</v>
      </c>
      <c r="I119" s="36">
        <v>42.2</v>
      </c>
      <c r="J119" s="465">
        <v>13.52</v>
      </c>
      <c r="K119" s="340" t="s">
        <v>1254</v>
      </c>
      <c r="L119" s="419">
        <v>17.41</v>
      </c>
      <c r="M119" s="465">
        <v>16.760000000000002</v>
      </c>
      <c r="N119" s="36">
        <v>734.7</v>
      </c>
      <c r="O119" s="446"/>
      <c r="P119" s="41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</row>
    <row r="120" spans="2:26" ht="24" x14ac:dyDescent="0.25">
      <c r="B120" s="37" t="s">
        <v>1039</v>
      </c>
      <c r="C120" s="99" t="s">
        <v>52</v>
      </c>
      <c r="D120" s="99" t="s">
        <v>53</v>
      </c>
      <c r="E120" s="99" t="s">
        <v>1039</v>
      </c>
      <c r="F120" s="41">
        <v>101792</v>
      </c>
      <c r="G120" s="339" t="s">
        <v>1259</v>
      </c>
      <c r="H120" s="99" t="s">
        <v>890</v>
      </c>
      <c r="I120" s="36">
        <v>1.0900000000000001</v>
      </c>
      <c r="J120" s="465">
        <v>15.07</v>
      </c>
      <c r="K120" s="340" t="s">
        <v>1260</v>
      </c>
      <c r="L120" s="419">
        <v>19.41</v>
      </c>
      <c r="M120" s="465">
        <v>19.28</v>
      </c>
      <c r="N120" s="36">
        <v>21.15</v>
      </c>
      <c r="O120" s="446"/>
      <c r="P120" s="41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</row>
    <row r="121" spans="2:26" ht="36" x14ac:dyDescent="0.25">
      <c r="B121" s="37" t="s">
        <v>1040</v>
      </c>
      <c r="C121" s="99" t="s">
        <v>52</v>
      </c>
      <c r="D121" s="99" t="s">
        <v>53</v>
      </c>
      <c r="E121" s="99" t="s">
        <v>1040</v>
      </c>
      <c r="F121" s="41">
        <v>94965</v>
      </c>
      <c r="G121" s="339" t="s">
        <v>1236</v>
      </c>
      <c r="H121" s="99" t="s">
        <v>890</v>
      </c>
      <c r="I121" s="36">
        <v>1.0900000000000001</v>
      </c>
      <c r="J121" s="465">
        <v>486.04</v>
      </c>
      <c r="K121" s="340" t="s">
        <v>1237</v>
      </c>
      <c r="L121" s="419">
        <v>626.11</v>
      </c>
      <c r="M121" s="465">
        <v>603.78</v>
      </c>
      <c r="N121" s="36">
        <v>682.45</v>
      </c>
      <c r="O121" s="446"/>
      <c r="P121" s="41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</row>
    <row r="122" spans="2:26" ht="24" x14ac:dyDescent="0.25">
      <c r="B122" s="37" t="s">
        <v>1041</v>
      </c>
      <c r="C122" s="99" t="s">
        <v>52</v>
      </c>
      <c r="D122" s="99" t="s">
        <v>53</v>
      </c>
      <c r="E122" s="99" t="s">
        <v>1041</v>
      </c>
      <c r="F122" s="41">
        <v>103670</v>
      </c>
      <c r="G122" s="339" t="s">
        <v>1238</v>
      </c>
      <c r="H122" s="99" t="s">
        <v>890</v>
      </c>
      <c r="I122" s="36">
        <v>1.0900000000000001</v>
      </c>
      <c r="J122" s="465">
        <v>231.03</v>
      </c>
      <c r="K122" s="340" t="s">
        <v>1239</v>
      </c>
      <c r="L122" s="419">
        <v>297.61</v>
      </c>
      <c r="M122" s="465">
        <v>314.52999999999997</v>
      </c>
      <c r="N122" s="36">
        <v>324.39</v>
      </c>
      <c r="O122" s="446"/>
      <c r="P122" s="41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</row>
    <row r="123" spans="2:26" x14ac:dyDescent="0.25">
      <c r="B123" s="73" t="s">
        <v>1042</v>
      </c>
      <c r="C123" s="73"/>
      <c r="D123" s="73"/>
      <c r="E123" s="73"/>
      <c r="F123" s="73"/>
      <c r="G123" s="74" t="s">
        <v>998</v>
      </c>
      <c r="H123" s="433"/>
      <c r="I123" s="434"/>
      <c r="J123" s="78"/>
      <c r="K123" s="78"/>
      <c r="L123" s="434"/>
      <c r="M123" s="434"/>
      <c r="N123" s="437">
        <v>8882.6</v>
      </c>
      <c r="O123" s="446"/>
      <c r="P123" s="41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</row>
    <row r="124" spans="2:26" ht="36" x14ac:dyDescent="0.25">
      <c r="B124" s="37" t="s">
        <v>1043</v>
      </c>
      <c r="C124" s="99" t="s">
        <v>52</v>
      </c>
      <c r="D124" s="99" t="s">
        <v>53</v>
      </c>
      <c r="E124" s="99" t="s">
        <v>1043</v>
      </c>
      <c r="F124" s="41">
        <v>103320</v>
      </c>
      <c r="G124" s="339" t="s">
        <v>1226</v>
      </c>
      <c r="H124" s="99" t="s">
        <v>44</v>
      </c>
      <c r="I124" s="36">
        <v>3.52</v>
      </c>
      <c r="J124" s="465">
        <v>108.2</v>
      </c>
      <c r="K124" s="340" t="s">
        <v>1227</v>
      </c>
      <c r="L124" s="419">
        <v>139.38</v>
      </c>
      <c r="M124" s="465">
        <v>137.22</v>
      </c>
      <c r="N124" s="36">
        <v>490.61</v>
      </c>
      <c r="O124" s="446"/>
      <c r="P124" s="41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</row>
    <row r="125" spans="2:26" ht="24" x14ac:dyDescent="0.25">
      <c r="B125" s="37" t="s">
        <v>1044</v>
      </c>
      <c r="C125" s="99" t="s">
        <v>52</v>
      </c>
      <c r="D125" s="99" t="s">
        <v>54</v>
      </c>
      <c r="E125" s="99" t="s">
        <v>1044</v>
      </c>
      <c r="F125" s="41">
        <v>1501000100</v>
      </c>
      <c r="G125" s="339" t="s">
        <v>1228</v>
      </c>
      <c r="H125" s="99" t="s">
        <v>44</v>
      </c>
      <c r="I125" s="36">
        <v>3.52</v>
      </c>
      <c r="J125" s="465">
        <v>6.54</v>
      </c>
      <c r="K125" s="340">
        <v>7.04</v>
      </c>
      <c r="L125" s="419">
        <v>8.42</v>
      </c>
      <c r="M125" s="465">
        <v>8.6</v>
      </c>
      <c r="N125" s="36">
        <v>29.63</v>
      </c>
      <c r="O125" s="446"/>
      <c r="P125" s="41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</row>
    <row r="126" spans="2:26" ht="36" x14ac:dyDescent="0.25">
      <c r="B126" s="37" t="s">
        <v>1045</v>
      </c>
      <c r="C126" s="99" t="s">
        <v>52</v>
      </c>
      <c r="D126" s="99" t="s">
        <v>53</v>
      </c>
      <c r="E126" s="99" t="s">
        <v>1045</v>
      </c>
      <c r="F126" s="41">
        <v>87775</v>
      </c>
      <c r="G126" s="339" t="s">
        <v>1229</v>
      </c>
      <c r="H126" s="99" t="s">
        <v>44</v>
      </c>
      <c r="I126" s="36">
        <v>3.52</v>
      </c>
      <c r="J126" s="465">
        <v>46.2</v>
      </c>
      <c r="K126" s="340" t="s">
        <v>1230</v>
      </c>
      <c r="L126" s="419">
        <v>59.51</v>
      </c>
      <c r="M126" s="465">
        <v>60.54</v>
      </c>
      <c r="N126" s="36">
        <v>209.47</v>
      </c>
      <c r="O126" s="446"/>
      <c r="P126" s="41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</row>
    <row r="127" spans="2:26" ht="48" x14ac:dyDescent="0.25">
      <c r="B127" s="37" t="s">
        <v>1046</v>
      </c>
      <c r="C127" s="99" t="s">
        <v>52</v>
      </c>
      <c r="D127" s="99" t="s">
        <v>54</v>
      </c>
      <c r="E127" s="99" t="s">
        <v>1046</v>
      </c>
      <c r="F127" s="41">
        <v>1101002049</v>
      </c>
      <c r="G127" s="339" t="s">
        <v>1240</v>
      </c>
      <c r="H127" s="99" t="s">
        <v>44</v>
      </c>
      <c r="I127" s="36">
        <v>10.076000000000001</v>
      </c>
      <c r="J127" s="465">
        <v>628.12</v>
      </c>
      <c r="K127" s="340">
        <v>653.6</v>
      </c>
      <c r="L127" s="419">
        <v>809.14</v>
      </c>
      <c r="M127" s="465">
        <v>798.85</v>
      </c>
      <c r="N127" s="36">
        <v>8152.89</v>
      </c>
      <c r="O127" s="446"/>
      <c r="P127" s="41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</row>
    <row r="128" spans="2:26" x14ac:dyDescent="0.25">
      <c r="B128" s="438"/>
      <c r="C128" s="438"/>
      <c r="D128" s="438"/>
      <c r="E128" s="438"/>
      <c r="F128" s="439"/>
      <c r="G128" s="440"/>
      <c r="H128" s="438"/>
      <c r="I128" s="441"/>
      <c r="J128" s="342"/>
      <c r="K128" s="342"/>
      <c r="L128" s="446"/>
      <c r="M128" s="446"/>
      <c r="N128" s="446"/>
      <c r="O128" s="446"/>
      <c r="P128" s="41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</row>
    <row r="129" spans="2:26" x14ac:dyDescent="0.25">
      <c r="B129" s="68" t="s">
        <v>32</v>
      </c>
      <c r="C129" s="68"/>
      <c r="D129" s="68"/>
      <c r="E129" s="68"/>
      <c r="F129" s="68"/>
      <c r="G129" s="69" t="s">
        <v>1051</v>
      </c>
      <c r="H129" s="442"/>
      <c r="I129" s="443"/>
      <c r="J129" s="76"/>
      <c r="K129" s="76"/>
      <c r="L129" s="443"/>
      <c r="M129" s="443"/>
      <c r="N129" s="447">
        <v>93312.640000000029</v>
      </c>
      <c r="O129" s="447">
        <v>8634.33</v>
      </c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</row>
    <row r="130" spans="2:26" x14ac:dyDescent="0.25">
      <c r="B130" s="73" t="s">
        <v>33</v>
      </c>
      <c r="C130" s="73"/>
      <c r="D130" s="73"/>
      <c r="E130" s="73"/>
      <c r="F130" s="73"/>
      <c r="G130" s="74" t="s">
        <v>523</v>
      </c>
      <c r="H130" s="433"/>
      <c r="I130" s="434"/>
      <c r="J130" s="78"/>
      <c r="K130" s="78"/>
      <c r="L130" s="434"/>
      <c r="M130" s="434"/>
      <c r="N130" s="437">
        <v>10071.179999999998</v>
      </c>
      <c r="O130" s="447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</row>
    <row r="131" spans="2:26" ht="24" x14ac:dyDescent="0.25">
      <c r="B131" s="99" t="s">
        <v>118</v>
      </c>
      <c r="C131" s="99" t="s">
        <v>52</v>
      </c>
      <c r="D131" s="99" t="s">
        <v>54</v>
      </c>
      <c r="E131" s="99" t="s">
        <v>118</v>
      </c>
      <c r="F131" s="41">
        <v>101175</v>
      </c>
      <c r="G131" s="339" t="s">
        <v>1263</v>
      </c>
      <c r="H131" s="99" t="s">
        <v>128</v>
      </c>
      <c r="I131" s="36">
        <v>48.5</v>
      </c>
      <c r="J131" s="465">
        <v>104.48</v>
      </c>
      <c r="K131" s="340" t="s">
        <v>1264</v>
      </c>
      <c r="L131" s="419">
        <v>134.59</v>
      </c>
      <c r="M131" s="465">
        <v>134.93</v>
      </c>
      <c r="N131" s="36">
        <v>6527.61</v>
      </c>
      <c r="O131" s="36">
        <v>6544.1</v>
      </c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</row>
    <row r="132" spans="2:26" ht="24" x14ac:dyDescent="0.25">
      <c r="B132" s="99" t="s">
        <v>1066</v>
      </c>
      <c r="C132" s="99" t="s">
        <v>52</v>
      </c>
      <c r="D132" s="99" t="s">
        <v>53</v>
      </c>
      <c r="E132" s="99" t="s">
        <v>1066</v>
      </c>
      <c r="F132" s="41">
        <v>95583</v>
      </c>
      <c r="G132" s="339" t="s">
        <v>1243</v>
      </c>
      <c r="H132" s="99" t="s">
        <v>140</v>
      </c>
      <c r="I132" s="36">
        <v>38.44</v>
      </c>
      <c r="J132" s="465">
        <v>15.66</v>
      </c>
      <c r="K132" s="340" t="s">
        <v>1244</v>
      </c>
      <c r="L132" s="419">
        <v>20.170000000000002</v>
      </c>
      <c r="M132" s="465">
        <v>19.91</v>
      </c>
      <c r="N132" s="36">
        <v>775.33</v>
      </c>
      <c r="O132" s="36">
        <v>765.34</v>
      </c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</row>
    <row r="133" spans="2:26" ht="24" x14ac:dyDescent="0.25">
      <c r="B133" s="99" t="s">
        <v>1067</v>
      </c>
      <c r="C133" s="99" t="s">
        <v>52</v>
      </c>
      <c r="D133" s="99" t="s">
        <v>53</v>
      </c>
      <c r="E133" s="99" t="s">
        <v>1067</v>
      </c>
      <c r="F133" s="41">
        <v>95577</v>
      </c>
      <c r="G133" s="339" t="s">
        <v>1245</v>
      </c>
      <c r="H133" s="99" t="s">
        <v>140</v>
      </c>
      <c r="I133" s="36">
        <v>141.16</v>
      </c>
      <c r="J133" s="465">
        <v>11.98</v>
      </c>
      <c r="K133" s="340" t="s">
        <v>1246</v>
      </c>
      <c r="L133" s="419">
        <v>15.43</v>
      </c>
      <c r="M133" s="465">
        <v>14.76</v>
      </c>
      <c r="N133" s="36">
        <v>2178.09</v>
      </c>
      <c r="O133" s="36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</row>
    <row r="134" spans="2:26" ht="24" x14ac:dyDescent="0.25">
      <c r="B134" s="99" t="s">
        <v>1068</v>
      </c>
      <c r="C134" s="99" t="s">
        <v>52</v>
      </c>
      <c r="D134" s="99" t="s">
        <v>53</v>
      </c>
      <c r="E134" s="99" t="s">
        <v>1068</v>
      </c>
      <c r="F134" s="41">
        <v>95601</v>
      </c>
      <c r="G134" s="339" t="s">
        <v>1247</v>
      </c>
      <c r="H134" s="99" t="s">
        <v>117</v>
      </c>
      <c r="I134" s="36">
        <v>29</v>
      </c>
      <c r="J134" s="465">
        <v>15.8</v>
      </c>
      <c r="K134" s="340" t="s">
        <v>1248</v>
      </c>
      <c r="L134" s="419">
        <v>20.350000000000001</v>
      </c>
      <c r="M134" s="465">
        <v>21.58</v>
      </c>
      <c r="N134" s="36">
        <v>590.15</v>
      </c>
      <c r="O134" s="36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</row>
    <row r="135" spans="2:26" x14ac:dyDescent="0.25">
      <c r="B135" s="73" t="s">
        <v>34</v>
      </c>
      <c r="C135" s="73"/>
      <c r="D135" s="73"/>
      <c r="E135" s="73"/>
      <c r="F135" s="73"/>
      <c r="G135" s="74" t="s">
        <v>1065</v>
      </c>
      <c r="H135" s="433"/>
      <c r="I135" s="434"/>
      <c r="J135" s="78"/>
      <c r="K135" s="78"/>
      <c r="L135" s="434"/>
      <c r="M135" s="434"/>
      <c r="N135" s="437">
        <v>34654.35</v>
      </c>
      <c r="O135" s="36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</row>
    <row r="136" spans="2:26" ht="24" x14ac:dyDescent="0.25">
      <c r="B136" s="99" t="s">
        <v>531</v>
      </c>
      <c r="C136" s="99" t="s">
        <v>52</v>
      </c>
      <c r="D136" s="99" t="s">
        <v>53</v>
      </c>
      <c r="E136" s="99" t="s">
        <v>531</v>
      </c>
      <c r="F136" s="41">
        <v>96527</v>
      </c>
      <c r="G136" s="339" t="s">
        <v>1265</v>
      </c>
      <c r="H136" s="99" t="s">
        <v>890</v>
      </c>
      <c r="I136" s="36">
        <v>6.1851840000000005</v>
      </c>
      <c r="J136" s="465">
        <v>101.36</v>
      </c>
      <c r="K136" s="340" t="s">
        <v>1266</v>
      </c>
      <c r="L136" s="419">
        <v>130.57</v>
      </c>
      <c r="M136" s="465">
        <v>137.94999999999999</v>
      </c>
      <c r="N136" s="36">
        <v>807.59</v>
      </c>
      <c r="O136" s="36">
        <v>853.24</v>
      </c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</row>
    <row r="137" spans="2:26" ht="36" x14ac:dyDescent="0.25">
      <c r="B137" s="99" t="s">
        <v>912</v>
      </c>
      <c r="C137" s="99" t="s">
        <v>52</v>
      </c>
      <c r="D137" s="99" t="s">
        <v>53</v>
      </c>
      <c r="E137" s="99" t="s">
        <v>912</v>
      </c>
      <c r="F137" s="41">
        <v>96542</v>
      </c>
      <c r="G137" s="339" t="s">
        <v>1267</v>
      </c>
      <c r="H137" s="99" t="s">
        <v>44</v>
      </c>
      <c r="I137" s="36">
        <v>85.27</v>
      </c>
      <c r="J137" s="465">
        <v>81.41</v>
      </c>
      <c r="K137" s="340" t="s">
        <v>1268</v>
      </c>
      <c r="L137" s="419">
        <v>104.87</v>
      </c>
      <c r="M137" s="465">
        <v>106.79</v>
      </c>
      <c r="N137" s="36">
        <v>8942.26</v>
      </c>
      <c r="O137" s="36">
        <v>9105.98</v>
      </c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</row>
    <row r="138" spans="2:26" ht="24" x14ac:dyDescent="0.25">
      <c r="B138" s="99" t="s">
        <v>119</v>
      </c>
      <c r="C138" s="99" t="s">
        <v>52</v>
      </c>
      <c r="D138" s="99" t="s">
        <v>53</v>
      </c>
      <c r="E138" s="99" t="s">
        <v>119</v>
      </c>
      <c r="F138" s="41">
        <v>95241</v>
      </c>
      <c r="G138" s="339" t="s">
        <v>1269</v>
      </c>
      <c r="H138" s="99" t="s">
        <v>44</v>
      </c>
      <c r="I138" s="36">
        <v>7.7024999999999997</v>
      </c>
      <c r="J138" s="465">
        <v>27.93</v>
      </c>
      <c r="K138" s="340" t="s">
        <v>1270</v>
      </c>
      <c r="L138" s="419">
        <v>35.97</v>
      </c>
      <c r="M138" s="465">
        <v>35.65</v>
      </c>
      <c r="N138" s="36">
        <v>277.05</v>
      </c>
      <c r="O138" s="36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</row>
    <row r="139" spans="2:26" ht="24" x14ac:dyDescent="0.25">
      <c r="B139" s="99" t="s">
        <v>1052</v>
      </c>
      <c r="C139" s="99" t="s">
        <v>52</v>
      </c>
      <c r="D139" s="99" t="s">
        <v>53</v>
      </c>
      <c r="E139" s="99" t="s">
        <v>1052</v>
      </c>
      <c r="F139" s="41">
        <v>96543</v>
      </c>
      <c r="G139" s="339" t="s">
        <v>1271</v>
      </c>
      <c r="H139" s="99" t="s">
        <v>140</v>
      </c>
      <c r="I139" s="36">
        <v>185.10999999999999</v>
      </c>
      <c r="J139" s="465">
        <v>17.07</v>
      </c>
      <c r="K139" s="340" t="s">
        <v>1272</v>
      </c>
      <c r="L139" s="419">
        <v>21.98</v>
      </c>
      <c r="M139" s="465">
        <v>21.79</v>
      </c>
      <c r="N139" s="36">
        <v>4068.71</v>
      </c>
      <c r="O139" s="36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</row>
    <row r="140" spans="2:26" ht="24" x14ac:dyDescent="0.25">
      <c r="B140" s="99" t="s">
        <v>1053</v>
      </c>
      <c r="C140" s="99" t="s">
        <v>52</v>
      </c>
      <c r="D140" s="99" t="s">
        <v>53</v>
      </c>
      <c r="E140" s="99" t="s">
        <v>1053</v>
      </c>
      <c r="F140" s="41">
        <v>96545</v>
      </c>
      <c r="G140" s="339" t="s">
        <v>1273</v>
      </c>
      <c r="H140" s="99" t="s">
        <v>140</v>
      </c>
      <c r="I140" s="36">
        <v>296.31</v>
      </c>
      <c r="J140" s="465">
        <v>15.25</v>
      </c>
      <c r="K140" s="340" t="s">
        <v>1274</v>
      </c>
      <c r="L140" s="419">
        <v>19.64</v>
      </c>
      <c r="M140" s="465">
        <v>19.12</v>
      </c>
      <c r="N140" s="36">
        <v>5819.52</v>
      </c>
      <c r="O140" s="36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</row>
    <row r="141" spans="2:26" ht="36" x14ac:dyDescent="0.25">
      <c r="B141" s="99" t="s">
        <v>1054</v>
      </c>
      <c r="C141" s="99" t="s">
        <v>52</v>
      </c>
      <c r="D141" s="99" t="s">
        <v>53</v>
      </c>
      <c r="E141" s="99" t="s">
        <v>1054</v>
      </c>
      <c r="F141" s="41">
        <v>94965</v>
      </c>
      <c r="G141" s="339" t="s">
        <v>1236</v>
      </c>
      <c r="H141" s="99" t="s">
        <v>890</v>
      </c>
      <c r="I141" s="36">
        <v>8.1</v>
      </c>
      <c r="J141" s="465">
        <v>486.04</v>
      </c>
      <c r="K141" s="340" t="s">
        <v>1237</v>
      </c>
      <c r="L141" s="419">
        <v>626.11</v>
      </c>
      <c r="M141" s="465">
        <v>603.78</v>
      </c>
      <c r="N141" s="36">
        <v>5071.49</v>
      </c>
      <c r="O141" s="36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</row>
    <row r="142" spans="2:26" ht="24" x14ac:dyDescent="0.25">
      <c r="B142" s="99" t="s">
        <v>1055</v>
      </c>
      <c r="C142" s="99" t="s">
        <v>52</v>
      </c>
      <c r="D142" s="99" t="s">
        <v>53</v>
      </c>
      <c r="E142" s="99" t="s">
        <v>1055</v>
      </c>
      <c r="F142" s="41">
        <v>103670</v>
      </c>
      <c r="G142" s="339" t="s">
        <v>1238</v>
      </c>
      <c r="H142" s="99" t="s">
        <v>890</v>
      </c>
      <c r="I142" s="36">
        <v>8.1</v>
      </c>
      <c r="J142" s="465">
        <v>231.03</v>
      </c>
      <c r="K142" s="340" t="s">
        <v>1239</v>
      </c>
      <c r="L142" s="419">
        <v>297.61</v>
      </c>
      <c r="M142" s="465">
        <v>314.52999999999997</v>
      </c>
      <c r="N142" s="36">
        <v>2410.64</v>
      </c>
      <c r="O142" s="36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</row>
    <row r="143" spans="2:26" ht="24" x14ac:dyDescent="0.25">
      <c r="B143" s="99" t="s">
        <v>1056</v>
      </c>
      <c r="C143" s="99" t="s">
        <v>52</v>
      </c>
      <c r="D143" s="99" t="s">
        <v>53</v>
      </c>
      <c r="E143" s="99" t="s">
        <v>1056</v>
      </c>
      <c r="F143" s="41">
        <v>98557</v>
      </c>
      <c r="G143" s="339" t="s">
        <v>1257</v>
      </c>
      <c r="H143" s="99" t="s">
        <v>44</v>
      </c>
      <c r="I143" s="36">
        <v>85.27</v>
      </c>
      <c r="J143" s="465">
        <v>45.86</v>
      </c>
      <c r="K143" s="340" t="s">
        <v>1258</v>
      </c>
      <c r="L143" s="419">
        <v>59.07</v>
      </c>
      <c r="M143" s="465">
        <v>57.55</v>
      </c>
      <c r="N143" s="36">
        <v>5036.8900000000003</v>
      </c>
      <c r="O143" s="36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</row>
    <row r="144" spans="2:26" x14ac:dyDescent="0.25">
      <c r="B144" s="99" t="s">
        <v>1057</v>
      </c>
      <c r="C144" s="99" t="s">
        <v>52</v>
      </c>
      <c r="D144" s="99" t="s">
        <v>53</v>
      </c>
      <c r="E144" s="99" t="s">
        <v>1057</v>
      </c>
      <c r="F144" s="41">
        <v>93382</v>
      </c>
      <c r="G144" s="339" t="s">
        <v>1275</v>
      </c>
      <c r="H144" s="99" t="s">
        <v>890</v>
      </c>
      <c r="I144" s="36">
        <v>3.2551840000000003</v>
      </c>
      <c r="J144" s="465">
        <v>27.47</v>
      </c>
      <c r="K144" s="340" t="s">
        <v>1276</v>
      </c>
      <c r="L144" s="419">
        <v>35.380000000000003</v>
      </c>
      <c r="M144" s="465">
        <v>37.090000000000003</v>
      </c>
      <c r="N144" s="36">
        <v>115.16</v>
      </c>
      <c r="O144" s="36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</row>
    <row r="145" spans="2:26" x14ac:dyDescent="0.25">
      <c r="B145" s="99" t="s">
        <v>1096</v>
      </c>
      <c r="C145" s="99" t="s">
        <v>52</v>
      </c>
      <c r="D145" s="99" t="s">
        <v>101</v>
      </c>
      <c r="E145" s="99" t="s">
        <v>1096</v>
      </c>
      <c r="F145" s="41">
        <v>21115</v>
      </c>
      <c r="G145" s="339" t="s">
        <v>1097</v>
      </c>
      <c r="H145" s="99" t="s">
        <v>44</v>
      </c>
      <c r="I145" s="36">
        <v>20.498999999999999</v>
      </c>
      <c r="J145" s="465">
        <v>79.72</v>
      </c>
      <c r="K145" s="340">
        <v>0</v>
      </c>
      <c r="L145" s="419">
        <v>102.69</v>
      </c>
      <c r="M145" s="465">
        <v>0</v>
      </c>
      <c r="N145" s="36">
        <v>2105.04</v>
      </c>
      <c r="O145" s="36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</row>
    <row r="146" spans="2:26" x14ac:dyDescent="0.25">
      <c r="B146" s="73" t="s">
        <v>1058</v>
      </c>
      <c r="C146" s="73"/>
      <c r="D146" s="73"/>
      <c r="E146" s="73"/>
      <c r="F146" s="73"/>
      <c r="G146" s="74" t="s">
        <v>891</v>
      </c>
      <c r="H146" s="433"/>
      <c r="I146" s="434"/>
      <c r="J146" s="78"/>
      <c r="K146" s="78"/>
      <c r="L146" s="434"/>
      <c r="M146" s="434"/>
      <c r="N146" s="437">
        <v>5089.96</v>
      </c>
      <c r="O146" s="36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</row>
    <row r="147" spans="2:26" ht="36" x14ac:dyDescent="0.25">
      <c r="B147" s="99" t="s">
        <v>1075</v>
      </c>
      <c r="C147" s="99" t="s">
        <v>52</v>
      </c>
      <c r="D147" s="99" t="s">
        <v>53</v>
      </c>
      <c r="E147" s="99" t="s">
        <v>1075</v>
      </c>
      <c r="F147" s="41">
        <v>92427</v>
      </c>
      <c r="G147" s="339" t="s">
        <v>1277</v>
      </c>
      <c r="H147" s="99" t="s">
        <v>44</v>
      </c>
      <c r="I147" s="36">
        <v>21.96</v>
      </c>
      <c r="J147" s="465">
        <v>58.19</v>
      </c>
      <c r="K147" s="340" t="s">
        <v>1278</v>
      </c>
      <c r="L147" s="419">
        <v>74.959999999999994</v>
      </c>
      <c r="M147" s="465">
        <v>74.38</v>
      </c>
      <c r="N147" s="36">
        <v>1646.12</v>
      </c>
      <c r="O147" s="36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</row>
    <row r="148" spans="2:26" ht="24" x14ac:dyDescent="0.25">
      <c r="B148" s="99" t="s">
        <v>1076</v>
      </c>
      <c r="C148" s="99" t="s">
        <v>52</v>
      </c>
      <c r="D148" s="99" t="s">
        <v>53</v>
      </c>
      <c r="E148" s="99" t="s">
        <v>1076</v>
      </c>
      <c r="F148" s="41">
        <v>92759</v>
      </c>
      <c r="G148" s="339" t="s">
        <v>1251</v>
      </c>
      <c r="H148" s="99" t="s">
        <v>140</v>
      </c>
      <c r="I148" s="36">
        <v>22.47</v>
      </c>
      <c r="J148" s="465">
        <v>14.27</v>
      </c>
      <c r="K148" s="340" t="s">
        <v>1252</v>
      </c>
      <c r="L148" s="419">
        <v>18.38</v>
      </c>
      <c r="M148" s="465">
        <v>18</v>
      </c>
      <c r="N148" s="36">
        <v>412.99</v>
      </c>
      <c r="O148" s="36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</row>
    <row r="149" spans="2:26" ht="24" x14ac:dyDescent="0.25">
      <c r="B149" s="99" t="s">
        <v>1077</v>
      </c>
      <c r="C149" s="99" t="s">
        <v>52</v>
      </c>
      <c r="D149" s="99" t="s">
        <v>53</v>
      </c>
      <c r="E149" s="99" t="s">
        <v>1077</v>
      </c>
      <c r="F149" s="41">
        <v>92762</v>
      </c>
      <c r="G149" s="339" t="s">
        <v>1255</v>
      </c>
      <c r="H149" s="99" t="s">
        <v>140</v>
      </c>
      <c r="I149" s="36">
        <v>57.36</v>
      </c>
      <c r="J149" s="465">
        <v>12.26</v>
      </c>
      <c r="K149" s="340" t="s">
        <v>1256</v>
      </c>
      <c r="L149" s="419">
        <v>15.79</v>
      </c>
      <c r="M149" s="465">
        <v>15.15</v>
      </c>
      <c r="N149" s="36">
        <v>905.71</v>
      </c>
      <c r="O149" s="36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</row>
    <row r="150" spans="2:26" ht="36" x14ac:dyDescent="0.25">
      <c r="B150" s="99" t="s">
        <v>1078</v>
      </c>
      <c r="C150" s="99" t="s">
        <v>52</v>
      </c>
      <c r="D150" s="99" t="s">
        <v>53</v>
      </c>
      <c r="E150" s="99" t="s">
        <v>1078</v>
      </c>
      <c r="F150" s="41">
        <v>94965</v>
      </c>
      <c r="G150" s="339" t="s">
        <v>1236</v>
      </c>
      <c r="H150" s="99" t="s">
        <v>890</v>
      </c>
      <c r="I150" s="36">
        <v>1.1000000000000001</v>
      </c>
      <c r="J150" s="465">
        <v>486.04</v>
      </c>
      <c r="K150" s="340" t="s">
        <v>1237</v>
      </c>
      <c r="L150" s="419">
        <v>626.11</v>
      </c>
      <c r="M150" s="465">
        <v>603.78</v>
      </c>
      <c r="N150" s="36">
        <v>688.72</v>
      </c>
      <c r="O150" s="36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</row>
    <row r="151" spans="2:26" ht="24" x14ac:dyDescent="0.25">
      <c r="B151" s="99" t="s">
        <v>1079</v>
      </c>
      <c r="C151" s="99" t="s">
        <v>52</v>
      </c>
      <c r="D151" s="99" t="s">
        <v>53</v>
      </c>
      <c r="E151" s="99" t="s">
        <v>1079</v>
      </c>
      <c r="F151" s="41">
        <v>103670</v>
      </c>
      <c r="G151" s="339" t="s">
        <v>1238</v>
      </c>
      <c r="H151" s="99" t="s">
        <v>890</v>
      </c>
      <c r="I151" s="36">
        <v>1.1000000000000001</v>
      </c>
      <c r="J151" s="465">
        <v>231.03</v>
      </c>
      <c r="K151" s="340" t="s">
        <v>1239</v>
      </c>
      <c r="L151" s="419">
        <v>297.61</v>
      </c>
      <c r="M151" s="465">
        <v>314.52999999999997</v>
      </c>
      <c r="N151" s="36">
        <v>327.37</v>
      </c>
      <c r="O151" s="36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</row>
    <row r="152" spans="2:26" x14ac:dyDescent="0.25">
      <c r="B152" s="99" t="s">
        <v>1098</v>
      </c>
      <c r="C152" s="99" t="s">
        <v>52</v>
      </c>
      <c r="D152" s="99" t="s">
        <v>101</v>
      </c>
      <c r="E152" s="99" t="s">
        <v>1098</v>
      </c>
      <c r="F152" s="41">
        <v>21115</v>
      </c>
      <c r="G152" s="339" t="s">
        <v>1097</v>
      </c>
      <c r="H152" s="99" t="s">
        <v>44</v>
      </c>
      <c r="I152" s="36">
        <v>10.799999999999999</v>
      </c>
      <c r="J152" s="465">
        <v>79.72</v>
      </c>
      <c r="K152" s="340">
        <v>0</v>
      </c>
      <c r="L152" s="419">
        <v>102.69</v>
      </c>
      <c r="M152" s="465">
        <v>0</v>
      </c>
      <c r="N152" s="36">
        <v>1109.05</v>
      </c>
      <c r="O152" s="36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</row>
    <row r="153" spans="2:26" x14ac:dyDescent="0.25">
      <c r="B153" s="73" t="s">
        <v>1059</v>
      </c>
      <c r="C153" s="73"/>
      <c r="D153" s="73"/>
      <c r="E153" s="73"/>
      <c r="F153" s="73"/>
      <c r="G153" s="74" t="s">
        <v>1069</v>
      </c>
      <c r="H153" s="433"/>
      <c r="I153" s="36"/>
      <c r="J153" s="78"/>
      <c r="K153" s="78"/>
      <c r="L153" s="434"/>
      <c r="M153" s="434"/>
      <c r="N153" s="437">
        <v>43497.15</v>
      </c>
      <c r="O153" s="36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</row>
    <row r="154" spans="2:26" x14ac:dyDescent="0.25">
      <c r="B154" s="99" t="s">
        <v>1070</v>
      </c>
      <c r="C154" s="99" t="s">
        <v>52</v>
      </c>
      <c r="D154" s="99" t="s">
        <v>53</v>
      </c>
      <c r="E154" s="99" t="s">
        <v>1070</v>
      </c>
      <c r="F154" s="41">
        <v>102726</v>
      </c>
      <c r="G154" s="339" t="s">
        <v>1279</v>
      </c>
      <c r="H154" s="99" t="s">
        <v>117</v>
      </c>
      <c r="I154" s="36">
        <v>51</v>
      </c>
      <c r="J154" s="465">
        <v>29.74</v>
      </c>
      <c r="K154" s="340" t="s">
        <v>1280</v>
      </c>
      <c r="L154" s="419">
        <v>38.31</v>
      </c>
      <c r="M154" s="465">
        <v>37.53</v>
      </c>
      <c r="N154" s="36">
        <v>1953.81</v>
      </c>
      <c r="O154" s="36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</row>
    <row r="155" spans="2:26" ht="36" x14ac:dyDescent="0.25">
      <c r="B155" s="99" t="s">
        <v>1071</v>
      </c>
      <c r="C155" s="99" t="s">
        <v>52</v>
      </c>
      <c r="D155" s="99" t="s">
        <v>53</v>
      </c>
      <c r="E155" s="99" t="s">
        <v>1071</v>
      </c>
      <c r="F155" s="41">
        <v>103320</v>
      </c>
      <c r="G155" s="339" t="s">
        <v>1226</v>
      </c>
      <c r="H155" s="99" t="s">
        <v>44</v>
      </c>
      <c r="I155" s="36">
        <v>124.26599999999999</v>
      </c>
      <c r="J155" s="465">
        <v>108.2</v>
      </c>
      <c r="K155" s="340" t="s">
        <v>1227</v>
      </c>
      <c r="L155" s="419">
        <v>139.38</v>
      </c>
      <c r="M155" s="465">
        <v>137.22</v>
      </c>
      <c r="N155" s="36">
        <v>17320.189999999999</v>
      </c>
      <c r="O155" s="36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</row>
    <row r="156" spans="2:26" ht="24" x14ac:dyDescent="0.25">
      <c r="B156" s="99" t="s">
        <v>1072</v>
      </c>
      <c r="C156" s="99" t="s">
        <v>52</v>
      </c>
      <c r="D156" s="99" t="s">
        <v>54</v>
      </c>
      <c r="E156" s="99" t="s">
        <v>1072</v>
      </c>
      <c r="F156" s="41">
        <v>1501000100</v>
      </c>
      <c r="G156" s="339" t="s">
        <v>1228</v>
      </c>
      <c r="H156" s="99" t="s">
        <v>44</v>
      </c>
      <c r="I156" s="36">
        <v>248.53199999999998</v>
      </c>
      <c r="J156" s="465">
        <v>6.54</v>
      </c>
      <c r="K156" s="340">
        <v>7.04</v>
      </c>
      <c r="L156" s="419">
        <v>8.42</v>
      </c>
      <c r="M156" s="465">
        <v>8.6</v>
      </c>
      <c r="N156" s="36">
        <v>2092.63</v>
      </c>
      <c r="O156" s="36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</row>
    <row r="157" spans="2:26" ht="36" x14ac:dyDescent="0.25">
      <c r="B157" s="99" t="s">
        <v>1073</v>
      </c>
      <c r="C157" s="99" t="s">
        <v>52</v>
      </c>
      <c r="D157" s="99" t="s">
        <v>53</v>
      </c>
      <c r="E157" s="99" t="s">
        <v>1073</v>
      </c>
      <c r="F157" s="41">
        <v>87775</v>
      </c>
      <c r="G157" s="339" t="s">
        <v>1229</v>
      </c>
      <c r="H157" s="99" t="s">
        <v>44</v>
      </c>
      <c r="I157" s="36">
        <v>248.53199999999998</v>
      </c>
      <c r="J157" s="465">
        <v>46.2</v>
      </c>
      <c r="K157" s="340" t="s">
        <v>1230</v>
      </c>
      <c r="L157" s="419">
        <v>59.51</v>
      </c>
      <c r="M157" s="465">
        <v>60.54</v>
      </c>
      <c r="N157" s="36">
        <v>14790.13</v>
      </c>
      <c r="O157" s="36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</row>
    <row r="158" spans="2:26" ht="24" x14ac:dyDescent="0.25">
      <c r="B158" s="99" t="s">
        <v>1074</v>
      </c>
      <c r="C158" s="99" t="s">
        <v>52</v>
      </c>
      <c r="D158" s="99" t="s">
        <v>53</v>
      </c>
      <c r="E158" s="99" t="s">
        <v>1074</v>
      </c>
      <c r="F158" s="41">
        <v>98557</v>
      </c>
      <c r="G158" s="339" t="s">
        <v>1257</v>
      </c>
      <c r="H158" s="99" t="s">
        <v>44</v>
      </c>
      <c r="I158" s="36">
        <v>124.26599999999999</v>
      </c>
      <c r="J158" s="465">
        <v>45.86</v>
      </c>
      <c r="K158" s="340" t="s">
        <v>1258</v>
      </c>
      <c r="L158" s="419">
        <v>59.07</v>
      </c>
      <c r="M158" s="465">
        <v>57.55</v>
      </c>
      <c r="N158" s="36">
        <v>7340.39</v>
      </c>
      <c r="O158" s="36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</row>
    <row r="159" spans="2:26" x14ac:dyDescent="0.25">
      <c r="B159" s="425"/>
      <c r="C159" s="425"/>
      <c r="D159" s="425"/>
      <c r="E159" s="425"/>
      <c r="F159" s="426"/>
      <c r="G159" s="427"/>
      <c r="H159" s="302"/>
      <c r="I159" s="428"/>
      <c r="J159" s="341"/>
      <c r="K159" s="341"/>
      <c r="L159" s="428"/>
      <c r="M159" s="428"/>
      <c r="N159" s="428"/>
      <c r="O159" s="428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</row>
    <row r="160" spans="2:26" x14ac:dyDescent="0.25">
      <c r="B160" s="65" t="s">
        <v>56</v>
      </c>
      <c r="C160" s="65"/>
      <c r="D160" s="65"/>
      <c r="E160" s="65"/>
      <c r="F160" s="65"/>
      <c r="G160" s="66" t="s">
        <v>1060</v>
      </c>
      <c r="H160" s="429"/>
      <c r="I160" s="430"/>
      <c r="J160" s="75"/>
      <c r="K160" s="75"/>
      <c r="L160" s="430"/>
      <c r="M160" s="430"/>
      <c r="N160" s="435">
        <v>26761.559999999998</v>
      </c>
      <c r="O160" s="435">
        <v>2569.62</v>
      </c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</row>
    <row r="161" spans="2:26" x14ac:dyDescent="0.25">
      <c r="B161" s="73" t="s">
        <v>57</v>
      </c>
      <c r="C161" s="73"/>
      <c r="D161" s="73"/>
      <c r="E161" s="73"/>
      <c r="F161" s="73"/>
      <c r="G161" s="74" t="s">
        <v>523</v>
      </c>
      <c r="H161" s="433"/>
      <c r="I161" s="434"/>
      <c r="J161" s="78"/>
      <c r="K161" s="78"/>
      <c r="L161" s="434"/>
      <c r="M161" s="434"/>
      <c r="N161" s="437">
        <v>2912.28</v>
      </c>
      <c r="O161" s="36">
        <v>0</v>
      </c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</row>
    <row r="162" spans="2:26" ht="24" x14ac:dyDescent="0.25">
      <c r="B162" s="99" t="s">
        <v>1103</v>
      </c>
      <c r="C162" s="99" t="s">
        <v>52</v>
      </c>
      <c r="D162" s="99" t="s">
        <v>53</v>
      </c>
      <c r="E162" s="99" t="s">
        <v>1103</v>
      </c>
      <c r="F162" s="41">
        <v>101174</v>
      </c>
      <c r="G162" s="339" t="s">
        <v>1241</v>
      </c>
      <c r="H162" s="99" t="s">
        <v>128</v>
      </c>
      <c r="I162" s="36">
        <v>15</v>
      </c>
      <c r="J162" s="465">
        <v>76.45</v>
      </c>
      <c r="K162" s="340" t="s">
        <v>1242</v>
      </c>
      <c r="L162" s="419">
        <v>98.48</v>
      </c>
      <c r="M162" s="465">
        <v>98.76</v>
      </c>
      <c r="N162" s="36">
        <v>1477.2</v>
      </c>
      <c r="O162" s="36">
        <v>1481.4</v>
      </c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</row>
    <row r="163" spans="2:26" ht="24" x14ac:dyDescent="0.25">
      <c r="B163" s="99" t="s">
        <v>1104</v>
      </c>
      <c r="C163" s="99" t="s">
        <v>52</v>
      </c>
      <c r="D163" s="99" t="s">
        <v>53</v>
      </c>
      <c r="E163" s="99" t="s">
        <v>1104</v>
      </c>
      <c r="F163" s="41">
        <v>95583</v>
      </c>
      <c r="G163" s="339" t="s">
        <v>1243</v>
      </c>
      <c r="H163" s="99" t="s">
        <v>140</v>
      </c>
      <c r="I163" s="36">
        <v>12.12</v>
      </c>
      <c r="J163" s="465">
        <v>15.66</v>
      </c>
      <c r="K163" s="340" t="s">
        <v>1244</v>
      </c>
      <c r="L163" s="419">
        <v>20.170000000000002</v>
      </c>
      <c r="M163" s="465">
        <v>19.91</v>
      </c>
      <c r="N163" s="36">
        <v>244.46</v>
      </c>
      <c r="O163" s="36">
        <v>241.3</v>
      </c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</row>
    <row r="164" spans="2:26" ht="24" x14ac:dyDescent="0.25">
      <c r="B164" s="99" t="s">
        <v>1105</v>
      </c>
      <c r="C164" s="99" t="s">
        <v>52</v>
      </c>
      <c r="D164" s="99" t="s">
        <v>53</v>
      </c>
      <c r="E164" s="99" t="s">
        <v>1105</v>
      </c>
      <c r="F164" s="41">
        <v>95577</v>
      </c>
      <c r="G164" s="339" t="s">
        <v>1245</v>
      </c>
      <c r="H164" s="99" t="s">
        <v>140</v>
      </c>
      <c r="I164" s="36">
        <v>57.38</v>
      </c>
      <c r="J164" s="465">
        <v>11.98</v>
      </c>
      <c r="K164" s="340" t="s">
        <v>1246</v>
      </c>
      <c r="L164" s="419">
        <v>15.43</v>
      </c>
      <c r="M164" s="465">
        <v>14.76</v>
      </c>
      <c r="N164" s="36">
        <v>885.37</v>
      </c>
      <c r="O164" s="36">
        <v>846.92</v>
      </c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</row>
    <row r="165" spans="2:26" ht="24" x14ac:dyDescent="0.25">
      <c r="B165" s="99" t="s">
        <v>1106</v>
      </c>
      <c r="C165" s="99" t="s">
        <v>52</v>
      </c>
      <c r="D165" s="99" t="s">
        <v>53</v>
      </c>
      <c r="E165" s="99" t="s">
        <v>1106</v>
      </c>
      <c r="F165" s="41">
        <v>95601</v>
      </c>
      <c r="G165" s="339" t="s">
        <v>1247</v>
      </c>
      <c r="H165" s="99" t="s">
        <v>117</v>
      </c>
      <c r="I165" s="36">
        <v>15</v>
      </c>
      <c r="J165" s="465">
        <v>15.8</v>
      </c>
      <c r="K165" s="340" t="s">
        <v>1248</v>
      </c>
      <c r="L165" s="419">
        <v>20.350000000000001</v>
      </c>
      <c r="M165" s="465">
        <v>21.58</v>
      </c>
      <c r="N165" s="36">
        <v>305.25</v>
      </c>
      <c r="O165" s="36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</row>
    <row r="166" spans="2:26" x14ac:dyDescent="0.25">
      <c r="B166" s="73" t="s">
        <v>58</v>
      </c>
      <c r="C166" s="73"/>
      <c r="D166" s="73"/>
      <c r="E166" s="73"/>
      <c r="F166" s="73"/>
      <c r="G166" s="74" t="s">
        <v>1065</v>
      </c>
      <c r="H166" s="433"/>
      <c r="I166" s="434"/>
      <c r="J166" s="78"/>
      <c r="K166" s="78"/>
      <c r="L166" s="434"/>
      <c r="M166" s="434"/>
      <c r="N166" s="437">
        <v>23849.279999999999</v>
      </c>
      <c r="O166" s="36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</row>
    <row r="167" spans="2:26" ht="24" x14ac:dyDescent="0.25">
      <c r="B167" s="99" t="s">
        <v>1107</v>
      </c>
      <c r="C167" s="99" t="s">
        <v>52</v>
      </c>
      <c r="D167" s="99" t="s">
        <v>53</v>
      </c>
      <c r="E167" s="99" t="s">
        <v>1107</v>
      </c>
      <c r="F167" s="41">
        <v>96527</v>
      </c>
      <c r="G167" s="339" t="s">
        <v>1265</v>
      </c>
      <c r="H167" s="99" t="s">
        <v>890</v>
      </c>
      <c r="I167" s="36">
        <v>10.288</v>
      </c>
      <c r="J167" s="465">
        <v>101.36</v>
      </c>
      <c r="K167" s="340" t="s">
        <v>1266</v>
      </c>
      <c r="L167" s="419">
        <v>130.57</v>
      </c>
      <c r="M167" s="465">
        <v>137.94999999999999</v>
      </c>
      <c r="N167" s="36">
        <v>1343.3</v>
      </c>
      <c r="O167" s="36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</row>
    <row r="168" spans="2:26" ht="36" x14ac:dyDescent="0.25">
      <c r="B168" s="99" t="s">
        <v>1108</v>
      </c>
      <c r="C168" s="99" t="s">
        <v>52</v>
      </c>
      <c r="D168" s="99" t="s">
        <v>53</v>
      </c>
      <c r="E168" s="99" t="s">
        <v>1108</v>
      </c>
      <c r="F168" s="41">
        <v>96542</v>
      </c>
      <c r="G168" s="339" t="s">
        <v>1267</v>
      </c>
      <c r="H168" s="99" t="s">
        <v>44</v>
      </c>
      <c r="I168" s="36">
        <v>62.14</v>
      </c>
      <c r="J168" s="465">
        <v>81.41</v>
      </c>
      <c r="K168" s="340" t="s">
        <v>1268</v>
      </c>
      <c r="L168" s="419">
        <v>104.87</v>
      </c>
      <c r="M168" s="465">
        <v>106.79</v>
      </c>
      <c r="N168" s="36">
        <v>6516.62</v>
      </c>
      <c r="O168" s="36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</row>
    <row r="169" spans="2:26" ht="24" x14ac:dyDescent="0.25">
      <c r="B169" s="99" t="s">
        <v>1109</v>
      </c>
      <c r="C169" s="99" t="s">
        <v>52</v>
      </c>
      <c r="D169" s="99" t="s">
        <v>53</v>
      </c>
      <c r="E169" s="99" t="s">
        <v>1109</v>
      </c>
      <c r="F169" s="41">
        <v>95241</v>
      </c>
      <c r="G169" s="339" t="s">
        <v>1269</v>
      </c>
      <c r="H169" s="99" t="s">
        <v>44</v>
      </c>
      <c r="I169" s="36">
        <v>51.783333333333339</v>
      </c>
      <c r="J169" s="465">
        <v>27.93</v>
      </c>
      <c r="K169" s="340" t="s">
        <v>1270</v>
      </c>
      <c r="L169" s="419">
        <v>35.97</v>
      </c>
      <c r="M169" s="465">
        <v>35.65</v>
      </c>
      <c r="N169" s="36">
        <v>1862.64</v>
      </c>
      <c r="O169" s="36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</row>
    <row r="170" spans="2:26" ht="24" x14ac:dyDescent="0.25">
      <c r="B170" s="99" t="s">
        <v>1110</v>
      </c>
      <c r="C170" s="99" t="s">
        <v>52</v>
      </c>
      <c r="D170" s="99" t="s">
        <v>53</v>
      </c>
      <c r="E170" s="99" t="s">
        <v>1110</v>
      </c>
      <c r="F170" s="41">
        <v>96543</v>
      </c>
      <c r="G170" s="339" t="s">
        <v>1271</v>
      </c>
      <c r="H170" s="99" t="s">
        <v>140</v>
      </c>
      <c r="I170" s="36">
        <v>77.459999999999994</v>
      </c>
      <c r="J170" s="465">
        <v>17.07</v>
      </c>
      <c r="K170" s="340" t="s">
        <v>1272</v>
      </c>
      <c r="L170" s="419">
        <v>21.98</v>
      </c>
      <c r="M170" s="465">
        <v>21.79</v>
      </c>
      <c r="N170" s="36">
        <v>1702.57</v>
      </c>
      <c r="O170" s="36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</row>
    <row r="171" spans="2:26" ht="24" x14ac:dyDescent="0.25">
      <c r="B171" s="99" t="s">
        <v>1111</v>
      </c>
      <c r="C171" s="99" t="s">
        <v>52</v>
      </c>
      <c r="D171" s="99" t="s">
        <v>53</v>
      </c>
      <c r="E171" s="99" t="s">
        <v>1111</v>
      </c>
      <c r="F171" s="41">
        <v>96545</v>
      </c>
      <c r="G171" s="339" t="s">
        <v>1273</v>
      </c>
      <c r="H171" s="99" t="s">
        <v>140</v>
      </c>
      <c r="I171" s="36">
        <v>106</v>
      </c>
      <c r="J171" s="465">
        <v>15.25</v>
      </c>
      <c r="K171" s="340" t="s">
        <v>1274</v>
      </c>
      <c r="L171" s="419">
        <v>19.64</v>
      </c>
      <c r="M171" s="465">
        <v>19.12</v>
      </c>
      <c r="N171" s="36">
        <v>2081.84</v>
      </c>
      <c r="O171" s="36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</row>
    <row r="172" spans="2:26" ht="24" x14ac:dyDescent="0.25">
      <c r="B172" s="99" t="s">
        <v>1112</v>
      </c>
      <c r="C172" s="99" t="s">
        <v>52</v>
      </c>
      <c r="D172" s="99" t="s">
        <v>53</v>
      </c>
      <c r="E172" s="99" t="s">
        <v>1112</v>
      </c>
      <c r="F172" s="41">
        <v>96547</v>
      </c>
      <c r="G172" s="339" t="s">
        <v>1281</v>
      </c>
      <c r="H172" s="99" t="s">
        <v>140</v>
      </c>
      <c r="I172" s="36">
        <v>172.2</v>
      </c>
      <c r="J172" s="465">
        <v>11.58</v>
      </c>
      <c r="K172" s="340" t="s">
        <v>1282</v>
      </c>
      <c r="L172" s="419">
        <v>14.91</v>
      </c>
      <c r="M172" s="465">
        <v>14.42</v>
      </c>
      <c r="N172" s="36">
        <v>2567.5</v>
      </c>
      <c r="O172" s="36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</row>
    <row r="173" spans="2:26" ht="36" x14ac:dyDescent="0.25">
      <c r="B173" s="99" t="s">
        <v>1113</v>
      </c>
      <c r="C173" s="99" t="s">
        <v>52</v>
      </c>
      <c r="D173" s="99" t="s">
        <v>53</v>
      </c>
      <c r="E173" s="99" t="s">
        <v>1113</v>
      </c>
      <c r="F173" s="41">
        <v>94965</v>
      </c>
      <c r="G173" s="339" t="s">
        <v>1236</v>
      </c>
      <c r="H173" s="99" t="s">
        <v>890</v>
      </c>
      <c r="I173" s="36">
        <v>6.43</v>
      </c>
      <c r="J173" s="465">
        <v>486.04</v>
      </c>
      <c r="K173" s="340" t="s">
        <v>1237</v>
      </c>
      <c r="L173" s="419">
        <v>626.11</v>
      </c>
      <c r="M173" s="465">
        <v>603.78</v>
      </c>
      <c r="N173" s="36">
        <v>4025.88</v>
      </c>
      <c r="O173" s="36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</row>
    <row r="174" spans="2:26" ht="24" x14ac:dyDescent="0.25">
      <c r="B174" s="99" t="s">
        <v>1114</v>
      </c>
      <c r="C174" s="99" t="s">
        <v>52</v>
      </c>
      <c r="D174" s="99" t="s">
        <v>53</v>
      </c>
      <c r="E174" s="99" t="s">
        <v>1114</v>
      </c>
      <c r="F174" s="41">
        <v>103670</v>
      </c>
      <c r="G174" s="339" t="s">
        <v>1238</v>
      </c>
      <c r="H174" s="99" t="s">
        <v>890</v>
      </c>
      <c r="I174" s="36">
        <v>6.43</v>
      </c>
      <c r="J174" s="465">
        <v>231.03</v>
      </c>
      <c r="K174" s="340" t="s">
        <v>1239</v>
      </c>
      <c r="L174" s="419">
        <v>297.61</v>
      </c>
      <c r="M174" s="465">
        <v>314.52999999999997</v>
      </c>
      <c r="N174" s="36">
        <v>1913.63</v>
      </c>
      <c r="O174" s="36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</row>
    <row r="175" spans="2:26" ht="24" x14ac:dyDescent="0.25">
      <c r="B175" s="99" t="s">
        <v>1117</v>
      </c>
      <c r="C175" s="99" t="s">
        <v>52</v>
      </c>
      <c r="D175" s="99" t="s">
        <v>53</v>
      </c>
      <c r="E175" s="99" t="s">
        <v>1117</v>
      </c>
      <c r="F175" s="41">
        <v>98557</v>
      </c>
      <c r="G175" s="339" t="s">
        <v>1257</v>
      </c>
      <c r="H175" s="99" t="s">
        <v>44</v>
      </c>
      <c r="I175" s="36">
        <v>31.07</v>
      </c>
      <c r="J175" s="465">
        <v>45.86</v>
      </c>
      <c r="K175" s="340" t="s">
        <v>1258</v>
      </c>
      <c r="L175" s="419">
        <v>59.07</v>
      </c>
      <c r="M175" s="465">
        <v>57.55</v>
      </c>
      <c r="N175" s="36">
        <v>1835.3</v>
      </c>
      <c r="O175" s="36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</row>
    <row r="176" spans="2:26" x14ac:dyDescent="0.25">
      <c r="B176" s="425"/>
      <c r="C176" s="425"/>
      <c r="D176" s="425"/>
      <c r="E176" s="425"/>
      <c r="F176" s="426"/>
      <c r="G176" s="427"/>
      <c r="H176" s="302"/>
      <c r="I176" s="428"/>
      <c r="J176" s="341"/>
      <c r="K176" s="341"/>
      <c r="L176" s="428"/>
      <c r="M176" s="428"/>
      <c r="N176" s="428"/>
      <c r="O176" s="428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</row>
    <row r="177" spans="2:26" x14ac:dyDescent="0.25">
      <c r="B177" s="65" t="s">
        <v>121</v>
      </c>
      <c r="C177" s="65"/>
      <c r="D177" s="65"/>
      <c r="E177" s="65"/>
      <c r="F177" s="65"/>
      <c r="G177" s="66" t="s">
        <v>1134</v>
      </c>
      <c r="H177" s="429"/>
      <c r="I177" s="430"/>
      <c r="J177" s="75"/>
      <c r="K177" s="75"/>
      <c r="L177" s="430"/>
      <c r="M177" s="430"/>
      <c r="N177" s="435">
        <v>26487.280000000002</v>
      </c>
      <c r="O177" s="435">
        <v>10308.980000000001</v>
      </c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</row>
    <row r="178" spans="2:26" x14ac:dyDescent="0.25">
      <c r="B178" s="71" t="s">
        <v>122</v>
      </c>
      <c r="C178" s="71"/>
      <c r="D178" s="71"/>
      <c r="E178" s="71"/>
      <c r="F178" s="71"/>
      <c r="G178" s="72" t="s">
        <v>1125</v>
      </c>
      <c r="H178" s="444"/>
      <c r="I178" s="445"/>
      <c r="J178" s="77"/>
      <c r="K178" s="77"/>
      <c r="L178" s="445"/>
      <c r="M178" s="445"/>
      <c r="N178" s="448">
        <v>8981.7200000000012</v>
      </c>
      <c r="O178" s="448">
        <v>4715.9000000000005</v>
      </c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</row>
    <row r="179" spans="2:26" ht="24" x14ac:dyDescent="0.25">
      <c r="B179" s="99" t="s">
        <v>913</v>
      </c>
      <c r="C179" s="99" t="s">
        <v>52</v>
      </c>
      <c r="D179" s="99" t="s">
        <v>53</v>
      </c>
      <c r="E179" s="99" t="s">
        <v>913</v>
      </c>
      <c r="F179" s="41">
        <v>96527</v>
      </c>
      <c r="G179" s="339" t="s">
        <v>1265</v>
      </c>
      <c r="H179" s="99" t="s">
        <v>890</v>
      </c>
      <c r="I179" s="36">
        <v>3.3032640000000009</v>
      </c>
      <c r="J179" s="465">
        <v>101.36</v>
      </c>
      <c r="K179" s="340" t="s">
        <v>1266</v>
      </c>
      <c r="L179" s="419">
        <v>130.57</v>
      </c>
      <c r="M179" s="465">
        <v>137.94999999999999</v>
      </c>
      <c r="N179" s="36">
        <v>431.3</v>
      </c>
      <c r="O179" s="36">
        <v>455.68</v>
      </c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</row>
    <row r="180" spans="2:26" ht="36" x14ac:dyDescent="0.25">
      <c r="B180" s="99" t="s">
        <v>914</v>
      </c>
      <c r="C180" s="99" t="s">
        <v>52</v>
      </c>
      <c r="D180" s="99" t="s">
        <v>53</v>
      </c>
      <c r="E180" s="99" t="s">
        <v>914</v>
      </c>
      <c r="F180" s="41">
        <v>96542</v>
      </c>
      <c r="G180" s="339" t="s">
        <v>1267</v>
      </c>
      <c r="H180" s="99" t="s">
        <v>44</v>
      </c>
      <c r="I180" s="36">
        <v>21.732000000000003</v>
      </c>
      <c r="J180" s="465">
        <v>81.41</v>
      </c>
      <c r="K180" s="340" t="s">
        <v>1268</v>
      </c>
      <c r="L180" s="419">
        <v>104.87</v>
      </c>
      <c r="M180" s="465">
        <v>106.79</v>
      </c>
      <c r="N180" s="36">
        <v>2279.0300000000002</v>
      </c>
      <c r="O180" s="36">
        <v>2320.7600000000002</v>
      </c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</row>
    <row r="181" spans="2:26" ht="24" x14ac:dyDescent="0.25">
      <c r="B181" s="99" t="s">
        <v>915</v>
      </c>
      <c r="C181" s="99" t="s">
        <v>52</v>
      </c>
      <c r="D181" s="99" t="s">
        <v>53</v>
      </c>
      <c r="E181" s="99" t="s">
        <v>915</v>
      </c>
      <c r="F181" s="41">
        <v>95241</v>
      </c>
      <c r="G181" s="339" t="s">
        <v>1269</v>
      </c>
      <c r="H181" s="99" t="s">
        <v>44</v>
      </c>
      <c r="I181" s="36">
        <v>36.220000000000006</v>
      </c>
      <c r="J181" s="465">
        <v>27.93</v>
      </c>
      <c r="K181" s="340" t="s">
        <v>1270</v>
      </c>
      <c r="L181" s="419">
        <v>35.97</v>
      </c>
      <c r="M181" s="465">
        <v>35.65</v>
      </c>
      <c r="N181" s="36">
        <v>1302.83</v>
      </c>
      <c r="O181" s="36">
        <v>1291.24</v>
      </c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</row>
    <row r="182" spans="2:26" ht="24" x14ac:dyDescent="0.25">
      <c r="B182" s="99" t="s">
        <v>916</v>
      </c>
      <c r="C182" s="99" t="s">
        <v>52</v>
      </c>
      <c r="D182" s="99" t="s">
        <v>53</v>
      </c>
      <c r="E182" s="99" t="s">
        <v>916</v>
      </c>
      <c r="F182" s="41">
        <v>96543</v>
      </c>
      <c r="G182" s="339" t="s">
        <v>1271</v>
      </c>
      <c r="H182" s="99" t="s">
        <v>140</v>
      </c>
      <c r="I182" s="36">
        <v>29.748693333333343</v>
      </c>
      <c r="J182" s="465">
        <v>17.07</v>
      </c>
      <c r="K182" s="340" t="s">
        <v>1272</v>
      </c>
      <c r="L182" s="419">
        <v>21.98</v>
      </c>
      <c r="M182" s="465">
        <v>21.79</v>
      </c>
      <c r="N182" s="36">
        <v>653.87</v>
      </c>
      <c r="O182" s="36">
        <v>648.22</v>
      </c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</row>
    <row r="183" spans="2:26" ht="24" x14ac:dyDescent="0.25">
      <c r="B183" s="99" t="s">
        <v>1126</v>
      </c>
      <c r="C183" s="99" t="s">
        <v>52</v>
      </c>
      <c r="D183" s="99" t="s">
        <v>53</v>
      </c>
      <c r="E183" s="99" t="s">
        <v>1126</v>
      </c>
      <c r="F183" s="41">
        <v>96545</v>
      </c>
      <c r="G183" s="339" t="s">
        <v>1273</v>
      </c>
      <c r="H183" s="99" t="s">
        <v>140</v>
      </c>
      <c r="I183" s="36">
        <v>57.22760000000001</v>
      </c>
      <c r="J183" s="465">
        <v>15.25</v>
      </c>
      <c r="K183" s="340" t="s">
        <v>1274</v>
      </c>
      <c r="L183" s="419">
        <v>19.64</v>
      </c>
      <c r="M183" s="465">
        <v>19.12</v>
      </c>
      <c r="N183" s="36">
        <v>1123.95</v>
      </c>
      <c r="O183" s="54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</row>
    <row r="184" spans="2:26" ht="36" x14ac:dyDescent="0.25">
      <c r="B184" s="99" t="s">
        <v>1127</v>
      </c>
      <c r="C184" s="99" t="s">
        <v>52</v>
      </c>
      <c r="D184" s="99" t="s">
        <v>53</v>
      </c>
      <c r="E184" s="99" t="s">
        <v>1127</v>
      </c>
      <c r="F184" s="41">
        <v>94965</v>
      </c>
      <c r="G184" s="339" t="s">
        <v>1236</v>
      </c>
      <c r="H184" s="99" t="s">
        <v>890</v>
      </c>
      <c r="I184" s="36">
        <v>2.0645400000000005</v>
      </c>
      <c r="J184" s="465">
        <v>486.04</v>
      </c>
      <c r="K184" s="340" t="s">
        <v>1237</v>
      </c>
      <c r="L184" s="419">
        <v>626.11</v>
      </c>
      <c r="M184" s="465">
        <v>603.78</v>
      </c>
      <c r="N184" s="36">
        <v>1292.6199999999999</v>
      </c>
      <c r="O184" s="54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</row>
    <row r="185" spans="2:26" ht="24" x14ac:dyDescent="0.25">
      <c r="B185" s="99" t="s">
        <v>1128</v>
      </c>
      <c r="C185" s="99" t="s">
        <v>52</v>
      </c>
      <c r="D185" s="99" t="s">
        <v>53</v>
      </c>
      <c r="E185" s="99" t="s">
        <v>1128</v>
      </c>
      <c r="F185" s="41">
        <v>103670</v>
      </c>
      <c r="G185" s="339" t="s">
        <v>1238</v>
      </c>
      <c r="H185" s="99" t="s">
        <v>890</v>
      </c>
      <c r="I185" s="36">
        <v>2.0645400000000005</v>
      </c>
      <c r="J185" s="465">
        <v>231.03</v>
      </c>
      <c r="K185" s="340" t="s">
        <v>1239</v>
      </c>
      <c r="L185" s="419">
        <v>297.61</v>
      </c>
      <c r="M185" s="465">
        <v>314.52999999999997</v>
      </c>
      <c r="N185" s="36">
        <v>614.41999999999996</v>
      </c>
      <c r="O185" s="54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</row>
    <row r="186" spans="2:26" ht="24" x14ac:dyDescent="0.25">
      <c r="B186" s="99" t="s">
        <v>1129</v>
      </c>
      <c r="C186" s="99" t="s">
        <v>52</v>
      </c>
      <c r="D186" s="99" t="s">
        <v>53</v>
      </c>
      <c r="E186" s="99" t="s">
        <v>1129</v>
      </c>
      <c r="F186" s="41">
        <v>98557</v>
      </c>
      <c r="G186" s="339" t="s">
        <v>1257</v>
      </c>
      <c r="H186" s="99" t="s">
        <v>44</v>
      </c>
      <c r="I186" s="36">
        <v>21.732000000000003</v>
      </c>
      <c r="J186" s="465">
        <v>45.86</v>
      </c>
      <c r="K186" s="340" t="s">
        <v>1258</v>
      </c>
      <c r="L186" s="419">
        <v>59.07</v>
      </c>
      <c r="M186" s="465">
        <v>57.55</v>
      </c>
      <c r="N186" s="36">
        <v>1283.7</v>
      </c>
      <c r="O186" s="54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</row>
    <row r="187" spans="2:26" x14ac:dyDescent="0.25">
      <c r="B187" s="71" t="s">
        <v>123</v>
      </c>
      <c r="C187" s="71"/>
      <c r="D187" s="71"/>
      <c r="E187" s="71"/>
      <c r="F187" s="71"/>
      <c r="G187" s="72" t="s">
        <v>1130</v>
      </c>
      <c r="H187" s="444"/>
      <c r="I187" s="445"/>
      <c r="J187" s="77"/>
      <c r="K187" s="77"/>
      <c r="L187" s="445"/>
      <c r="M187" s="445"/>
      <c r="N187" s="448">
        <v>17505.560000000001</v>
      </c>
      <c r="O187" s="448">
        <v>5593.08</v>
      </c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</row>
    <row r="188" spans="2:26" ht="36" x14ac:dyDescent="0.25">
      <c r="B188" s="99" t="s">
        <v>917</v>
      </c>
      <c r="C188" s="99" t="s">
        <v>52</v>
      </c>
      <c r="D188" s="99" t="s">
        <v>53</v>
      </c>
      <c r="E188" s="99" t="s">
        <v>917</v>
      </c>
      <c r="F188" s="41">
        <v>103320</v>
      </c>
      <c r="G188" s="339" t="s">
        <v>1226</v>
      </c>
      <c r="H188" s="99" t="s">
        <v>44</v>
      </c>
      <c r="I188" s="36">
        <v>36.220000000000006</v>
      </c>
      <c r="J188" s="465">
        <v>108.2</v>
      </c>
      <c r="K188" s="340" t="s">
        <v>1227</v>
      </c>
      <c r="L188" s="419">
        <v>139.38</v>
      </c>
      <c r="M188" s="465">
        <v>137.22</v>
      </c>
      <c r="N188" s="36">
        <v>5048.34</v>
      </c>
      <c r="O188" s="36">
        <v>4970.1000000000004</v>
      </c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</row>
    <row r="189" spans="2:26" ht="24" x14ac:dyDescent="0.25">
      <c r="B189" s="99" t="s">
        <v>918</v>
      </c>
      <c r="C189" s="99" t="s">
        <v>52</v>
      </c>
      <c r="D189" s="99" t="s">
        <v>54</v>
      </c>
      <c r="E189" s="99" t="s">
        <v>918</v>
      </c>
      <c r="F189" s="41">
        <v>1501000100</v>
      </c>
      <c r="G189" s="339" t="s">
        <v>1228</v>
      </c>
      <c r="H189" s="99" t="s">
        <v>44</v>
      </c>
      <c r="I189" s="36">
        <v>72.440000000000012</v>
      </c>
      <c r="J189" s="465">
        <v>6.54</v>
      </c>
      <c r="K189" s="340">
        <v>7.04</v>
      </c>
      <c r="L189" s="419">
        <v>8.42</v>
      </c>
      <c r="M189" s="465">
        <v>8.6</v>
      </c>
      <c r="N189" s="36">
        <v>609.94000000000005</v>
      </c>
      <c r="O189" s="36">
        <v>622.98</v>
      </c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</row>
    <row r="190" spans="2:26" ht="36" x14ac:dyDescent="0.25">
      <c r="B190" s="99" t="s">
        <v>1131</v>
      </c>
      <c r="C190" s="99" t="s">
        <v>52</v>
      </c>
      <c r="D190" s="99" t="s">
        <v>53</v>
      </c>
      <c r="E190" s="99" t="s">
        <v>1131</v>
      </c>
      <c r="F190" s="41">
        <v>87775</v>
      </c>
      <c r="G190" s="339" t="s">
        <v>1229</v>
      </c>
      <c r="H190" s="99" t="s">
        <v>44</v>
      </c>
      <c r="I190" s="36">
        <v>72.440000000000012</v>
      </c>
      <c r="J190" s="465">
        <v>46.2</v>
      </c>
      <c r="K190" s="340" t="s">
        <v>1230</v>
      </c>
      <c r="L190" s="419">
        <v>59.51</v>
      </c>
      <c r="M190" s="465">
        <v>60.54</v>
      </c>
      <c r="N190" s="36">
        <v>4310.8999999999996</v>
      </c>
      <c r="O190" s="36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</row>
    <row r="191" spans="2:26" ht="24" x14ac:dyDescent="0.25">
      <c r="B191" s="99" t="s">
        <v>1132</v>
      </c>
      <c r="C191" s="99" t="s">
        <v>52</v>
      </c>
      <c r="D191" s="99" t="s">
        <v>53</v>
      </c>
      <c r="E191" s="99" t="s">
        <v>1132</v>
      </c>
      <c r="F191" s="41">
        <v>98557</v>
      </c>
      <c r="G191" s="339" t="s">
        <v>1257</v>
      </c>
      <c r="H191" s="99" t="s">
        <v>44</v>
      </c>
      <c r="I191" s="36">
        <v>36.220000000000006</v>
      </c>
      <c r="J191" s="465">
        <v>45.86</v>
      </c>
      <c r="K191" s="340" t="s">
        <v>1258</v>
      </c>
      <c r="L191" s="419">
        <v>59.07</v>
      </c>
      <c r="M191" s="465">
        <v>57.55</v>
      </c>
      <c r="N191" s="36">
        <v>2139.5100000000002</v>
      </c>
      <c r="O191" s="36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</row>
    <row r="192" spans="2:26" ht="36" x14ac:dyDescent="0.25">
      <c r="B192" s="99" t="s">
        <v>1133</v>
      </c>
      <c r="C192" s="99" t="s">
        <v>52</v>
      </c>
      <c r="D192" s="99" t="s">
        <v>53</v>
      </c>
      <c r="E192" s="99" t="s">
        <v>1133</v>
      </c>
      <c r="F192" s="41">
        <v>94994</v>
      </c>
      <c r="G192" s="339" t="s">
        <v>1218</v>
      </c>
      <c r="H192" s="99" t="s">
        <v>44</v>
      </c>
      <c r="I192" s="36">
        <v>45.97</v>
      </c>
      <c r="J192" s="465">
        <v>91.14</v>
      </c>
      <c r="K192" s="340" t="s">
        <v>1219</v>
      </c>
      <c r="L192" s="419">
        <v>117.4</v>
      </c>
      <c r="M192" s="465">
        <v>114.14</v>
      </c>
      <c r="N192" s="36">
        <v>5396.87</v>
      </c>
      <c r="O192" s="36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</row>
    <row r="193" spans="1:26" x14ac:dyDescent="0.25">
      <c r="B193" s="425"/>
      <c r="C193" s="425"/>
      <c r="D193" s="425"/>
      <c r="E193" s="425"/>
      <c r="F193" s="426"/>
      <c r="G193" s="427"/>
      <c r="H193" s="302"/>
      <c r="I193" s="428"/>
      <c r="J193" s="341"/>
      <c r="K193" s="341"/>
      <c r="L193" s="428"/>
      <c r="M193" s="428"/>
      <c r="N193" s="428"/>
      <c r="O193" s="428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</row>
    <row r="194" spans="1:26" x14ac:dyDescent="0.25">
      <c r="B194" s="65" t="s">
        <v>59</v>
      </c>
      <c r="C194" s="65"/>
      <c r="D194" s="65"/>
      <c r="E194" s="65"/>
      <c r="F194" s="65"/>
      <c r="G194" s="66" t="s">
        <v>1141</v>
      </c>
      <c r="H194" s="429"/>
      <c r="I194" s="430"/>
      <c r="J194" s="75"/>
      <c r="K194" s="75"/>
      <c r="L194" s="430"/>
      <c r="M194" s="430"/>
      <c r="N194" s="435">
        <v>4338.79</v>
      </c>
      <c r="O194" s="435">
        <v>1415.37</v>
      </c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</row>
    <row r="195" spans="1:26" ht="24" x14ac:dyDescent="0.25">
      <c r="B195" s="99" t="s">
        <v>60</v>
      </c>
      <c r="C195" s="99" t="s">
        <v>52</v>
      </c>
      <c r="D195" s="99" t="s">
        <v>54</v>
      </c>
      <c r="E195" s="99" t="s">
        <v>60</v>
      </c>
      <c r="F195" s="41">
        <v>1501000100</v>
      </c>
      <c r="G195" s="339" t="s">
        <v>1228</v>
      </c>
      <c r="H195" s="99" t="s">
        <v>44</v>
      </c>
      <c r="I195" s="36">
        <v>39.863999999999997</v>
      </c>
      <c r="J195" s="465">
        <v>6.54</v>
      </c>
      <c r="K195" s="340">
        <v>7.04</v>
      </c>
      <c r="L195" s="419">
        <v>8.42</v>
      </c>
      <c r="M195" s="465">
        <v>8.6</v>
      </c>
      <c r="N195" s="36">
        <v>335.65</v>
      </c>
      <c r="O195" s="36">
        <v>342.83</v>
      </c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</row>
    <row r="196" spans="1:26" ht="36" x14ac:dyDescent="0.25">
      <c r="B196" s="99" t="s">
        <v>61</v>
      </c>
      <c r="C196" s="99" t="s">
        <v>52</v>
      </c>
      <c r="D196" s="99" t="s">
        <v>53</v>
      </c>
      <c r="E196" s="99" t="s">
        <v>61</v>
      </c>
      <c r="F196" s="41">
        <v>87797</v>
      </c>
      <c r="G196" s="339" t="s">
        <v>1283</v>
      </c>
      <c r="H196" s="99" t="s">
        <v>44</v>
      </c>
      <c r="I196" s="36">
        <v>39.863999999999997</v>
      </c>
      <c r="J196" s="465">
        <v>48</v>
      </c>
      <c r="K196" s="340" t="s">
        <v>1284</v>
      </c>
      <c r="L196" s="419">
        <v>61.83</v>
      </c>
      <c r="M196" s="465">
        <v>62.41</v>
      </c>
      <c r="N196" s="36">
        <v>2464.79</v>
      </c>
      <c r="O196" s="36">
        <v>2487.91</v>
      </c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</row>
    <row r="197" spans="1:26" ht="24" x14ac:dyDescent="0.25">
      <c r="B197" s="99" t="s">
        <v>1144</v>
      </c>
      <c r="C197" s="99" t="s">
        <v>52</v>
      </c>
      <c r="D197" s="99" t="s">
        <v>55</v>
      </c>
      <c r="E197" s="99" t="s">
        <v>1144</v>
      </c>
      <c r="F197" s="41" t="s">
        <v>515</v>
      </c>
      <c r="G197" s="339" t="s">
        <v>1142</v>
      </c>
      <c r="H197" s="99" t="s">
        <v>44</v>
      </c>
      <c r="I197" s="36">
        <v>39.863999999999997</v>
      </c>
      <c r="J197" s="465">
        <v>29.96</v>
      </c>
      <c r="K197" s="340">
        <v>0</v>
      </c>
      <c r="L197" s="419">
        <v>38.590000000000003</v>
      </c>
      <c r="M197" s="465">
        <v>0</v>
      </c>
      <c r="N197" s="36">
        <v>1538.35</v>
      </c>
      <c r="O197" s="36">
        <v>0</v>
      </c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</row>
    <row r="198" spans="1:26" x14ac:dyDescent="0.25">
      <c r="B198" s="425"/>
      <c r="C198" s="425"/>
      <c r="D198" s="425"/>
      <c r="E198" s="425"/>
      <c r="F198" s="426"/>
      <c r="G198" s="427"/>
      <c r="H198" s="302"/>
      <c r="I198" s="428"/>
      <c r="J198" s="341"/>
      <c r="K198" s="341"/>
      <c r="L198" s="428"/>
      <c r="M198" s="428"/>
      <c r="N198" s="428"/>
      <c r="O198" s="428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</row>
    <row r="199" spans="1:26" x14ac:dyDescent="0.25">
      <c r="B199" s="65" t="s">
        <v>62</v>
      </c>
      <c r="C199" s="65"/>
      <c r="D199" s="65"/>
      <c r="E199" s="65"/>
      <c r="F199" s="65"/>
      <c r="G199" s="66" t="s">
        <v>120</v>
      </c>
      <c r="H199" s="429"/>
      <c r="I199" s="430"/>
      <c r="J199" s="75"/>
      <c r="K199" s="75"/>
      <c r="L199" s="430"/>
      <c r="M199" s="430"/>
      <c r="N199" s="435">
        <v>174287.79</v>
      </c>
      <c r="O199" s="435">
        <v>83543.710000000006</v>
      </c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</row>
    <row r="200" spans="1:26" ht="24" x14ac:dyDescent="0.25">
      <c r="B200" s="99" t="s">
        <v>63</v>
      </c>
      <c r="C200" s="99" t="s">
        <v>52</v>
      </c>
      <c r="D200" s="99" t="s">
        <v>53</v>
      </c>
      <c r="E200" s="99" t="s">
        <v>63</v>
      </c>
      <c r="F200" s="41">
        <v>97113</v>
      </c>
      <c r="G200" s="339" t="s">
        <v>1220</v>
      </c>
      <c r="H200" s="99" t="s">
        <v>44</v>
      </c>
      <c r="I200" s="36">
        <v>1382.03</v>
      </c>
      <c r="J200" s="465">
        <v>1.95</v>
      </c>
      <c r="K200" s="340" t="s">
        <v>1221</v>
      </c>
      <c r="L200" s="419">
        <v>2.5099999999999998</v>
      </c>
      <c r="M200" s="465">
        <v>2.4</v>
      </c>
      <c r="N200" s="36">
        <v>3468.89</v>
      </c>
      <c r="O200" s="36">
        <v>3316.87</v>
      </c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</row>
    <row r="201" spans="1:26" ht="36" x14ac:dyDescent="0.25">
      <c r="B201" s="99" t="s">
        <v>64</v>
      </c>
      <c r="C201" s="99" t="s">
        <v>52</v>
      </c>
      <c r="D201" s="99" t="s">
        <v>53</v>
      </c>
      <c r="E201" s="99" t="s">
        <v>64</v>
      </c>
      <c r="F201" s="41">
        <v>94995</v>
      </c>
      <c r="G201" s="339" t="s">
        <v>1285</v>
      </c>
      <c r="H201" s="99" t="s">
        <v>44</v>
      </c>
      <c r="I201" s="36">
        <v>1382.03</v>
      </c>
      <c r="J201" s="465">
        <v>95.36</v>
      </c>
      <c r="K201" s="340" t="s">
        <v>1286</v>
      </c>
      <c r="L201" s="419">
        <v>122.84</v>
      </c>
      <c r="M201" s="465">
        <v>117.72</v>
      </c>
      <c r="N201" s="36">
        <v>169768.56</v>
      </c>
      <c r="O201" s="36">
        <v>162692.57</v>
      </c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</row>
    <row r="202" spans="1:26" ht="24" x14ac:dyDescent="0.25">
      <c r="B202" s="99" t="s">
        <v>1145</v>
      </c>
      <c r="C202" s="99" t="s">
        <v>52</v>
      </c>
      <c r="D202" s="99" t="s">
        <v>53</v>
      </c>
      <c r="E202" s="99" t="s">
        <v>1145</v>
      </c>
      <c r="F202" s="41">
        <v>97114</v>
      </c>
      <c r="G202" s="339" t="s">
        <v>1222</v>
      </c>
      <c r="H202" s="99" t="s">
        <v>128</v>
      </c>
      <c r="I202" s="36">
        <v>2764.06</v>
      </c>
      <c r="J202" s="465">
        <v>0.3</v>
      </c>
      <c r="K202" s="340" t="s">
        <v>1223</v>
      </c>
      <c r="L202" s="419">
        <v>0.38</v>
      </c>
      <c r="M202" s="465">
        <v>0.39</v>
      </c>
      <c r="N202" s="36">
        <v>1050.3399999999999</v>
      </c>
      <c r="O202" s="36">
        <v>1077.98</v>
      </c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</row>
    <row r="203" spans="1:26" x14ac:dyDescent="0.25">
      <c r="B203" s="425"/>
      <c r="C203" s="425"/>
      <c r="D203" s="425"/>
      <c r="E203" s="425"/>
      <c r="F203" s="426"/>
      <c r="G203" s="427"/>
      <c r="H203" s="302"/>
      <c r="I203" s="428"/>
      <c r="J203" s="341"/>
      <c r="K203" s="341"/>
      <c r="L203" s="428"/>
      <c r="M203" s="428"/>
      <c r="N203" s="428"/>
      <c r="O203" s="428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</row>
    <row r="204" spans="1:26" x14ac:dyDescent="0.25">
      <c r="B204" s="65" t="s">
        <v>124</v>
      </c>
      <c r="C204" s="65"/>
      <c r="D204" s="65"/>
      <c r="E204" s="65"/>
      <c r="F204" s="65"/>
      <c r="G204" s="66" t="s">
        <v>132</v>
      </c>
      <c r="H204" s="429"/>
      <c r="I204" s="430"/>
      <c r="J204" s="75"/>
      <c r="K204" s="75"/>
      <c r="L204" s="430"/>
      <c r="M204" s="430"/>
      <c r="N204" s="435">
        <v>129958.43999999999</v>
      </c>
      <c r="O204" s="435">
        <v>14110.16</v>
      </c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</row>
    <row r="205" spans="1:26" s="101" customFormat="1" x14ac:dyDescent="0.25">
      <c r="A205" s="344"/>
      <c r="B205" s="99" t="s">
        <v>125</v>
      </c>
      <c r="C205" s="99" t="s">
        <v>52</v>
      </c>
      <c r="D205" s="99" t="s">
        <v>54</v>
      </c>
      <c r="E205" s="99" t="s">
        <v>125</v>
      </c>
      <c r="F205" s="41">
        <v>101000110</v>
      </c>
      <c r="G205" s="339" t="s">
        <v>1287</v>
      </c>
      <c r="H205" s="99" t="s">
        <v>44</v>
      </c>
      <c r="I205" s="36">
        <v>202.86</v>
      </c>
      <c r="J205" s="465">
        <v>6.81</v>
      </c>
      <c r="K205" s="340">
        <v>7.57</v>
      </c>
      <c r="L205" s="462">
        <v>8.77</v>
      </c>
      <c r="M205" s="465">
        <v>9.25</v>
      </c>
      <c r="N205" s="36">
        <v>1779.08</v>
      </c>
      <c r="O205" s="36">
        <v>1876.45</v>
      </c>
    </row>
    <row r="206" spans="1:26" s="101" customFormat="1" ht="24" x14ac:dyDescent="0.25">
      <c r="A206" s="344"/>
      <c r="B206" s="99" t="s">
        <v>141</v>
      </c>
      <c r="C206" s="99" t="s">
        <v>52</v>
      </c>
      <c r="D206" s="99" t="s">
        <v>53</v>
      </c>
      <c r="E206" s="99" t="s">
        <v>141</v>
      </c>
      <c r="F206" s="41">
        <v>97113</v>
      </c>
      <c r="G206" s="339" t="s">
        <v>1220</v>
      </c>
      <c r="H206" s="99" t="s">
        <v>44</v>
      </c>
      <c r="I206" s="36">
        <v>202.86</v>
      </c>
      <c r="J206" s="465">
        <v>1.95</v>
      </c>
      <c r="K206" s="340" t="s">
        <v>1221</v>
      </c>
      <c r="L206" s="462">
        <v>2.5099999999999998</v>
      </c>
      <c r="M206" s="465">
        <v>2.4</v>
      </c>
      <c r="N206" s="36">
        <v>509.17</v>
      </c>
      <c r="O206" s="36">
        <v>486.86</v>
      </c>
    </row>
    <row r="207" spans="1:26" s="101" customFormat="1" ht="36" x14ac:dyDescent="0.25">
      <c r="A207" s="344"/>
      <c r="B207" s="99" t="s">
        <v>919</v>
      </c>
      <c r="C207" s="99" t="s">
        <v>52</v>
      </c>
      <c r="D207" s="99" t="s">
        <v>53</v>
      </c>
      <c r="E207" s="99" t="s">
        <v>919</v>
      </c>
      <c r="F207" s="41">
        <v>94990</v>
      </c>
      <c r="G207" s="339" t="s">
        <v>1288</v>
      </c>
      <c r="H207" s="99" t="s">
        <v>890</v>
      </c>
      <c r="I207" s="36">
        <v>14.200200000000002</v>
      </c>
      <c r="J207" s="465">
        <v>711.55</v>
      </c>
      <c r="K207" s="340" t="s">
        <v>1289</v>
      </c>
      <c r="L207" s="462">
        <v>916.61</v>
      </c>
      <c r="M207" s="465">
        <v>899.17</v>
      </c>
      <c r="N207" s="36">
        <v>13016.04</v>
      </c>
      <c r="O207" s="36">
        <v>12768.39</v>
      </c>
    </row>
    <row r="208" spans="1:26" s="101" customFormat="1" ht="24" x14ac:dyDescent="0.25">
      <c r="A208" s="344"/>
      <c r="B208" s="99" t="s">
        <v>920</v>
      </c>
      <c r="C208" s="99" t="s">
        <v>52</v>
      </c>
      <c r="D208" s="99" t="s">
        <v>53</v>
      </c>
      <c r="E208" s="99" t="s">
        <v>920</v>
      </c>
      <c r="F208" s="41">
        <v>103946</v>
      </c>
      <c r="G208" s="339" t="s">
        <v>1290</v>
      </c>
      <c r="H208" s="99" t="s">
        <v>44</v>
      </c>
      <c r="I208" s="36">
        <v>345.21</v>
      </c>
      <c r="J208" s="465">
        <v>12.02</v>
      </c>
      <c r="K208" s="340" t="s">
        <v>1291</v>
      </c>
      <c r="L208" s="462">
        <v>15.48</v>
      </c>
      <c r="M208" s="465">
        <v>15.16</v>
      </c>
      <c r="N208" s="36">
        <v>5343.85</v>
      </c>
      <c r="O208" s="36">
        <v>5233.38</v>
      </c>
    </row>
    <row r="209" spans="1:26" s="101" customFormat="1" x14ac:dyDescent="0.25">
      <c r="A209" s="344"/>
      <c r="B209" s="99" t="s">
        <v>921</v>
      </c>
      <c r="C209" s="99" t="s">
        <v>52</v>
      </c>
      <c r="D209" s="99" t="s">
        <v>53</v>
      </c>
      <c r="E209" s="99" t="s">
        <v>921</v>
      </c>
      <c r="F209" s="41">
        <v>98520</v>
      </c>
      <c r="G209" s="339" t="s">
        <v>1292</v>
      </c>
      <c r="H209" s="99" t="s">
        <v>44</v>
      </c>
      <c r="I209" s="36">
        <v>345.21</v>
      </c>
      <c r="J209" s="465">
        <v>8.0399999999999991</v>
      </c>
      <c r="K209" s="340" t="s">
        <v>1293</v>
      </c>
      <c r="L209" s="462">
        <v>10.35</v>
      </c>
      <c r="M209" s="465">
        <v>10.01</v>
      </c>
      <c r="N209" s="36">
        <v>3572.92</v>
      </c>
      <c r="O209" s="36">
        <v>3455.55</v>
      </c>
    </row>
    <row r="210" spans="1:26" s="101" customFormat="1" ht="32.25" customHeight="1" x14ac:dyDescent="0.25">
      <c r="A210" s="344"/>
      <c r="B210" s="99" t="s">
        <v>1184</v>
      </c>
      <c r="C210" s="99" t="s">
        <v>52</v>
      </c>
      <c r="D210" s="99" t="s">
        <v>53</v>
      </c>
      <c r="E210" s="99" t="s">
        <v>1184</v>
      </c>
      <c r="F210" s="41">
        <v>98511</v>
      </c>
      <c r="G210" s="339" t="s">
        <v>1294</v>
      </c>
      <c r="H210" s="99" t="s">
        <v>117</v>
      </c>
      <c r="I210" s="36">
        <v>7</v>
      </c>
      <c r="J210" s="465">
        <v>127.32</v>
      </c>
      <c r="K210" s="340" t="s">
        <v>1295</v>
      </c>
      <c r="L210" s="462">
        <v>164.01</v>
      </c>
      <c r="M210" s="465">
        <v>158.66999999999999</v>
      </c>
      <c r="N210" s="36">
        <v>1148.07</v>
      </c>
      <c r="O210" s="36"/>
    </row>
    <row r="211" spans="1:26" s="101" customFormat="1" ht="36" x14ac:dyDescent="0.25">
      <c r="A211" s="344"/>
      <c r="B211" s="99" t="s">
        <v>1185</v>
      </c>
      <c r="C211" s="99" t="s">
        <v>52</v>
      </c>
      <c r="D211" s="99" t="s">
        <v>53</v>
      </c>
      <c r="E211" s="99" t="s">
        <v>1185</v>
      </c>
      <c r="F211" s="41">
        <v>93590</v>
      </c>
      <c r="G211" s="339" t="s">
        <v>1296</v>
      </c>
      <c r="H211" s="99" t="s">
        <v>1297</v>
      </c>
      <c r="I211" s="36">
        <v>2934.2849999999999</v>
      </c>
      <c r="J211" s="465">
        <v>0.85</v>
      </c>
      <c r="K211" s="340" t="s">
        <v>1298</v>
      </c>
      <c r="L211" s="462">
        <v>1.0900000000000001</v>
      </c>
      <c r="M211" s="465">
        <v>1.03</v>
      </c>
      <c r="N211" s="36">
        <v>3198.37</v>
      </c>
      <c r="O211" s="36">
        <v>3022.31</v>
      </c>
    </row>
    <row r="212" spans="1:26" s="101" customFormat="1" ht="24" x14ac:dyDescent="0.25">
      <c r="A212" s="344"/>
      <c r="B212" s="99" t="s">
        <v>1186</v>
      </c>
      <c r="C212" s="99" t="s">
        <v>52</v>
      </c>
      <c r="D212" s="99" t="s">
        <v>53</v>
      </c>
      <c r="E212" s="99" t="s">
        <v>1186</v>
      </c>
      <c r="F212" s="41">
        <v>95875</v>
      </c>
      <c r="G212" s="339" t="s">
        <v>1299</v>
      </c>
      <c r="H212" s="99" t="s">
        <v>1297</v>
      </c>
      <c r="I212" s="36">
        <v>517.81500000000005</v>
      </c>
      <c r="J212" s="465">
        <v>2.15</v>
      </c>
      <c r="K212" s="340" t="s">
        <v>1300</v>
      </c>
      <c r="L212" s="462">
        <v>2.76</v>
      </c>
      <c r="M212" s="465">
        <v>2.66</v>
      </c>
      <c r="N212" s="36">
        <v>1429.16</v>
      </c>
      <c r="O212" s="36">
        <v>1377.38</v>
      </c>
    </row>
    <row r="213" spans="1:26" s="101" customFormat="1" ht="48" x14ac:dyDescent="0.25">
      <c r="A213" s="344"/>
      <c r="B213" s="99" t="s">
        <v>1187</v>
      </c>
      <c r="C213" s="99" t="s">
        <v>52</v>
      </c>
      <c r="D213" s="99" t="s">
        <v>55</v>
      </c>
      <c r="E213" s="99" t="s">
        <v>1187</v>
      </c>
      <c r="F213" s="41" t="s">
        <v>520</v>
      </c>
      <c r="G213" s="339" t="s">
        <v>1159</v>
      </c>
      <c r="H213" s="99" t="s">
        <v>44</v>
      </c>
      <c r="I213" s="36">
        <v>196.13000000000002</v>
      </c>
      <c r="J213" s="465">
        <v>366.43</v>
      </c>
      <c r="K213" s="340">
        <v>0</v>
      </c>
      <c r="L213" s="462">
        <v>472.03</v>
      </c>
      <c r="M213" s="465">
        <v>0</v>
      </c>
      <c r="N213" s="36">
        <v>92579.24</v>
      </c>
      <c r="O213" s="36">
        <v>0</v>
      </c>
    </row>
    <row r="214" spans="1:26" s="101" customFormat="1" ht="24" x14ac:dyDescent="0.25">
      <c r="A214" s="344"/>
      <c r="B214" s="99" t="s">
        <v>1195</v>
      </c>
      <c r="C214" s="99" t="s">
        <v>52</v>
      </c>
      <c r="D214" s="99" t="s">
        <v>53</v>
      </c>
      <c r="E214" s="99" t="s">
        <v>1195</v>
      </c>
      <c r="F214" s="41">
        <v>88489</v>
      </c>
      <c r="G214" s="339" t="s">
        <v>1301</v>
      </c>
      <c r="H214" s="99" t="s">
        <v>44</v>
      </c>
      <c r="I214" s="36">
        <v>506.00000000000006</v>
      </c>
      <c r="J214" s="465">
        <v>11.33</v>
      </c>
      <c r="K214" s="340" t="s">
        <v>1302</v>
      </c>
      <c r="L214" s="462">
        <v>14.59</v>
      </c>
      <c r="M214" s="465">
        <v>14.47</v>
      </c>
      <c r="N214" s="36">
        <v>7382.54</v>
      </c>
      <c r="O214" s="36"/>
    </row>
    <row r="215" spans="1:26" x14ac:dyDescent="0.25">
      <c r="B215" s="425"/>
      <c r="C215" s="425"/>
      <c r="D215" s="425"/>
      <c r="E215" s="425"/>
      <c r="F215" s="426"/>
      <c r="G215" s="427"/>
      <c r="H215" s="302"/>
      <c r="I215" s="428"/>
      <c r="J215" s="341"/>
      <c r="K215" s="340"/>
      <c r="L215" s="449"/>
      <c r="M215" s="449"/>
      <c r="N215" s="428"/>
      <c r="O215" s="428"/>
      <c r="P215" s="101"/>
      <c r="Q215" s="101"/>
      <c r="R215" s="101"/>
      <c r="S215" s="101"/>
      <c r="T215" s="101"/>
      <c r="U215" s="101"/>
      <c r="V215" s="101"/>
      <c r="W215" s="101"/>
      <c r="X215" s="101"/>
      <c r="Y215" s="101"/>
      <c r="Z215" s="101"/>
    </row>
    <row r="216" spans="1:26" x14ac:dyDescent="0.25">
      <c r="B216" s="65" t="s">
        <v>126</v>
      </c>
      <c r="C216" s="65"/>
      <c r="D216" s="65"/>
      <c r="E216" s="65"/>
      <c r="F216" s="65"/>
      <c r="G216" s="66" t="s">
        <v>860</v>
      </c>
      <c r="H216" s="429"/>
      <c r="I216" s="430"/>
      <c r="J216" s="461"/>
      <c r="K216" s="67"/>
      <c r="L216" s="430"/>
      <c r="M216" s="430"/>
      <c r="N216" s="435">
        <v>4029.0299999999997</v>
      </c>
      <c r="O216" s="435">
        <v>794.80499999999995</v>
      </c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  <c r="Z216" s="101"/>
    </row>
    <row r="217" spans="1:26" ht="24" x14ac:dyDescent="0.25">
      <c r="B217" s="99" t="s">
        <v>856</v>
      </c>
      <c r="C217" s="99" t="s">
        <v>52</v>
      </c>
      <c r="D217" s="99" t="s">
        <v>53</v>
      </c>
      <c r="E217" s="99" t="s">
        <v>856</v>
      </c>
      <c r="F217" s="41">
        <v>94489</v>
      </c>
      <c r="G217" s="339" t="s">
        <v>1303</v>
      </c>
      <c r="H217" s="99" t="s">
        <v>117</v>
      </c>
      <c r="I217" s="36">
        <v>1</v>
      </c>
      <c r="J217" s="465">
        <v>29.51</v>
      </c>
      <c r="K217" s="340" t="s">
        <v>1304</v>
      </c>
      <c r="L217" s="419">
        <v>38.01</v>
      </c>
      <c r="M217" s="465">
        <v>36.5</v>
      </c>
      <c r="N217" s="36">
        <v>38.01</v>
      </c>
      <c r="O217" s="36">
        <v>36.5</v>
      </c>
      <c r="P217" s="101"/>
      <c r="Q217" s="101"/>
      <c r="R217" s="101"/>
      <c r="S217" s="101"/>
      <c r="T217" s="101"/>
      <c r="U217" s="101"/>
      <c r="V217" s="101"/>
      <c r="W217" s="101"/>
      <c r="X217" s="101"/>
      <c r="Y217" s="101"/>
      <c r="Z217" s="101"/>
    </row>
    <row r="218" spans="1:26" ht="36" x14ac:dyDescent="0.25">
      <c r="B218" s="99" t="s">
        <v>857</v>
      </c>
      <c r="C218" s="99" t="s">
        <v>52</v>
      </c>
      <c r="D218" s="99" t="s">
        <v>53</v>
      </c>
      <c r="E218" s="99" t="s">
        <v>857</v>
      </c>
      <c r="F218" s="41">
        <v>89383</v>
      </c>
      <c r="G218" s="339" t="s">
        <v>1305</v>
      </c>
      <c r="H218" s="99" t="s">
        <v>117</v>
      </c>
      <c r="I218" s="36">
        <v>3</v>
      </c>
      <c r="J218" s="465">
        <v>5.79</v>
      </c>
      <c r="K218" s="340" t="s">
        <v>1306</v>
      </c>
      <c r="L218" s="419">
        <v>7.45</v>
      </c>
      <c r="M218" s="465">
        <v>7.6</v>
      </c>
      <c r="N218" s="36">
        <v>22.35</v>
      </c>
      <c r="O218" s="36">
        <v>22.8</v>
      </c>
      <c r="P218" s="101"/>
      <c r="Q218" s="101"/>
      <c r="R218" s="101"/>
      <c r="S218" s="101"/>
      <c r="T218" s="101"/>
      <c r="U218" s="101"/>
      <c r="V218" s="101"/>
      <c r="W218" s="101"/>
      <c r="X218" s="101"/>
      <c r="Y218" s="101"/>
      <c r="Z218" s="101"/>
    </row>
    <row r="219" spans="1:26" ht="24" x14ac:dyDescent="0.25">
      <c r="B219" s="99" t="s">
        <v>1160</v>
      </c>
      <c r="C219" s="99" t="s">
        <v>52</v>
      </c>
      <c r="D219" s="99" t="s">
        <v>53</v>
      </c>
      <c r="E219" s="99" t="s">
        <v>1160</v>
      </c>
      <c r="F219" s="41">
        <v>89402</v>
      </c>
      <c r="G219" s="339" t="s">
        <v>1307</v>
      </c>
      <c r="H219" s="99" t="s">
        <v>128</v>
      </c>
      <c r="I219" s="36">
        <v>67</v>
      </c>
      <c r="J219" s="465">
        <v>11.68</v>
      </c>
      <c r="K219" s="340" t="s">
        <v>1256</v>
      </c>
      <c r="L219" s="419">
        <v>15.04</v>
      </c>
      <c r="M219" s="465">
        <v>15.15</v>
      </c>
      <c r="N219" s="36">
        <v>1007.68</v>
      </c>
      <c r="O219" s="36">
        <v>1015.05</v>
      </c>
      <c r="P219" s="101"/>
      <c r="Q219" s="101"/>
      <c r="R219" s="101"/>
      <c r="S219" s="101"/>
      <c r="T219" s="101"/>
      <c r="U219" s="101"/>
      <c r="V219" s="101"/>
      <c r="W219" s="101"/>
      <c r="X219" s="101"/>
      <c r="Y219" s="101"/>
      <c r="Z219" s="101"/>
    </row>
    <row r="220" spans="1:26" ht="24" x14ac:dyDescent="0.25">
      <c r="B220" s="99" t="s">
        <v>1161</v>
      </c>
      <c r="C220" s="99" t="s">
        <v>52</v>
      </c>
      <c r="D220" s="99" t="s">
        <v>53</v>
      </c>
      <c r="E220" s="99" t="s">
        <v>1161</v>
      </c>
      <c r="F220" s="41">
        <v>89408</v>
      </c>
      <c r="G220" s="339" t="s">
        <v>1308</v>
      </c>
      <c r="H220" s="99" t="s">
        <v>117</v>
      </c>
      <c r="I220" s="36">
        <v>7</v>
      </c>
      <c r="J220" s="465">
        <v>7.33</v>
      </c>
      <c r="K220" s="340" t="s">
        <v>1309</v>
      </c>
      <c r="L220" s="419">
        <v>9.44</v>
      </c>
      <c r="M220" s="465">
        <v>9.6999999999999993</v>
      </c>
      <c r="N220" s="36">
        <v>66.08</v>
      </c>
      <c r="O220" s="36">
        <v>67.900000000000006</v>
      </c>
      <c r="P220" s="101"/>
      <c r="Q220" s="101"/>
      <c r="R220" s="101"/>
      <c r="S220" s="101"/>
      <c r="T220" s="101"/>
      <c r="U220" s="101"/>
      <c r="V220" s="101"/>
      <c r="W220" s="101"/>
      <c r="X220" s="101"/>
      <c r="Y220" s="101"/>
      <c r="Z220" s="101"/>
    </row>
    <row r="221" spans="1:26" ht="24" x14ac:dyDescent="0.25">
      <c r="B221" s="99" t="s">
        <v>1162</v>
      </c>
      <c r="C221" s="99" t="s">
        <v>52</v>
      </c>
      <c r="D221" s="99" t="s">
        <v>53</v>
      </c>
      <c r="E221" s="99" t="s">
        <v>1162</v>
      </c>
      <c r="F221" s="41">
        <v>89440</v>
      </c>
      <c r="G221" s="339" t="s">
        <v>1310</v>
      </c>
      <c r="H221" s="99" t="s">
        <v>117</v>
      </c>
      <c r="I221" s="36">
        <v>1</v>
      </c>
      <c r="J221" s="465">
        <v>10.29</v>
      </c>
      <c r="K221" s="340" t="s">
        <v>1311</v>
      </c>
      <c r="L221" s="419">
        <v>13.25</v>
      </c>
      <c r="M221" s="465">
        <v>13.56</v>
      </c>
      <c r="N221" s="36">
        <v>13.25</v>
      </c>
      <c r="O221" s="36">
        <v>13.56</v>
      </c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  <c r="Z221" s="101"/>
    </row>
    <row r="222" spans="1:26" ht="36" x14ac:dyDescent="0.25">
      <c r="B222" s="99" t="s">
        <v>1163</v>
      </c>
      <c r="C222" s="99" t="s">
        <v>52</v>
      </c>
      <c r="D222" s="99" t="s">
        <v>53</v>
      </c>
      <c r="E222" s="99" t="s">
        <v>1163</v>
      </c>
      <c r="F222" s="41">
        <v>90373</v>
      </c>
      <c r="G222" s="339" t="s">
        <v>1312</v>
      </c>
      <c r="H222" s="99" t="s">
        <v>117</v>
      </c>
      <c r="I222" s="36">
        <v>3</v>
      </c>
      <c r="J222" s="465">
        <v>12.9</v>
      </c>
      <c r="K222" s="340" t="s">
        <v>1313</v>
      </c>
      <c r="L222" s="419">
        <v>16.61</v>
      </c>
      <c r="M222" s="465">
        <v>16.5</v>
      </c>
      <c r="N222" s="36">
        <v>49.83</v>
      </c>
      <c r="O222" s="36">
        <v>49.5</v>
      </c>
      <c r="P222" s="101"/>
      <c r="Q222" s="101"/>
      <c r="R222" s="101"/>
      <c r="S222" s="101"/>
      <c r="T222" s="101"/>
      <c r="U222" s="101"/>
      <c r="V222" s="101"/>
      <c r="W222" s="101"/>
      <c r="X222" s="101"/>
      <c r="Y222" s="101"/>
      <c r="Z222" s="101"/>
    </row>
    <row r="223" spans="1:26" ht="24" x14ac:dyDescent="0.25">
      <c r="B223" s="99" t="s">
        <v>1164</v>
      </c>
      <c r="C223" s="99" t="s">
        <v>52</v>
      </c>
      <c r="D223" s="99" t="s">
        <v>54</v>
      </c>
      <c r="E223" s="99" t="s">
        <v>1164</v>
      </c>
      <c r="F223" s="41">
        <v>1401000108</v>
      </c>
      <c r="G223" s="339" t="s">
        <v>1314</v>
      </c>
      <c r="H223" s="99" t="s">
        <v>128</v>
      </c>
      <c r="I223" s="36">
        <v>61</v>
      </c>
      <c r="J223" s="465">
        <v>4.6500000000000004</v>
      </c>
      <c r="K223" s="340">
        <v>5.16</v>
      </c>
      <c r="L223" s="419">
        <v>5.99</v>
      </c>
      <c r="M223" s="465">
        <v>6.3</v>
      </c>
      <c r="N223" s="36">
        <v>365.39</v>
      </c>
      <c r="O223" s="36">
        <v>384.3</v>
      </c>
      <c r="P223" s="101"/>
      <c r="Q223" s="101"/>
      <c r="R223" s="101"/>
      <c r="S223" s="101"/>
      <c r="T223" s="101"/>
      <c r="U223" s="101"/>
      <c r="V223" s="101"/>
      <c r="W223" s="101"/>
      <c r="X223" s="101"/>
      <c r="Y223" s="101"/>
      <c r="Z223" s="101"/>
    </row>
    <row r="224" spans="1:26" x14ac:dyDescent="0.25">
      <c r="B224" s="99" t="s">
        <v>1165</v>
      </c>
      <c r="C224" s="99" t="s">
        <v>52</v>
      </c>
      <c r="D224" s="99" t="s">
        <v>54</v>
      </c>
      <c r="E224" s="99" t="s">
        <v>1165</v>
      </c>
      <c r="F224" s="41">
        <v>1301001070</v>
      </c>
      <c r="G224" s="339" t="s">
        <v>1315</v>
      </c>
      <c r="H224" s="99" t="s">
        <v>128</v>
      </c>
      <c r="I224" s="36">
        <v>61</v>
      </c>
      <c r="J224" s="465">
        <v>4.54</v>
      </c>
      <c r="K224" s="340">
        <v>5.05</v>
      </c>
      <c r="L224" s="419">
        <v>5.84</v>
      </c>
      <c r="M224" s="465">
        <v>6.17</v>
      </c>
      <c r="N224" s="36">
        <v>356.24</v>
      </c>
      <c r="O224" s="36"/>
      <c r="P224" s="101"/>
      <c r="Q224" s="101"/>
      <c r="R224" s="101"/>
      <c r="S224" s="101"/>
      <c r="T224" s="101"/>
      <c r="U224" s="101"/>
      <c r="V224" s="101"/>
      <c r="W224" s="101"/>
      <c r="X224" s="101"/>
      <c r="Y224" s="101"/>
      <c r="Z224" s="101"/>
    </row>
    <row r="225" spans="2:26" ht="48" x14ac:dyDescent="0.25">
      <c r="B225" s="99" t="s">
        <v>1166</v>
      </c>
      <c r="C225" s="99" t="s">
        <v>52</v>
      </c>
      <c r="D225" s="99" t="s">
        <v>55</v>
      </c>
      <c r="E225" s="99" t="s">
        <v>1166</v>
      </c>
      <c r="F225" s="41" t="s">
        <v>1180</v>
      </c>
      <c r="G225" s="339" t="s">
        <v>1179</v>
      </c>
      <c r="H225" s="99" t="s">
        <v>117</v>
      </c>
      <c r="I225" s="36">
        <v>3</v>
      </c>
      <c r="J225" s="465">
        <v>546.04</v>
      </c>
      <c r="K225" s="340">
        <v>0</v>
      </c>
      <c r="L225" s="419">
        <v>703.4</v>
      </c>
      <c r="M225" s="465">
        <v>0</v>
      </c>
      <c r="N225" s="36">
        <v>2110.1999999999998</v>
      </c>
      <c r="O225" s="36"/>
      <c r="P225" s="101"/>
      <c r="Q225" s="101"/>
      <c r="R225" s="101"/>
      <c r="S225" s="101"/>
      <c r="T225" s="101"/>
      <c r="U225" s="101"/>
      <c r="V225" s="101"/>
      <c r="W225" s="101"/>
      <c r="X225" s="101"/>
      <c r="Y225" s="101"/>
      <c r="Z225" s="101"/>
    </row>
    <row r="226" spans="2:26" x14ac:dyDescent="0.25">
      <c r="B226" s="425"/>
      <c r="C226" s="425"/>
      <c r="D226" s="425"/>
      <c r="E226" s="425"/>
      <c r="F226" s="426"/>
      <c r="G226" s="427"/>
      <c r="H226" s="302"/>
      <c r="I226" s="428"/>
      <c r="J226" s="341"/>
      <c r="K226" s="340"/>
      <c r="L226" s="449"/>
      <c r="M226" s="449"/>
      <c r="N226" s="428"/>
      <c r="O226" s="428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  <c r="Z226" s="101"/>
    </row>
    <row r="227" spans="2:26" x14ac:dyDescent="0.25">
      <c r="B227" s="65" t="s">
        <v>127</v>
      </c>
      <c r="C227" s="65"/>
      <c r="D227" s="65"/>
      <c r="E227" s="65"/>
      <c r="F227" s="65"/>
      <c r="G227" s="66" t="s">
        <v>822</v>
      </c>
      <c r="H227" s="429"/>
      <c r="I227" s="430"/>
      <c r="J227" s="461"/>
      <c r="K227" s="67"/>
      <c r="L227" s="430"/>
      <c r="M227" s="430"/>
      <c r="N227" s="435">
        <v>60860.829999999987</v>
      </c>
      <c r="O227" s="435">
        <v>44328.240000000005</v>
      </c>
      <c r="P227" s="101"/>
      <c r="Q227" s="101"/>
      <c r="R227" s="101"/>
      <c r="S227" s="101"/>
      <c r="T227" s="101"/>
      <c r="U227" s="101"/>
      <c r="V227" s="101"/>
      <c r="W227" s="101"/>
      <c r="X227" s="101"/>
      <c r="Y227" s="101"/>
      <c r="Z227" s="101"/>
    </row>
    <row r="228" spans="2:26" ht="24" x14ac:dyDescent="0.25">
      <c r="B228" s="99" t="s">
        <v>922</v>
      </c>
      <c r="C228" s="99" t="s">
        <v>52</v>
      </c>
      <c r="D228" s="99" t="s">
        <v>53</v>
      </c>
      <c r="E228" s="99" t="s">
        <v>922</v>
      </c>
      <c r="F228" s="41">
        <v>91927</v>
      </c>
      <c r="G228" s="339" t="s">
        <v>1316</v>
      </c>
      <c r="H228" s="99" t="s">
        <v>128</v>
      </c>
      <c r="I228" s="36">
        <v>1539.61</v>
      </c>
      <c r="J228" s="465">
        <v>4.16</v>
      </c>
      <c r="K228" s="340" t="s">
        <v>1317</v>
      </c>
      <c r="L228" s="419">
        <v>5.35</v>
      </c>
      <c r="M228" s="465">
        <v>5.26</v>
      </c>
      <c r="N228" s="36">
        <v>8236.91</v>
      </c>
      <c r="O228" s="36">
        <v>8098.34</v>
      </c>
      <c r="P228" s="101"/>
      <c r="Q228" s="101"/>
      <c r="R228" s="101"/>
      <c r="S228" s="101"/>
      <c r="T228" s="101"/>
      <c r="U228" s="101"/>
      <c r="V228" s="101"/>
      <c r="W228" s="101"/>
      <c r="X228" s="101"/>
      <c r="Y228" s="101"/>
      <c r="Z228" s="101"/>
    </row>
    <row r="229" spans="2:26" ht="24" x14ac:dyDescent="0.25">
      <c r="B229" s="99" t="s">
        <v>924</v>
      </c>
      <c r="C229" s="99" t="s">
        <v>52</v>
      </c>
      <c r="D229" s="99" t="s">
        <v>53</v>
      </c>
      <c r="E229" s="99" t="s">
        <v>924</v>
      </c>
      <c r="F229" s="41">
        <v>91931</v>
      </c>
      <c r="G229" s="339" t="s">
        <v>1318</v>
      </c>
      <c r="H229" s="99" t="s">
        <v>128</v>
      </c>
      <c r="I229" s="36">
        <v>6.9</v>
      </c>
      <c r="J229" s="465">
        <v>8.67</v>
      </c>
      <c r="K229" s="340" t="s">
        <v>1319</v>
      </c>
      <c r="L229" s="419">
        <v>11.16</v>
      </c>
      <c r="M229" s="465">
        <v>10.92</v>
      </c>
      <c r="N229" s="36">
        <v>77</v>
      </c>
      <c r="O229" s="36">
        <v>75.34</v>
      </c>
      <c r="P229" s="101"/>
      <c r="Q229" s="101"/>
      <c r="R229" s="101"/>
      <c r="S229" s="101"/>
      <c r="T229" s="101"/>
      <c r="U229" s="101"/>
      <c r="V229" s="101"/>
      <c r="W229" s="101"/>
      <c r="X229" s="101"/>
      <c r="Y229" s="101"/>
      <c r="Z229" s="101"/>
    </row>
    <row r="230" spans="2:26" ht="36" x14ac:dyDescent="0.25">
      <c r="B230" s="99" t="s">
        <v>925</v>
      </c>
      <c r="C230" s="99" t="s">
        <v>52</v>
      </c>
      <c r="D230" s="99" t="s">
        <v>53</v>
      </c>
      <c r="E230" s="99" t="s">
        <v>925</v>
      </c>
      <c r="F230" s="41">
        <v>97886</v>
      </c>
      <c r="G230" s="339" t="s">
        <v>1320</v>
      </c>
      <c r="H230" s="99" t="s">
        <v>117</v>
      </c>
      <c r="I230" s="36">
        <v>28</v>
      </c>
      <c r="J230" s="465">
        <v>146.56</v>
      </c>
      <c r="K230" s="340" t="s">
        <v>1321</v>
      </c>
      <c r="L230" s="419">
        <v>188.79</v>
      </c>
      <c r="M230" s="465">
        <v>190.22</v>
      </c>
      <c r="N230" s="36">
        <v>5286.12</v>
      </c>
      <c r="O230" s="36">
        <v>5326.16</v>
      </c>
      <c r="P230" s="101"/>
      <c r="Q230" s="101"/>
      <c r="R230" s="101"/>
      <c r="S230" s="101"/>
      <c r="T230" s="101"/>
      <c r="U230" s="101"/>
      <c r="V230" s="101"/>
      <c r="W230" s="101"/>
      <c r="X230" s="101"/>
      <c r="Y230" s="101"/>
      <c r="Z230" s="101"/>
    </row>
    <row r="231" spans="2:26" ht="24" x14ac:dyDescent="0.25">
      <c r="B231" s="99" t="s">
        <v>926</v>
      </c>
      <c r="C231" s="99" t="s">
        <v>52</v>
      </c>
      <c r="D231" s="99" t="s">
        <v>53</v>
      </c>
      <c r="E231" s="99" t="s">
        <v>926</v>
      </c>
      <c r="F231" s="41">
        <v>101632</v>
      </c>
      <c r="G231" s="339" t="s">
        <v>1322</v>
      </c>
      <c r="H231" s="99" t="s">
        <v>117</v>
      </c>
      <c r="I231" s="36">
        <v>19</v>
      </c>
      <c r="J231" s="465">
        <v>35.08</v>
      </c>
      <c r="K231" s="340" t="s">
        <v>1323</v>
      </c>
      <c r="L231" s="419">
        <v>45.19</v>
      </c>
      <c r="M231" s="465">
        <v>42.97</v>
      </c>
      <c r="N231" s="36">
        <v>858.61</v>
      </c>
      <c r="O231" s="36">
        <v>816.43</v>
      </c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  <c r="Z231" s="101"/>
    </row>
    <row r="232" spans="2:26" ht="24" x14ac:dyDescent="0.25">
      <c r="B232" s="99" t="s">
        <v>927</v>
      </c>
      <c r="C232" s="99" t="s">
        <v>52</v>
      </c>
      <c r="D232" s="99" t="s">
        <v>53</v>
      </c>
      <c r="E232" s="99" t="s">
        <v>927</v>
      </c>
      <c r="F232" s="41">
        <v>93660</v>
      </c>
      <c r="G232" s="339" t="s">
        <v>1324</v>
      </c>
      <c r="H232" s="99" t="s">
        <v>117</v>
      </c>
      <c r="I232" s="36">
        <v>3</v>
      </c>
      <c r="J232" s="465">
        <v>57.77</v>
      </c>
      <c r="K232" s="340" t="s">
        <v>1250</v>
      </c>
      <c r="L232" s="419">
        <v>74.41</v>
      </c>
      <c r="M232" s="465">
        <v>71.06</v>
      </c>
      <c r="N232" s="36">
        <v>223.23</v>
      </c>
      <c r="O232" s="36">
        <v>213.18</v>
      </c>
      <c r="P232" s="101"/>
      <c r="Q232" s="101"/>
      <c r="R232" s="101"/>
      <c r="S232" s="101"/>
      <c r="T232" s="101"/>
      <c r="U232" s="101"/>
      <c r="V232" s="101"/>
      <c r="W232" s="101"/>
      <c r="X232" s="101"/>
      <c r="Y232" s="101"/>
      <c r="Z232" s="101"/>
    </row>
    <row r="233" spans="2:26" ht="24" x14ac:dyDescent="0.25">
      <c r="B233" s="99" t="s">
        <v>928</v>
      </c>
      <c r="C233" s="99" t="s">
        <v>52</v>
      </c>
      <c r="D233" s="99" t="s">
        <v>53</v>
      </c>
      <c r="E233" s="99" t="s">
        <v>928</v>
      </c>
      <c r="F233" s="41">
        <v>93662</v>
      </c>
      <c r="G233" s="339" t="s">
        <v>1325</v>
      </c>
      <c r="H233" s="99" t="s">
        <v>117</v>
      </c>
      <c r="I233" s="36">
        <v>1</v>
      </c>
      <c r="J233" s="465">
        <v>61.08</v>
      </c>
      <c r="K233" s="340" t="s">
        <v>1326</v>
      </c>
      <c r="L233" s="419">
        <v>78.680000000000007</v>
      </c>
      <c r="M233" s="465">
        <v>75.489999999999995</v>
      </c>
      <c r="N233" s="36">
        <v>78.680000000000007</v>
      </c>
      <c r="O233" s="36">
        <v>75.489999999999995</v>
      </c>
      <c r="P233" s="101"/>
      <c r="Q233" s="101"/>
      <c r="R233" s="101"/>
      <c r="S233" s="101"/>
      <c r="T233" s="101"/>
      <c r="U233" s="101"/>
      <c r="V233" s="101"/>
      <c r="W233" s="101"/>
      <c r="X233" s="101"/>
      <c r="Y233" s="101"/>
      <c r="Z233" s="101"/>
    </row>
    <row r="234" spans="2:26" ht="24" x14ac:dyDescent="0.25">
      <c r="B234" s="99" t="s">
        <v>929</v>
      </c>
      <c r="C234" s="99" t="s">
        <v>52</v>
      </c>
      <c r="D234" s="99" t="s">
        <v>53</v>
      </c>
      <c r="E234" s="99" t="s">
        <v>929</v>
      </c>
      <c r="F234" s="41">
        <v>93665</v>
      </c>
      <c r="G234" s="339" t="s">
        <v>1327</v>
      </c>
      <c r="H234" s="99" t="s">
        <v>117</v>
      </c>
      <c r="I234" s="36">
        <v>1</v>
      </c>
      <c r="J234" s="465">
        <v>67.02</v>
      </c>
      <c r="K234" s="340" t="s">
        <v>1328</v>
      </c>
      <c r="L234" s="419">
        <v>86.33</v>
      </c>
      <c r="M234" s="465">
        <v>83.63</v>
      </c>
      <c r="N234" s="36">
        <v>86.33</v>
      </c>
      <c r="O234" s="36">
        <v>83.63</v>
      </c>
      <c r="P234" s="101"/>
      <c r="Q234" s="101"/>
      <c r="R234" s="101"/>
      <c r="S234" s="101"/>
      <c r="T234" s="101"/>
      <c r="U234" s="101"/>
      <c r="V234" s="101"/>
      <c r="W234" s="101"/>
      <c r="X234" s="101"/>
      <c r="Y234" s="101"/>
      <c r="Z234" s="101"/>
    </row>
    <row r="235" spans="2:26" ht="24" x14ac:dyDescent="0.25">
      <c r="B235" s="99" t="s">
        <v>930</v>
      </c>
      <c r="C235" s="99" t="s">
        <v>52</v>
      </c>
      <c r="D235" s="99" t="s">
        <v>54</v>
      </c>
      <c r="E235" s="99" t="s">
        <v>930</v>
      </c>
      <c r="F235" s="41">
        <v>1201005132</v>
      </c>
      <c r="G235" s="339" t="s">
        <v>1329</v>
      </c>
      <c r="H235" s="99" t="s">
        <v>117</v>
      </c>
      <c r="I235" s="36">
        <v>6</v>
      </c>
      <c r="J235" s="465">
        <v>79.52</v>
      </c>
      <c r="K235" s="340">
        <v>80.83</v>
      </c>
      <c r="L235" s="419">
        <v>102.43</v>
      </c>
      <c r="M235" s="465">
        <v>98.79</v>
      </c>
      <c r="N235" s="36">
        <v>614.58000000000004</v>
      </c>
      <c r="O235" s="36">
        <v>592.74</v>
      </c>
      <c r="P235" s="101"/>
      <c r="Q235" s="101"/>
      <c r="R235" s="101"/>
      <c r="S235" s="101"/>
      <c r="T235" s="101"/>
      <c r="U235" s="101"/>
      <c r="V235" s="101"/>
      <c r="W235" s="101"/>
      <c r="X235" s="101"/>
      <c r="Y235" s="101"/>
      <c r="Z235" s="101"/>
    </row>
    <row r="236" spans="2:26" ht="36" x14ac:dyDescent="0.25">
      <c r="B236" s="99" t="s">
        <v>931</v>
      </c>
      <c r="C236" s="99" t="s">
        <v>52</v>
      </c>
      <c r="D236" s="99" t="s">
        <v>53</v>
      </c>
      <c r="E236" s="99" t="s">
        <v>931</v>
      </c>
      <c r="F236" s="41">
        <v>97667</v>
      </c>
      <c r="G236" s="339" t="s">
        <v>1330</v>
      </c>
      <c r="H236" s="99" t="s">
        <v>128</v>
      </c>
      <c r="I236" s="36">
        <v>376</v>
      </c>
      <c r="J236" s="465">
        <v>8.85</v>
      </c>
      <c r="K236" s="340" t="s">
        <v>1331</v>
      </c>
      <c r="L236" s="419">
        <v>11.4</v>
      </c>
      <c r="M236" s="465">
        <v>11.24</v>
      </c>
      <c r="N236" s="36">
        <v>4286.3999999999996</v>
      </c>
      <c r="O236" s="36">
        <v>4226.24</v>
      </c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  <c r="Z236" s="101"/>
    </row>
    <row r="237" spans="2:26" ht="36" x14ac:dyDescent="0.25">
      <c r="B237" s="99" t="s">
        <v>932</v>
      </c>
      <c r="C237" s="99" t="s">
        <v>52</v>
      </c>
      <c r="D237" s="99" t="s">
        <v>53</v>
      </c>
      <c r="E237" s="99" t="s">
        <v>932</v>
      </c>
      <c r="F237" s="41">
        <v>97668</v>
      </c>
      <c r="G237" s="339" t="s">
        <v>1332</v>
      </c>
      <c r="H237" s="99" t="s">
        <v>128</v>
      </c>
      <c r="I237" s="36">
        <v>34.159999999999997</v>
      </c>
      <c r="J237" s="465">
        <v>12.61</v>
      </c>
      <c r="K237" s="340" t="s">
        <v>1333</v>
      </c>
      <c r="L237" s="419">
        <v>16.239999999999998</v>
      </c>
      <c r="M237" s="465">
        <v>16.02</v>
      </c>
      <c r="N237" s="36">
        <v>554.75</v>
      </c>
      <c r="O237" s="36">
        <v>547.24</v>
      </c>
      <c r="P237" s="101"/>
      <c r="Q237" s="101"/>
      <c r="R237" s="101"/>
      <c r="S237" s="101"/>
      <c r="T237" s="101"/>
      <c r="U237" s="101"/>
      <c r="V237" s="101"/>
      <c r="W237" s="101"/>
      <c r="X237" s="101"/>
      <c r="Y237" s="101"/>
      <c r="Z237" s="101"/>
    </row>
    <row r="238" spans="2:26" ht="36" x14ac:dyDescent="0.25">
      <c r="B238" s="99" t="s">
        <v>933</v>
      </c>
      <c r="C238" s="99" t="s">
        <v>52</v>
      </c>
      <c r="D238" s="99" t="s">
        <v>53</v>
      </c>
      <c r="E238" s="99" t="s">
        <v>933</v>
      </c>
      <c r="F238" s="41">
        <v>97669</v>
      </c>
      <c r="G238" s="339" t="s">
        <v>1334</v>
      </c>
      <c r="H238" s="99" t="s">
        <v>128</v>
      </c>
      <c r="I238" s="36">
        <v>28.8</v>
      </c>
      <c r="J238" s="465">
        <v>18.5</v>
      </c>
      <c r="K238" s="340" t="s">
        <v>1335</v>
      </c>
      <c r="L238" s="419">
        <v>23.83</v>
      </c>
      <c r="M238" s="465">
        <v>23.56</v>
      </c>
      <c r="N238" s="36">
        <v>686.3</v>
      </c>
      <c r="O238" s="36">
        <v>678.52</v>
      </c>
      <c r="P238" s="101"/>
      <c r="Q238" s="101"/>
      <c r="R238" s="101"/>
      <c r="S238" s="101"/>
      <c r="T238" s="101"/>
      <c r="U238" s="101"/>
      <c r="V238" s="101"/>
      <c r="W238" s="101"/>
      <c r="X238" s="101"/>
      <c r="Y238" s="101"/>
      <c r="Z238" s="101"/>
    </row>
    <row r="239" spans="2:26" ht="24" x14ac:dyDescent="0.25">
      <c r="B239" s="99" t="s">
        <v>934</v>
      </c>
      <c r="C239" s="99" t="s">
        <v>52</v>
      </c>
      <c r="D239" s="99" t="s">
        <v>53</v>
      </c>
      <c r="E239" s="99" t="s">
        <v>934</v>
      </c>
      <c r="F239" s="41">
        <v>100619</v>
      </c>
      <c r="G239" s="339" t="s">
        <v>1336</v>
      </c>
      <c r="H239" s="99" t="s">
        <v>117</v>
      </c>
      <c r="I239" s="36">
        <v>19</v>
      </c>
      <c r="J239" s="465">
        <v>581.12</v>
      </c>
      <c r="K239" s="340" t="s">
        <v>1337</v>
      </c>
      <c r="L239" s="419">
        <v>748.59</v>
      </c>
      <c r="M239" s="465">
        <v>725.33</v>
      </c>
      <c r="N239" s="36">
        <v>14223.21</v>
      </c>
      <c r="O239" s="36">
        <v>13781.27</v>
      </c>
      <c r="P239" s="101"/>
      <c r="Q239" s="101"/>
      <c r="R239" s="101"/>
      <c r="S239" s="101"/>
      <c r="T239" s="101"/>
      <c r="U239" s="101"/>
      <c r="V239" s="101"/>
      <c r="W239" s="101"/>
      <c r="X239" s="101"/>
      <c r="Y239" s="101"/>
      <c r="Z239" s="101"/>
    </row>
    <row r="240" spans="2:26" x14ac:dyDescent="0.25">
      <c r="B240" s="99" t="s">
        <v>935</v>
      </c>
      <c r="C240" s="99" t="s">
        <v>52</v>
      </c>
      <c r="D240" s="99" t="s">
        <v>54</v>
      </c>
      <c r="E240" s="99" t="s">
        <v>935</v>
      </c>
      <c r="F240" s="41">
        <v>1201009013</v>
      </c>
      <c r="G240" s="339" t="s">
        <v>1338</v>
      </c>
      <c r="H240" s="99" t="s">
        <v>117</v>
      </c>
      <c r="I240" s="36">
        <v>1</v>
      </c>
      <c r="J240" s="465">
        <v>5495.05</v>
      </c>
      <c r="K240" s="340">
        <v>5669.65</v>
      </c>
      <c r="L240" s="419">
        <v>7078.71</v>
      </c>
      <c r="M240" s="465">
        <v>6929.68</v>
      </c>
      <c r="N240" s="36">
        <v>7078.71</v>
      </c>
      <c r="O240" s="36">
        <v>6929.68</v>
      </c>
      <c r="P240" s="101"/>
      <c r="Q240" s="101"/>
      <c r="R240" s="101"/>
      <c r="S240" s="101"/>
      <c r="T240" s="101"/>
      <c r="U240" s="101"/>
      <c r="V240" s="101"/>
      <c r="W240" s="101"/>
      <c r="X240" s="101"/>
      <c r="Y240" s="101"/>
      <c r="Z240" s="101"/>
    </row>
    <row r="241" spans="2:26" ht="36" x14ac:dyDescent="0.25">
      <c r="B241" s="99" t="s">
        <v>936</v>
      </c>
      <c r="C241" s="99" t="s">
        <v>52</v>
      </c>
      <c r="D241" s="99" t="s">
        <v>53</v>
      </c>
      <c r="E241" s="99" t="s">
        <v>936</v>
      </c>
      <c r="F241" s="41">
        <v>101879</v>
      </c>
      <c r="G241" s="339" t="s">
        <v>1339</v>
      </c>
      <c r="H241" s="99" t="s">
        <v>117</v>
      </c>
      <c r="I241" s="36">
        <v>1</v>
      </c>
      <c r="J241" s="465">
        <v>507.73</v>
      </c>
      <c r="K241" s="340" t="s">
        <v>1340</v>
      </c>
      <c r="L241" s="419">
        <v>654.04999999999995</v>
      </c>
      <c r="M241" s="465">
        <v>624.33000000000004</v>
      </c>
      <c r="N241" s="36">
        <v>654.04999999999995</v>
      </c>
      <c r="O241" s="36">
        <v>624.33000000000004</v>
      </c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  <c r="Z241" s="101"/>
    </row>
    <row r="242" spans="2:26" ht="27" customHeight="1" x14ac:dyDescent="0.25">
      <c r="B242" s="99" t="s">
        <v>937</v>
      </c>
      <c r="C242" s="99" t="s">
        <v>52</v>
      </c>
      <c r="D242" s="99" t="s">
        <v>53</v>
      </c>
      <c r="E242" s="99" t="s">
        <v>937</v>
      </c>
      <c r="F242" s="41">
        <v>90446</v>
      </c>
      <c r="G242" s="339" t="s">
        <v>1341</v>
      </c>
      <c r="H242" s="99" t="s">
        <v>128</v>
      </c>
      <c r="I242" s="36">
        <v>4</v>
      </c>
      <c r="J242" s="465">
        <v>29.41</v>
      </c>
      <c r="K242" s="340" t="s">
        <v>1342</v>
      </c>
      <c r="L242" s="419">
        <v>37.880000000000003</v>
      </c>
      <c r="M242" s="465">
        <v>40.26</v>
      </c>
      <c r="N242" s="36">
        <v>151.52000000000001</v>
      </c>
      <c r="O242" s="36">
        <v>161.04</v>
      </c>
      <c r="P242" s="101"/>
      <c r="Q242" s="101"/>
      <c r="R242" s="101"/>
      <c r="S242" s="101"/>
      <c r="T242" s="101"/>
      <c r="U242" s="101"/>
      <c r="V242" s="101"/>
      <c r="W242" s="101"/>
      <c r="X242" s="101"/>
      <c r="Y242" s="101"/>
      <c r="Z242" s="101"/>
    </row>
    <row r="243" spans="2:26" ht="24" x14ac:dyDescent="0.25">
      <c r="B243" s="99" t="s">
        <v>938</v>
      </c>
      <c r="C243" s="99" t="s">
        <v>52</v>
      </c>
      <c r="D243" s="99" t="s">
        <v>54</v>
      </c>
      <c r="E243" s="99" t="s">
        <v>938</v>
      </c>
      <c r="F243" s="41">
        <v>1701000102</v>
      </c>
      <c r="G243" s="339" t="s">
        <v>1343</v>
      </c>
      <c r="H243" s="99" t="s">
        <v>44</v>
      </c>
      <c r="I243" s="36">
        <v>0.8</v>
      </c>
      <c r="J243" s="465">
        <v>31.67</v>
      </c>
      <c r="K243" s="340">
        <v>32.950000000000003</v>
      </c>
      <c r="L243" s="419">
        <v>40.79</v>
      </c>
      <c r="M243" s="465">
        <v>40.270000000000003</v>
      </c>
      <c r="N243" s="36">
        <v>32.630000000000003</v>
      </c>
      <c r="O243" s="36">
        <v>32.21</v>
      </c>
      <c r="P243" s="101"/>
      <c r="Q243" s="101"/>
      <c r="R243" s="101"/>
      <c r="S243" s="101"/>
      <c r="T243" s="101"/>
      <c r="U243" s="101"/>
      <c r="V243" s="101"/>
      <c r="W243" s="101"/>
      <c r="X243" s="101"/>
      <c r="Y243" s="101"/>
      <c r="Z243" s="101"/>
    </row>
    <row r="244" spans="2:26" ht="24" x14ac:dyDescent="0.25">
      <c r="B244" s="99" t="s">
        <v>939</v>
      </c>
      <c r="C244" s="99" t="s">
        <v>52</v>
      </c>
      <c r="D244" s="99" t="s">
        <v>54</v>
      </c>
      <c r="E244" s="99" t="s">
        <v>939</v>
      </c>
      <c r="F244" s="41">
        <v>1401000108</v>
      </c>
      <c r="G244" s="339" t="s">
        <v>1314</v>
      </c>
      <c r="H244" s="99" t="s">
        <v>128</v>
      </c>
      <c r="I244" s="36">
        <v>328</v>
      </c>
      <c r="J244" s="465">
        <v>4.6500000000000004</v>
      </c>
      <c r="K244" s="340">
        <v>5.16</v>
      </c>
      <c r="L244" s="419">
        <v>5.99</v>
      </c>
      <c r="M244" s="465">
        <v>6.3</v>
      </c>
      <c r="N244" s="36">
        <v>1964.72</v>
      </c>
      <c r="O244" s="36">
        <v>2066.4</v>
      </c>
      <c r="P244" s="101"/>
      <c r="Q244" s="101"/>
      <c r="R244" s="101"/>
      <c r="S244" s="101"/>
      <c r="T244" s="101"/>
      <c r="U244" s="101"/>
      <c r="V244" s="101"/>
      <c r="W244" s="101"/>
      <c r="X244" s="101"/>
      <c r="Y244" s="101"/>
      <c r="Z244" s="101"/>
    </row>
    <row r="245" spans="2:26" x14ac:dyDescent="0.25">
      <c r="B245" s="99" t="s">
        <v>940</v>
      </c>
      <c r="C245" s="99" t="s">
        <v>52</v>
      </c>
      <c r="D245" s="99" t="s">
        <v>101</v>
      </c>
      <c r="E245" s="99" t="s">
        <v>940</v>
      </c>
      <c r="F245" s="41">
        <v>60316</v>
      </c>
      <c r="G245" s="339" t="s">
        <v>1204</v>
      </c>
      <c r="H245" s="99" t="s">
        <v>117</v>
      </c>
      <c r="I245" s="36">
        <v>8</v>
      </c>
      <c r="J245" s="465">
        <v>311.08999999999997</v>
      </c>
      <c r="K245" s="340">
        <v>0</v>
      </c>
      <c r="L245" s="419">
        <v>400.74</v>
      </c>
      <c r="M245" s="465">
        <v>0</v>
      </c>
      <c r="N245" s="36">
        <v>3205.92</v>
      </c>
      <c r="O245" s="36"/>
      <c r="P245" s="101"/>
      <c r="Q245" s="101"/>
      <c r="R245" s="101"/>
      <c r="S245" s="101"/>
      <c r="T245" s="101"/>
      <c r="U245" s="101"/>
      <c r="V245" s="101"/>
      <c r="W245" s="101"/>
      <c r="X245" s="101"/>
      <c r="Y245" s="101"/>
      <c r="Z245" s="101"/>
    </row>
    <row r="246" spans="2:26" ht="24" x14ac:dyDescent="0.25">
      <c r="B246" s="99" t="s">
        <v>1201</v>
      </c>
      <c r="C246" s="99" t="s">
        <v>52</v>
      </c>
      <c r="D246" s="99" t="s">
        <v>55</v>
      </c>
      <c r="E246" s="99" t="s">
        <v>1201</v>
      </c>
      <c r="F246" s="41" t="s">
        <v>1197</v>
      </c>
      <c r="G246" s="339" t="s">
        <v>1198</v>
      </c>
      <c r="H246" s="99" t="s">
        <v>117</v>
      </c>
      <c r="I246" s="36">
        <v>2</v>
      </c>
      <c r="J246" s="465">
        <v>240.32</v>
      </c>
      <c r="K246" s="340">
        <v>0</v>
      </c>
      <c r="L246" s="419">
        <v>309.57</v>
      </c>
      <c r="M246" s="465">
        <v>0</v>
      </c>
      <c r="N246" s="36">
        <v>619.14</v>
      </c>
      <c r="O246" s="36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  <c r="Z246" s="101"/>
    </row>
    <row r="247" spans="2:26" ht="24" x14ac:dyDescent="0.25">
      <c r="B247" s="99" t="s">
        <v>1202</v>
      </c>
      <c r="C247" s="99" t="s">
        <v>52</v>
      </c>
      <c r="D247" s="99" t="s">
        <v>55</v>
      </c>
      <c r="E247" s="99" t="s">
        <v>1202</v>
      </c>
      <c r="F247" s="41" t="s">
        <v>1199</v>
      </c>
      <c r="G247" s="339" t="s">
        <v>1200</v>
      </c>
      <c r="H247" s="99" t="s">
        <v>117</v>
      </c>
      <c r="I247" s="36">
        <v>2</v>
      </c>
      <c r="J247" s="465">
        <v>2035.14</v>
      </c>
      <c r="K247" s="340">
        <v>0</v>
      </c>
      <c r="L247" s="419">
        <v>2621.66</v>
      </c>
      <c r="M247" s="465">
        <v>0</v>
      </c>
      <c r="N247" s="36">
        <v>5243.32</v>
      </c>
      <c r="O247" s="36"/>
      <c r="P247" s="101"/>
      <c r="Q247" s="101"/>
      <c r="R247" s="101"/>
      <c r="S247" s="101"/>
      <c r="T247" s="101"/>
      <c r="U247" s="101"/>
      <c r="V247" s="101"/>
      <c r="W247" s="101"/>
      <c r="X247" s="101"/>
      <c r="Y247" s="101"/>
      <c r="Z247" s="101"/>
    </row>
    <row r="248" spans="2:26" ht="24" x14ac:dyDescent="0.25">
      <c r="B248" s="99" t="s">
        <v>1203</v>
      </c>
      <c r="C248" s="99" t="s">
        <v>52</v>
      </c>
      <c r="D248" s="99" t="s">
        <v>55</v>
      </c>
      <c r="E248" s="99" t="s">
        <v>1203</v>
      </c>
      <c r="F248" s="41" t="s">
        <v>1189</v>
      </c>
      <c r="G248" s="339" t="s">
        <v>1190</v>
      </c>
      <c r="H248" s="99" t="s">
        <v>117</v>
      </c>
      <c r="I248" s="36">
        <v>2</v>
      </c>
      <c r="J248" s="465">
        <v>2600.0299999999997</v>
      </c>
      <c r="K248" s="340">
        <v>0</v>
      </c>
      <c r="L248" s="419">
        <v>3349.35</v>
      </c>
      <c r="M248" s="465">
        <v>0</v>
      </c>
      <c r="N248" s="36">
        <v>6698.7</v>
      </c>
      <c r="O248" s="36"/>
      <c r="P248" s="101"/>
      <c r="Q248" s="101"/>
      <c r="R248" s="101"/>
      <c r="S248" s="101"/>
      <c r="T248" s="101"/>
      <c r="U248" s="101"/>
      <c r="V248" s="101"/>
      <c r="W248" s="101"/>
      <c r="X248" s="101"/>
      <c r="Y248" s="101"/>
      <c r="Z248" s="101"/>
    </row>
    <row r="249" spans="2:26" x14ac:dyDescent="0.25">
      <c r="B249" s="425"/>
      <c r="C249" s="425"/>
      <c r="D249" s="425"/>
      <c r="E249" s="425"/>
      <c r="F249" s="426"/>
      <c r="G249" s="427"/>
      <c r="H249" s="302"/>
      <c r="I249" s="428"/>
      <c r="J249" s="341"/>
      <c r="K249" s="341"/>
      <c r="L249" s="428"/>
      <c r="M249" s="428"/>
      <c r="N249" s="428"/>
      <c r="O249" s="428"/>
      <c r="P249" s="101"/>
      <c r="Q249" s="101"/>
      <c r="R249" s="101"/>
      <c r="S249" s="101"/>
      <c r="T249" s="101"/>
      <c r="U249" s="101"/>
      <c r="V249" s="101"/>
      <c r="W249" s="101"/>
      <c r="X249" s="101"/>
      <c r="Y249" s="101"/>
      <c r="Z249" s="101"/>
    </row>
    <row r="250" spans="2:26" x14ac:dyDescent="0.25">
      <c r="B250" s="65" t="s">
        <v>129</v>
      </c>
      <c r="C250" s="65"/>
      <c r="D250" s="65"/>
      <c r="E250" s="65"/>
      <c r="F250" s="65"/>
      <c r="G250" s="66" t="s">
        <v>1167</v>
      </c>
      <c r="H250" s="429"/>
      <c r="I250" s="430"/>
      <c r="J250" s="75"/>
      <c r="K250" s="75"/>
      <c r="L250" s="430"/>
      <c r="M250" s="430"/>
      <c r="N250" s="435">
        <v>17427.239999999998</v>
      </c>
      <c r="O250" s="435">
        <v>0</v>
      </c>
      <c r="P250" s="101"/>
      <c r="Q250" s="101"/>
      <c r="R250" s="101"/>
      <c r="S250" s="101"/>
      <c r="T250" s="101"/>
      <c r="U250" s="101"/>
      <c r="V250" s="101"/>
      <c r="W250" s="101"/>
      <c r="X250" s="101"/>
      <c r="Y250" s="101"/>
      <c r="Z250" s="101"/>
    </row>
    <row r="251" spans="2:26" ht="36.75" customHeight="1" x14ac:dyDescent="0.25">
      <c r="B251" s="99" t="s">
        <v>941</v>
      </c>
      <c r="C251" s="99" t="s">
        <v>52</v>
      </c>
      <c r="D251" s="99" t="s">
        <v>55</v>
      </c>
      <c r="E251" s="99" t="s">
        <v>941</v>
      </c>
      <c r="F251" s="41" t="s">
        <v>521</v>
      </c>
      <c r="G251" s="339" t="s">
        <v>1169</v>
      </c>
      <c r="H251" s="99" t="s">
        <v>890</v>
      </c>
      <c r="I251" s="36">
        <v>6.48</v>
      </c>
      <c r="J251" s="465">
        <v>988.16</v>
      </c>
      <c r="K251" s="340">
        <v>0</v>
      </c>
      <c r="L251" s="419">
        <v>1272.94</v>
      </c>
      <c r="M251" s="465">
        <v>0</v>
      </c>
      <c r="N251" s="36">
        <v>8248.65</v>
      </c>
      <c r="O251" s="36">
        <v>0</v>
      </c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  <c r="Z251" s="101"/>
    </row>
    <row r="252" spans="2:26" ht="48" x14ac:dyDescent="0.25">
      <c r="B252" s="99" t="s">
        <v>1168</v>
      </c>
      <c r="C252" s="99" t="s">
        <v>52</v>
      </c>
      <c r="D252" s="99" t="s">
        <v>54</v>
      </c>
      <c r="E252" s="99" t="s">
        <v>1168</v>
      </c>
      <c r="F252" s="41">
        <v>1101002052</v>
      </c>
      <c r="G252" s="339" t="s">
        <v>1224</v>
      </c>
      <c r="H252" s="99" t="s">
        <v>128</v>
      </c>
      <c r="I252" s="36">
        <v>25.2</v>
      </c>
      <c r="J252" s="465">
        <v>282.75</v>
      </c>
      <c r="K252" s="340">
        <v>293.77999999999997</v>
      </c>
      <c r="L252" s="419">
        <v>364.23</v>
      </c>
      <c r="M252" s="465">
        <v>359.07</v>
      </c>
      <c r="N252" s="36">
        <v>9178.59</v>
      </c>
      <c r="O252" s="36"/>
      <c r="P252" s="101"/>
      <c r="Q252" s="101"/>
      <c r="R252" s="101"/>
      <c r="S252" s="101"/>
      <c r="T252" s="101"/>
      <c r="U252" s="101"/>
      <c r="V252" s="101"/>
      <c r="W252" s="101"/>
      <c r="X252" s="101"/>
      <c r="Y252" s="101"/>
      <c r="Z252" s="101"/>
    </row>
    <row r="253" spans="2:26" x14ac:dyDescent="0.25">
      <c r="B253" s="425"/>
      <c r="C253" s="425"/>
      <c r="D253" s="425"/>
      <c r="E253" s="425"/>
      <c r="F253" s="426"/>
      <c r="G253" s="427"/>
      <c r="H253" s="302"/>
      <c r="I253" s="428"/>
      <c r="J253" s="341"/>
      <c r="K253" s="341"/>
      <c r="L253" s="428"/>
      <c r="M253" s="428"/>
      <c r="N253" s="428"/>
      <c r="O253" s="428"/>
      <c r="P253" s="101"/>
      <c r="Q253" s="101"/>
      <c r="R253" s="101"/>
      <c r="S253" s="101"/>
      <c r="T253" s="101"/>
      <c r="U253" s="101"/>
      <c r="V253" s="101"/>
      <c r="W253" s="101"/>
      <c r="X253" s="101"/>
      <c r="Y253" s="101"/>
      <c r="Z253" s="101"/>
    </row>
    <row r="254" spans="2:26" x14ac:dyDescent="0.25">
      <c r="B254" s="65" t="s">
        <v>130</v>
      </c>
      <c r="C254" s="65"/>
      <c r="D254" s="65"/>
      <c r="E254" s="65"/>
      <c r="F254" s="65"/>
      <c r="G254" s="66" t="s">
        <v>133</v>
      </c>
      <c r="H254" s="429"/>
      <c r="I254" s="430"/>
      <c r="J254" s="75"/>
      <c r="K254" s="75"/>
      <c r="L254" s="430"/>
      <c r="M254" s="430"/>
      <c r="N254" s="435">
        <v>35741.72</v>
      </c>
      <c r="O254" s="435">
        <v>0</v>
      </c>
      <c r="P254" s="101"/>
      <c r="Q254" s="101"/>
      <c r="R254" s="101"/>
      <c r="S254" s="101"/>
      <c r="T254" s="101"/>
      <c r="U254" s="101"/>
      <c r="V254" s="101"/>
      <c r="W254" s="101"/>
      <c r="X254" s="101"/>
      <c r="Y254" s="101"/>
      <c r="Z254" s="101"/>
    </row>
    <row r="255" spans="2:26" ht="24" x14ac:dyDescent="0.25">
      <c r="B255" s="99" t="s">
        <v>861</v>
      </c>
      <c r="C255" s="99" t="s">
        <v>52</v>
      </c>
      <c r="D255" s="99" t="s">
        <v>55</v>
      </c>
      <c r="E255" s="99" t="s">
        <v>861</v>
      </c>
      <c r="F255" s="41" t="s">
        <v>947</v>
      </c>
      <c r="G255" s="339" t="s">
        <v>1183</v>
      </c>
      <c r="H255" s="99" t="s">
        <v>117</v>
      </c>
      <c r="I255" s="36">
        <v>12</v>
      </c>
      <c r="J255" s="465">
        <v>78.37</v>
      </c>
      <c r="K255" s="340">
        <v>0</v>
      </c>
      <c r="L255" s="419">
        <v>91.16</v>
      </c>
      <c r="M255" s="465">
        <v>0</v>
      </c>
      <c r="N255" s="36">
        <v>1093.92</v>
      </c>
      <c r="O255" s="36">
        <v>0</v>
      </c>
      <c r="P255" s="101"/>
      <c r="Q255" s="101"/>
      <c r="R255" s="101"/>
      <c r="S255" s="101"/>
      <c r="T255" s="101"/>
      <c r="U255" s="101"/>
      <c r="V255" s="101"/>
      <c r="W255" s="101"/>
      <c r="X255" s="101"/>
      <c r="Y255" s="101"/>
      <c r="Z255" s="101"/>
    </row>
    <row r="256" spans="2:26" ht="24" x14ac:dyDescent="0.25">
      <c r="B256" s="99" t="s">
        <v>862</v>
      </c>
      <c r="C256" s="99" t="s">
        <v>52</v>
      </c>
      <c r="D256" s="99" t="s">
        <v>55</v>
      </c>
      <c r="E256" s="99" t="s">
        <v>862</v>
      </c>
      <c r="F256" s="41" t="s">
        <v>948</v>
      </c>
      <c r="G256" s="339" t="s">
        <v>1178</v>
      </c>
      <c r="H256" s="99" t="s">
        <v>128</v>
      </c>
      <c r="I256" s="36">
        <v>315</v>
      </c>
      <c r="J256" s="465">
        <v>36.770000000000003</v>
      </c>
      <c r="K256" s="340">
        <v>0</v>
      </c>
      <c r="L256" s="419">
        <v>47.36</v>
      </c>
      <c r="M256" s="465">
        <v>0</v>
      </c>
      <c r="N256" s="36">
        <v>14918.4</v>
      </c>
      <c r="O256" s="36">
        <v>0</v>
      </c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  <c r="Z256" s="101"/>
    </row>
    <row r="257" spans="2:26" ht="60" x14ac:dyDescent="0.25">
      <c r="B257" s="99" t="s">
        <v>946</v>
      </c>
      <c r="C257" s="99" t="s">
        <v>52</v>
      </c>
      <c r="D257" s="99" t="s">
        <v>55</v>
      </c>
      <c r="E257" s="99" t="s">
        <v>946</v>
      </c>
      <c r="F257" s="41" t="s">
        <v>1181</v>
      </c>
      <c r="G257" s="339" t="s">
        <v>1182</v>
      </c>
      <c r="H257" s="99" t="s">
        <v>117</v>
      </c>
      <c r="I257" s="36">
        <v>10</v>
      </c>
      <c r="J257" s="465">
        <v>1531.5500000000002</v>
      </c>
      <c r="K257" s="340">
        <v>0</v>
      </c>
      <c r="L257" s="419">
        <v>1972.94</v>
      </c>
      <c r="M257" s="465">
        <v>0</v>
      </c>
      <c r="N257" s="36">
        <v>19729.400000000001</v>
      </c>
      <c r="O257" s="36"/>
      <c r="P257" s="101"/>
      <c r="Q257" s="101"/>
      <c r="R257" s="101"/>
      <c r="S257" s="101"/>
      <c r="T257" s="101"/>
      <c r="U257" s="101"/>
      <c r="V257" s="101"/>
      <c r="W257" s="101"/>
      <c r="X257" s="101"/>
      <c r="Y257" s="101"/>
      <c r="Z257" s="101"/>
    </row>
    <row r="258" spans="2:26" x14ac:dyDescent="0.25">
      <c r="B258" s="425"/>
      <c r="C258" s="425"/>
      <c r="D258" s="425"/>
      <c r="E258" s="425"/>
      <c r="F258" s="426"/>
      <c r="G258" s="303"/>
      <c r="H258" s="425"/>
      <c r="I258" s="450"/>
      <c r="J258" s="343"/>
      <c r="K258" s="343"/>
      <c r="L258" s="450"/>
      <c r="M258" s="450"/>
      <c r="N258" s="450"/>
      <c r="O258" s="450"/>
      <c r="P258" s="101"/>
      <c r="Q258" s="101"/>
      <c r="R258" s="101"/>
      <c r="S258" s="101"/>
      <c r="T258" s="101"/>
      <c r="U258" s="101"/>
      <c r="V258" s="101"/>
      <c r="W258" s="101"/>
      <c r="X258" s="101"/>
      <c r="Y258" s="101"/>
      <c r="Z258" s="101"/>
    </row>
    <row r="259" spans="2:26" x14ac:dyDescent="0.25">
      <c r="B259" s="65" t="s">
        <v>131</v>
      </c>
      <c r="C259" s="65"/>
      <c r="D259" s="65"/>
      <c r="E259" s="65"/>
      <c r="F259" s="65"/>
      <c r="G259" s="66" t="s">
        <v>135</v>
      </c>
      <c r="H259" s="429"/>
      <c r="I259" s="430"/>
      <c r="J259" s="75"/>
      <c r="K259" s="75"/>
      <c r="L259" s="430"/>
      <c r="M259" s="430"/>
      <c r="N259" s="435">
        <v>32874.239999999998</v>
      </c>
      <c r="O259" s="435">
        <v>36026.880000000005</v>
      </c>
      <c r="P259" s="101"/>
      <c r="Q259" s="101"/>
      <c r="R259" s="101"/>
      <c r="S259" s="101"/>
      <c r="T259" s="101"/>
      <c r="U259" s="101"/>
      <c r="V259" s="101"/>
      <c r="W259" s="101"/>
      <c r="X259" s="101"/>
      <c r="Y259" s="101"/>
      <c r="Z259" s="101"/>
    </row>
    <row r="260" spans="2:26" x14ac:dyDescent="0.25">
      <c r="B260" s="99" t="s">
        <v>943</v>
      </c>
      <c r="C260" s="99" t="s">
        <v>52</v>
      </c>
      <c r="D260" s="99" t="s">
        <v>53</v>
      </c>
      <c r="E260" s="99" t="s">
        <v>943</v>
      </c>
      <c r="F260" s="41">
        <v>90777</v>
      </c>
      <c r="G260" s="339" t="s">
        <v>1344</v>
      </c>
      <c r="H260" s="99" t="s">
        <v>1345</v>
      </c>
      <c r="I260" s="36">
        <v>144</v>
      </c>
      <c r="J260" s="465">
        <v>97.88</v>
      </c>
      <c r="K260" s="340" t="s">
        <v>1346</v>
      </c>
      <c r="L260" s="419">
        <v>126.08</v>
      </c>
      <c r="M260" s="465">
        <v>138.72</v>
      </c>
      <c r="N260" s="36">
        <v>18155.52</v>
      </c>
      <c r="O260" s="36">
        <v>19975.68</v>
      </c>
      <c r="P260" s="101"/>
      <c r="Q260" s="101"/>
      <c r="R260" s="101"/>
      <c r="S260" s="101"/>
      <c r="T260" s="101"/>
      <c r="U260" s="101"/>
      <c r="V260" s="101"/>
      <c r="W260" s="101"/>
      <c r="X260" s="101"/>
      <c r="Y260" s="101"/>
      <c r="Z260" s="101"/>
    </row>
    <row r="261" spans="2:26" x14ac:dyDescent="0.25">
      <c r="B261" s="99" t="s">
        <v>942</v>
      </c>
      <c r="C261" s="99" t="s">
        <v>52</v>
      </c>
      <c r="D261" s="99" t="s">
        <v>53</v>
      </c>
      <c r="E261" s="99" t="s">
        <v>942</v>
      </c>
      <c r="F261" s="41">
        <v>90780</v>
      </c>
      <c r="G261" s="339" t="s">
        <v>1347</v>
      </c>
      <c r="H261" s="99" t="s">
        <v>1345</v>
      </c>
      <c r="I261" s="36">
        <v>384</v>
      </c>
      <c r="J261" s="465">
        <v>29.76</v>
      </c>
      <c r="K261" s="340" t="s">
        <v>1348</v>
      </c>
      <c r="L261" s="419">
        <v>38.33</v>
      </c>
      <c r="M261" s="465">
        <v>41.8</v>
      </c>
      <c r="N261" s="36">
        <v>14718.72</v>
      </c>
      <c r="O261" s="36">
        <v>16051.2</v>
      </c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  <c r="Z261" s="101"/>
    </row>
    <row r="262" spans="2:26" x14ac:dyDescent="0.25">
      <c r="B262" s="425"/>
      <c r="C262" s="425"/>
      <c r="D262" s="425"/>
      <c r="E262" s="425"/>
      <c r="F262" s="426"/>
      <c r="G262" s="303"/>
      <c r="H262" s="425"/>
      <c r="I262" s="450"/>
      <c r="J262" s="343"/>
      <c r="K262" s="343"/>
      <c r="L262" s="450"/>
      <c r="M262" s="450"/>
      <c r="N262" s="450"/>
      <c r="O262" s="450"/>
      <c r="P262" s="101"/>
      <c r="Q262" s="101"/>
      <c r="R262" s="101"/>
      <c r="S262" s="101"/>
      <c r="T262" s="101"/>
      <c r="U262" s="101"/>
      <c r="V262" s="101"/>
      <c r="W262" s="101"/>
      <c r="X262" s="101"/>
      <c r="Y262" s="101"/>
      <c r="Z262" s="101"/>
    </row>
    <row r="263" spans="2:26" x14ac:dyDescent="0.25">
      <c r="B263" s="65" t="s">
        <v>137</v>
      </c>
      <c r="C263" s="65"/>
      <c r="D263" s="65"/>
      <c r="E263" s="65"/>
      <c r="F263" s="65"/>
      <c r="G263" s="66" t="s">
        <v>134</v>
      </c>
      <c r="H263" s="429"/>
      <c r="I263" s="430"/>
      <c r="J263" s="75"/>
      <c r="K263" s="75"/>
      <c r="L263" s="430"/>
      <c r="M263" s="430"/>
      <c r="N263" s="435">
        <v>7102.02</v>
      </c>
      <c r="O263" s="435">
        <v>7416.83</v>
      </c>
      <c r="P263" s="101"/>
      <c r="Q263" s="101"/>
      <c r="R263" s="101"/>
      <c r="S263" s="101"/>
      <c r="T263" s="101"/>
      <c r="U263" s="101"/>
      <c r="V263" s="101"/>
      <c r="W263" s="101"/>
      <c r="X263" s="101"/>
      <c r="Y263" s="101"/>
      <c r="Z263" s="101"/>
    </row>
    <row r="264" spans="2:26" x14ac:dyDescent="0.25">
      <c r="B264" s="99" t="s">
        <v>944</v>
      </c>
      <c r="C264" s="99" t="s">
        <v>52</v>
      </c>
      <c r="D264" s="99" t="s">
        <v>53</v>
      </c>
      <c r="E264" s="99" t="s">
        <v>944</v>
      </c>
      <c r="F264" s="41">
        <v>99814</v>
      </c>
      <c r="G264" s="339" t="s">
        <v>1349</v>
      </c>
      <c r="H264" s="99" t="s">
        <v>44</v>
      </c>
      <c r="I264" s="36">
        <v>3209.54</v>
      </c>
      <c r="J264" s="465">
        <v>1.54</v>
      </c>
      <c r="K264" s="340" t="s">
        <v>1350</v>
      </c>
      <c r="L264" s="419">
        <v>1.98</v>
      </c>
      <c r="M264" s="465">
        <v>2.09</v>
      </c>
      <c r="N264" s="36">
        <v>6354.88</v>
      </c>
      <c r="O264" s="36">
        <v>6707.93</v>
      </c>
      <c r="P264" s="101"/>
      <c r="Q264" s="101"/>
      <c r="R264" s="101"/>
      <c r="S264" s="101"/>
      <c r="T264" s="101"/>
      <c r="U264" s="101"/>
      <c r="V264" s="101"/>
      <c r="W264" s="101"/>
      <c r="X264" s="101"/>
      <c r="Y264" s="101"/>
      <c r="Z264" s="101"/>
    </row>
    <row r="265" spans="2:26" x14ac:dyDescent="0.25">
      <c r="B265" s="99" t="s">
        <v>945</v>
      </c>
      <c r="C265" s="99" t="s">
        <v>52</v>
      </c>
      <c r="D265" s="99" t="s">
        <v>54</v>
      </c>
      <c r="E265" s="99" t="s">
        <v>945</v>
      </c>
      <c r="F265" s="41">
        <v>201002161</v>
      </c>
      <c r="G265" s="339" t="s">
        <v>1351</v>
      </c>
      <c r="H265" s="99" t="s">
        <v>117</v>
      </c>
      <c r="I265" s="36">
        <v>2</v>
      </c>
      <c r="J265" s="465">
        <v>290</v>
      </c>
      <c r="K265" s="340">
        <v>290</v>
      </c>
      <c r="L265" s="419">
        <v>373.57</v>
      </c>
      <c r="M265" s="465">
        <v>354.45</v>
      </c>
      <c r="N265" s="36">
        <v>747.14</v>
      </c>
      <c r="O265" s="36">
        <v>708.9</v>
      </c>
      <c r="P265" s="101"/>
      <c r="Q265" s="101"/>
      <c r="R265" s="101"/>
      <c r="S265" s="101"/>
      <c r="T265" s="101"/>
      <c r="U265" s="101"/>
      <c r="V265" s="101"/>
      <c r="W265" s="101"/>
      <c r="X265" s="101"/>
      <c r="Y265" s="101"/>
      <c r="Z265" s="101"/>
    </row>
    <row r="266" spans="2:26" x14ac:dyDescent="0.25">
      <c r="B266" s="425"/>
      <c r="C266" s="425"/>
      <c r="D266" s="425"/>
      <c r="E266" s="425"/>
      <c r="F266" s="426"/>
      <c r="G266" s="427"/>
      <c r="H266" s="302"/>
      <c r="I266" s="428"/>
      <c r="J266" s="341"/>
      <c r="K266" s="341"/>
      <c r="L266" s="428"/>
      <c r="M266" s="428"/>
      <c r="N266" s="455"/>
      <c r="O266" s="455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  <c r="Z266" s="101"/>
    </row>
    <row r="267" spans="2:26" x14ac:dyDescent="0.25">
      <c r="B267" s="451"/>
      <c r="C267" s="451"/>
      <c r="D267" s="451"/>
      <c r="E267" s="451"/>
      <c r="F267" s="452"/>
      <c r="G267" s="453"/>
      <c r="H267" s="161"/>
      <c r="I267" s="454"/>
      <c r="J267" s="161"/>
      <c r="K267" s="161"/>
      <c r="L267" s="161" t="s">
        <v>16</v>
      </c>
      <c r="M267" s="161"/>
      <c r="N267" s="162">
        <v>776813.47</v>
      </c>
      <c r="O267" s="162" t="e">
        <v>#REF!</v>
      </c>
      <c r="P267" s="101"/>
      <c r="Q267" s="101"/>
      <c r="R267" s="101"/>
      <c r="S267" s="101"/>
      <c r="T267" s="101"/>
      <c r="U267" s="101"/>
      <c r="V267" s="101"/>
      <c r="W267" s="101"/>
      <c r="X267" s="101"/>
      <c r="Y267" s="101"/>
      <c r="Z267" s="101"/>
    </row>
    <row r="269" spans="2:26" x14ac:dyDescent="0.25">
      <c r="N269" s="535">
        <v>4.2319348556095454E-2</v>
      </c>
      <c r="O269" s="535" t="e">
        <v>#REF!</v>
      </c>
    </row>
    <row r="271" spans="2:26" x14ac:dyDescent="0.25">
      <c r="G271" s="531"/>
    </row>
    <row r="272" spans="2:26" x14ac:dyDescent="0.25">
      <c r="G272" s="531"/>
    </row>
    <row r="273" spans="7:7" x14ac:dyDescent="0.25">
      <c r="G273" s="531"/>
    </row>
    <row r="274" spans="7:7" x14ac:dyDescent="0.25">
      <c r="G274" s="531"/>
    </row>
    <row r="275" spans="7:7" x14ac:dyDescent="0.25">
      <c r="G275" s="531"/>
    </row>
    <row r="276" spans="7:7" x14ac:dyDescent="0.25">
      <c r="G276" s="531"/>
    </row>
    <row r="277" spans="7:7" x14ac:dyDescent="0.25">
      <c r="G277" s="531"/>
    </row>
    <row r="278" spans="7:7" x14ac:dyDescent="0.25">
      <c r="G278" s="531"/>
    </row>
    <row r="279" spans="7:7" x14ac:dyDescent="0.25">
      <c r="G279" s="531"/>
    </row>
    <row r="280" spans="7:7" x14ac:dyDescent="0.25">
      <c r="G280" s="531"/>
    </row>
    <row r="281" spans="7:7" x14ac:dyDescent="0.25">
      <c r="G281" s="531"/>
    </row>
    <row r="282" spans="7:7" x14ac:dyDescent="0.25">
      <c r="G282" s="531"/>
    </row>
    <row r="283" spans="7:7" x14ac:dyDescent="0.25">
      <c r="G283" s="531"/>
    </row>
    <row r="284" spans="7:7" x14ac:dyDescent="0.25">
      <c r="G284" s="531"/>
    </row>
    <row r="285" spans="7:7" x14ac:dyDescent="0.25">
      <c r="G285" s="531"/>
    </row>
    <row r="286" spans="7:7" x14ac:dyDescent="0.25">
      <c r="G286" s="531"/>
    </row>
    <row r="287" spans="7:7" x14ac:dyDescent="0.25">
      <c r="G287" s="383"/>
    </row>
    <row r="288" spans="7:7" x14ac:dyDescent="0.25">
      <c r="G288" s="531"/>
    </row>
    <row r="289" spans="7:7" x14ac:dyDescent="0.25">
      <c r="G289" s="531"/>
    </row>
    <row r="290" spans="7:7" x14ac:dyDescent="0.25">
      <c r="G290" s="531"/>
    </row>
    <row r="291" spans="7:7" x14ac:dyDescent="0.25">
      <c r="G291" s="531"/>
    </row>
    <row r="292" spans="7:7" x14ac:dyDescent="0.25">
      <c r="G292" s="531"/>
    </row>
    <row r="293" spans="7:7" x14ac:dyDescent="0.25">
      <c r="G293" s="531"/>
    </row>
    <row r="294" spans="7:7" x14ac:dyDescent="0.25">
      <c r="G294" s="531"/>
    </row>
    <row r="295" spans="7:7" x14ac:dyDescent="0.25">
      <c r="G295" s="531"/>
    </row>
    <row r="296" spans="7:7" x14ac:dyDescent="0.25">
      <c r="G296" s="531"/>
    </row>
    <row r="297" spans="7:7" x14ac:dyDescent="0.25">
      <c r="G297" s="531"/>
    </row>
    <row r="298" spans="7:7" x14ac:dyDescent="0.25">
      <c r="G298" s="531"/>
    </row>
    <row r="299" spans="7:7" x14ac:dyDescent="0.25">
      <c r="G299" s="531"/>
    </row>
    <row r="300" spans="7:7" x14ac:dyDescent="0.25">
      <c r="G300" s="531"/>
    </row>
    <row r="301" spans="7:7" x14ac:dyDescent="0.25">
      <c r="G301" s="531"/>
    </row>
    <row r="302" spans="7:7" x14ac:dyDescent="0.25">
      <c r="G302" s="531"/>
    </row>
    <row r="303" spans="7:7" x14ac:dyDescent="0.25">
      <c r="G303" s="531"/>
    </row>
    <row r="304" spans="7:7" x14ac:dyDescent="0.25">
      <c r="G304" s="531"/>
    </row>
    <row r="305" spans="7:7" x14ac:dyDescent="0.25">
      <c r="G305" s="531"/>
    </row>
    <row r="306" spans="7:7" x14ac:dyDescent="0.25">
      <c r="G306" s="531"/>
    </row>
    <row r="307" spans="7:7" x14ac:dyDescent="0.25">
      <c r="G307" s="531"/>
    </row>
    <row r="308" spans="7:7" x14ac:dyDescent="0.25">
      <c r="G308" s="531"/>
    </row>
    <row r="309" spans="7:7" x14ac:dyDescent="0.25">
      <c r="G309" s="531"/>
    </row>
    <row r="310" spans="7:7" x14ac:dyDescent="0.25">
      <c r="G310" s="531"/>
    </row>
    <row r="311" spans="7:7" x14ac:dyDescent="0.25">
      <c r="G311" s="531"/>
    </row>
    <row r="312" spans="7:7" x14ac:dyDescent="0.25">
      <c r="G312" s="531"/>
    </row>
    <row r="313" spans="7:7" x14ac:dyDescent="0.25">
      <c r="G313" s="531"/>
    </row>
    <row r="314" spans="7:7" x14ac:dyDescent="0.25">
      <c r="G314" s="531"/>
    </row>
    <row r="315" spans="7:7" x14ac:dyDescent="0.25">
      <c r="G315" s="531"/>
    </row>
    <row r="316" spans="7:7" x14ac:dyDescent="0.25">
      <c r="G316" s="531"/>
    </row>
    <row r="317" spans="7:7" x14ac:dyDescent="0.25">
      <c r="G317" s="531"/>
    </row>
    <row r="318" spans="7:7" x14ac:dyDescent="0.25">
      <c r="G318" s="531"/>
    </row>
    <row r="319" spans="7:7" x14ac:dyDescent="0.25">
      <c r="G319" s="531"/>
    </row>
    <row r="320" spans="7:7" x14ac:dyDescent="0.25">
      <c r="G320" s="531"/>
    </row>
    <row r="321" spans="7:7" x14ac:dyDescent="0.25">
      <c r="G321" s="531"/>
    </row>
    <row r="322" spans="7:7" x14ac:dyDescent="0.25">
      <c r="G322" s="531"/>
    </row>
    <row r="323" spans="7:7" x14ac:dyDescent="0.25">
      <c r="G323" s="531"/>
    </row>
    <row r="324" spans="7:7" x14ac:dyDescent="0.25">
      <c r="G324" s="531"/>
    </row>
    <row r="325" spans="7:7" x14ac:dyDescent="0.25">
      <c r="G325" s="531"/>
    </row>
    <row r="326" spans="7:7" x14ac:dyDescent="0.25">
      <c r="G326" s="531"/>
    </row>
    <row r="327" spans="7:7" x14ac:dyDescent="0.25">
      <c r="G327" s="531"/>
    </row>
    <row r="328" spans="7:7" x14ac:dyDescent="0.25">
      <c r="G328" s="531"/>
    </row>
    <row r="329" spans="7:7" x14ac:dyDescent="0.25">
      <c r="G329" s="531"/>
    </row>
    <row r="330" spans="7:7" x14ac:dyDescent="0.25">
      <c r="G330" s="531"/>
    </row>
    <row r="331" spans="7:7" x14ac:dyDescent="0.25">
      <c r="G331" s="531"/>
    </row>
    <row r="332" spans="7:7" x14ac:dyDescent="0.25">
      <c r="G332" s="531"/>
    </row>
    <row r="333" spans="7:7" x14ac:dyDescent="0.25">
      <c r="G333" s="531"/>
    </row>
    <row r="334" spans="7:7" x14ac:dyDescent="0.25">
      <c r="G334" s="531"/>
    </row>
    <row r="335" spans="7:7" x14ac:dyDescent="0.25">
      <c r="G335" s="531"/>
    </row>
    <row r="336" spans="7:7" x14ac:dyDescent="0.25">
      <c r="G336" s="531"/>
    </row>
    <row r="337" spans="7:7" x14ac:dyDescent="0.25">
      <c r="G337" s="531"/>
    </row>
    <row r="338" spans="7:7" x14ac:dyDescent="0.25">
      <c r="G338" s="531"/>
    </row>
    <row r="339" spans="7:7" x14ac:dyDescent="0.25">
      <c r="G339" s="531"/>
    </row>
    <row r="340" spans="7:7" x14ac:dyDescent="0.25">
      <c r="G340" s="531"/>
    </row>
    <row r="341" spans="7:7" x14ac:dyDescent="0.25">
      <c r="G341" s="531"/>
    </row>
    <row r="342" spans="7:7" x14ac:dyDescent="0.25">
      <c r="G342" s="531"/>
    </row>
    <row r="343" spans="7:7" x14ac:dyDescent="0.25">
      <c r="G343" s="531"/>
    </row>
    <row r="344" spans="7:7" x14ac:dyDescent="0.25">
      <c r="G344" s="531"/>
    </row>
    <row r="345" spans="7:7" x14ac:dyDescent="0.25">
      <c r="G345" s="531"/>
    </row>
    <row r="346" spans="7:7" x14ac:dyDescent="0.25">
      <c r="G346" s="531"/>
    </row>
    <row r="347" spans="7:7" x14ac:dyDescent="0.25">
      <c r="G347" s="531"/>
    </row>
    <row r="348" spans="7:7" x14ac:dyDescent="0.25">
      <c r="G348" s="531"/>
    </row>
    <row r="349" spans="7:7" x14ac:dyDescent="0.25">
      <c r="G349" s="531"/>
    </row>
    <row r="350" spans="7:7" x14ac:dyDescent="0.25">
      <c r="G350" s="531"/>
    </row>
    <row r="351" spans="7:7" x14ac:dyDescent="0.25">
      <c r="G351" s="531"/>
    </row>
    <row r="352" spans="7:7" x14ac:dyDescent="0.25">
      <c r="G352" s="531"/>
    </row>
    <row r="353" spans="7:7" x14ac:dyDescent="0.25">
      <c r="G353" s="531"/>
    </row>
    <row r="354" spans="7:7" x14ac:dyDescent="0.25">
      <c r="G354" s="531"/>
    </row>
    <row r="355" spans="7:7" x14ac:dyDescent="0.25">
      <c r="G355" s="531"/>
    </row>
    <row r="356" spans="7:7" x14ac:dyDescent="0.25">
      <c r="G356" s="531"/>
    </row>
    <row r="357" spans="7:7" x14ac:dyDescent="0.25">
      <c r="G357" s="531"/>
    </row>
    <row r="358" spans="7:7" x14ac:dyDescent="0.25">
      <c r="G358" s="531"/>
    </row>
    <row r="359" spans="7:7" x14ac:dyDescent="0.25">
      <c r="G359" s="531"/>
    </row>
    <row r="360" spans="7:7" x14ac:dyDescent="0.25">
      <c r="G360" s="531"/>
    </row>
    <row r="361" spans="7:7" x14ac:dyDescent="0.25">
      <c r="G361" s="531"/>
    </row>
    <row r="362" spans="7:7" x14ac:dyDescent="0.25">
      <c r="G362" s="531"/>
    </row>
    <row r="363" spans="7:7" x14ac:dyDescent="0.25">
      <c r="G363" s="531"/>
    </row>
    <row r="364" spans="7:7" x14ac:dyDescent="0.25">
      <c r="G364" s="531"/>
    </row>
    <row r="365" spans="7:7" x14ac:dyDescent="0.25">
      <c r="G365" s="531"/>
    </row>
    <row r="366" spans="7:7" x14ac:dyDescent="0.25">
      <c r="G366" s="531"/>
    </row>
    <row r="367" spans="7:7" x14ac:dyDescent="0.25">
      <c r="G367" s="531"/>
    </row>
    <row r="368" spans="7:7" x14ac:dyDescent="0.25">
      <c r="G368" s="531"/>
    </row>
    <row r="369" spans="7:7" x14ac:dyDescent="0.25">
      <c r="G369" s="531"/>
    </row>
    <row r="370" spans="7:7" x14ac:dyDescent="0.25">
      <c r="G370" s="531"/>
    </row>
    <row r="371" spans="7:7" x14ac:dyDescent="0.25">
      <c r="G371" s="531"/>
    </row>
    <row r="372" spans="7:7" x14ac:dyDescent="0.25">
      <c r="G372" s="531"/>
    </row>
    <row r="373" spans="7:7" x14ac:dyDescent="0.25">
      <c r="G373" s="531"/>
    </row>
    <row r="374" spans="7:7" x14ac:dyDescent="0.25">
      <c r="G374" s="531"/>
    </row>
    <row r="375" spans="7:7" x14ac:dyDescent="0.25">
      <c r="G375" s="531"/>
    </row>
    <row r="376" spans="7:7" x14ac:dyDescent="0.25">
      <c r="G376" s="531"/>
    </row>
    <row r="377" spans="7:7" x14ac:dyDescent="0.25">
      <c r="G377" s="531"/>
    </row>
    <row r="378" spans="7:7" x14ac:dyDescent="0.25">
      <c r="G378" s="531"/>
    </row>
    <row r="379" spans="7:7" x14ac:dyDescent="0.25">
      <c r="G379" s="531"/>
    </row>
    <row r="380" spans="7:7" x14ac:dyDescent="0.25">
      <c r="G380" s="531"/>
    </row>
    <row r="381" spans="7:7" x14ac:dyDescent="0.25">
      <c r="G381" s="531"/>
    </row>
    <row r="382" spans="7:7" x14ac:dyDescent="0.25">
      <c r="G382" s="531"/>
    </row>
    <row r="383" spans="7:7" x14ac:dyDescent="0.25">
      <c r="G383" s="531"/>
    </row>
    <row r="384" spans="7:7" x14ac:dyDescent="0.25">
      <c r="G384" s="531"/>
    </row>
    <row r="385" spans="7:7" x14ac:dyDescent="0.25">
      <c r="G385" s="531"/>
    </row>
    <row r="386" spans="7:7" x14ac:dyDescent="0.25">
      <c r="G386" s="531"/>
    </row>
    <row r="387" spans="7:7" x14ac:dyDescent="0.25">
      <c r="G387" s="531"/>
    </row>
    <row r="388" spans="7:7" x14ac:dyDescent="0.25">
      <c r="G388" s="531"/>
    </row>
    <row r="389" spans="7:7" x14ac:dyDescent="0.25">
      <c r="G389" s="531"/>
    </row>
    <row r="390" spans="7:7" x14ac:dyDescent="0.25">
      <c r="G390" s="531"/>
    </row>
    <row r="391" spans="7:7" x14ac:dyDescent="0.25">
      <c r="G391" s="531"/>
    </row>
    <row r="392" spans="7:7" x14ac:dyDescent="0.25">
      <c r="G392" s="531"/>
    </row>
    <row r="393" spans="7:7" x14ac:dyDescent="0.25">
      <c r="G393" s="531"/>
    </row>
    <row r="394" spans="7:7" x14ac:dyDescent="0.25">
      <c r="G394" s="531"/>
    </row>
    <row r="395" spans="7:7" x14ac:dyDescent="0.25">
      <c r="G395" s="531"/>
    </row>
    <row r="396" spans="7:7" x14ac:dyDescent="0.25">
      <c r="G396" s="531"/>
    </row>
    <row r="397" spans="7:7" x14ac:dyDescent="0.25">
      <c r="G397" s="531"/>
    </row>
    <row r="398" spans="7:7" x14ac:dyDescent="0.25">
      <c r="G398" s="531"/>
    </row>
    <row r="399" spans="7:7" x14ac:dyDescent="0.25">
      <c r="G399" s="531"/>
    </row>
    <row r="400" spans="7:7" x14ac:dyDescent="0.25">
      <c r="G400" s="531"/>
    </row>
    <row r="401" spans="7:7" x14ac:dyDescent="0.25">
      <c r="G401" s="531"/>
    </row>
    <row r="402" spans="7:7" x14ac:dyDescent="0.25">
      <c r="G402" s="531"/>
    </row>
    <row r="403" spans="7:7" x14ac:dyDescent="0.25">
      <c r="G403" s="531"/>
    </row>
    <row r="404" spans="7:7" x14ac:dyDescent="0.25">
      <c r="G404" s="531"/>
    </row>
    <row r="405" spans="7:7" x14ac:dyDescent="0.25">
      <c r="G405" s="531"/>
    </row>
    <row r="406" spans="7:7" x14ac:dyDescent="0.25">
      <c r="G406" s="531"/>
    </row>
    <row r="407" spans="7:7" x14ac:dyDescent="0.25">
      <c r="G407" s="531"/>
    </row>
    <row r="408" spans="7:7" x14ac:dyDescent="0.25">
      <c r="G408" s="531"/>
    </row>
    <row r="409" spans="7:7" x14ac:dyDescent="0.25">
      <c r="G409" s="531"/>
    </row>
    <row r="410" spans="7:7" x14ac:dyDescent="0.25">
      <c r="G410" s="531"/>
    </row>
    <row r="411" spans="7:7" x14ac:dyDescent="0.25">
      <c r="G411" s="531"/>
    </row>
    <row r="412" spans="7:7" x14ac:dyDescent="0.25">
      <c r="G412" s="531"/>
    </row>
    <row r="413" spans="7:7" x14ac:dyDescent="0.25">
      <c r="G413" s="531"/>
    </row>
    <row r="414" spans="7:7" x14ac:dyDescent="0.25">
      <c r="G414" s="531"/>
    </row>
    <row r="415" spans="7:7" x14ac:dyDescent="0.25">
      <c r="G415" s="531"/>
    </row>
    <row r="416" spans="7:7" x14ac:dyDescent="0.25">
      <c r="G416" s="531"/>
    </row>
    <row r="417" spans="7:7" x14ac:dyDescent="0.25">
      <c r="G417" s="531"/>
    </row>
    <row r="418" spans="7:7" x14ac:dyDescent="0.25">
      <c r="G418" s="531"/>
    </row>
    <row r="419" spans="7:7" x14ac:dyDescent="0.25">
      <c r="G419" s="531"/>
    </row>
    <row r="420" spans="7:7" x14ac:dyDescent="0.25">
      <c r="G420" s="531"/>
    </row>
    <row r="421" spans="7:7" x14ac:dyDescent="0.25">
      <c r="G421" s="531"/>
    </row>
    <row r="422" spans="7:7" x14ac:dyDescent="0.25">
      <c r="G422" s="531"/>
    </row>
    <row r="423" spans="7:7" x14ac:dyDescent="0.25">
      <c r="G423" s="531"/>
    </row>
    <row r="424" spans="7:7" x14ac:dyDescent="0.25">
      <c r="G424" s="531"/>
    </row>
    <row r="425" spans="7:7" x14ac:dyDescent="0.25">
      <c r="G425" s="531"/>
    </row>
    <row r="426" spans="7:7" x14ac:dyDescent="0.25">
      <c r="G426" s="531"/>
    </row>
    <row r="427" spans="7:7" x14ac:dyDescent="0.25">
      <c r="G427" s="531"/>
    </row>
    <row r="428" spans="7:7" x14ac:dyDescent="0.25">
      <c r="G428" s="531"/>
    </row>
    <row r="429" spans="7:7" x14ac:dyDescent="0.25">
      <c r="G429" s="531"/>
    </row>
    <row r="430" spans="7:7" x14ac:dyDescent="0.25">
      <c r="G430" s="531"/>
    </row>
    <row r="431" spans="7:7" x14ac:dyDescent="0.25">
      <c r="G431" s="531"/>
    </row>
    <row r="432" spans="7:7" x14ac:dyDescent="0.25">
      <c r="G432" s="531"/>
    </row>
    <row r="433" spans="7:7" x14ac:dyDescent="0.25">
      <c r="G433" s="531"/>
    </row>
    <row r="434" spans="7:7" x14ac:dyDescent="0.25">
      <c r="G434" s="531"/>
    </row>
    <row r="435" spans="7:7" x14ac:dyDescent="0.25">
      <c r="G435" s="531"/>
    </row>
    <row r="436" spans="7:7" x14ac:dyDescent="0.25">
      <c r="G436" s="531"/>
    </row>
    <row r="437" spans="7:7" x14ac:dyDescent="0.25">
      <c r="G437" s="531"/>
    </row>
    <row r="438" spans="7:7" x14ac:dyDescent="0.25">
      <c r="G438" s="531"/>
    </row>
    <row r="439" spans="7:7" x14ac:dyDescent="0.25">
      <c r="G439" s="531"/>
    </row>
    <row r="440" spans="7:7" x14ac:dyDescent="0.25">
      <c r="G440" s="531"/>
    </row>
    <row r="441" spans="7:7" x14ac:dyDescent="0.25">
      <c r="G441" s="531"/>
    </row>
    <row r="442" spans="7:7" x14ac:dyDescent="0.25">
      <c r="G442" s="531"/>
    </row>
    <row r="443" spans="7:7" x14ac:dyDescent="0.25">
      <c r="G443" s="531"/>
    </row>
    <row r="444" spans="7:7" x14ac:dyDescent="0.25">
      <c r="G444" s="531"/>
    </row>
    <row r="445" spans="7:7" x14ac:dyDescent="0.25">
      <c r="G445" s="531"/>
    </row>
    <row r="446" spans="7:7" x14ac:dyDescent="0.25">
      <c r="G446" s="531"/>
    </row>
    <row r="447" spans="7:7" x14ac:dyDescent="0.25">
      <c r="G447" s="531"/>
    </row>
    <row r="448" spans="7:7" x14ac:dyDescent="0.25">
      <c r="G448" s="531"/>
    </row>
    <row r="449" spans="7:7" x14ac:dyDescent="0.25">
      <c r="G449" s="531"/>
    </row>
    <row r="450" spans="7:7" x14ac:dyDescent="0.25">
      <c r="G450" s="531"/>
    </row>
    <row r="451" spans="7:7" x14ac:dyDescent="0.25">
      <c r="G451" s="531"/>
    </row>
    <row r="452" spans="7:7" x14ac:dyDescent="0.25">
      <c r="G452" s="531"/>
    </row>
    <row r="453" spans="7:7" x14ac:dyDescent="0.25">
      <c r="G453" s="531"/>
    </row>
    <row r="454" spans="7:7" x14ac:dyDescent="0.25">
      <c r="G454" s="531"/>
    </row>
    <row r="455" spans="7:7" x14ac:dyDescent="0.25">
      <c r="G455" s="531"/>
    </row>
    <row r="456" spans="7:7" x14ac:dyDescent="0.25">
      <c r="G456" s="531"/>
    </row>
    <row r="457" spans="7:7" x14ac:dyDescent="0.25">
      <c r="G457" s="531"/>
    </row>
    <row r="458" spans="7:7" x14ac:dyDescent="0.25">
      <c r="G458" s="531"/>
    </row>
    <row r="459" spans="7:7" x14ac:dyDescent="0.25">
      <c r="G459" s="531"/>
    </row>
    <row r="460" spans="7:7" x14ac:dyDescent="0.25">
      <c r="G460" s="531"/>
    </row>
    <row r="461" spans="7:7" x14ac:dyDescent="0.25">
      <c r="G461" s="531"/>
    </row>
    <row r="462" spans="7:7" x14ac:dyDescent="0.25">
      <c r="G462" s="531"/>
    </row>
    <row r="463" spans="7:7" x14ac:dyDescent="0.25">
      <c r="G463" s="531"/>
    </row>
    <row r="464" spans="7:7" x14ac:dyDescent="0.25">
      <c r="G464" s="531"/>
    </row>
    <row r="465" spans="7:7" x14ac:dyDescent="0.25">
      <c r="G465" s="531"/>
    </row>
    <row r="466" spans="7:7" x14ac:dyDescent="0.25">
      <c r="G466" s="531"/>
    </row>
    <row r="467" spans="7:7" x14ac:dyDescent="0.25">
      <c r="G467" s="531"/>
    </row>
    <row r="468" spans="7:7" x14ac:dyDescent="0.25">
      <c r="G468" s="531"/>
    </row>
    <row r="469" spans="7:7" x14ac:dyDescent="0.25">
      <c r="G469" s="531"/>
    </row>
    <row r="470" spans="7:7" x14ac:dyDescent="0.25">
      <c r="G470" s="531"/>
    </row>
    <row r="471" spans="7:7" x14ac:dyDescent="0.25">
      <c r="G471" s="531"/>
    </row>
    <row r="472" spans="7:7" x14ac:dyDescent="0.25">
      <c r="G472" s="531"/>
    </row>
    <row r="473" spans="7:7" x14ac:dyDescent="0.25">
      <c r="G473" s="531"/>
    </row>
    <row r="474" spans="7:7" x14ac:dyDescent="0.25">
      <c r="G474" s="531"/>
    </row>
    <row r="475" spans="7:7" x14ac:dyDescent="0.25">
      <c r="G475" s="531"/>
    </row>
    <row r="476" spans="7:7" x14ac:dyDescent="0.25">
      <c r="G476" s="531"/>
    </row>
    <row r="477" spans="7:7" x14ac:dyDescent="0.25">
      <c r="G477" s="531"/>
    </row>
    <row r="478" spans="7:7" x14ac:dyDescent="0.25">
      <c r="G478" s="531"/>
    </row>
    <row r="479" spans="7:7" x14ac:dyDescent="0.25">
      <c r="G479" s="531"/>
    </row>
    <row r="480" spans="7:7" x14ac:dyDescent="0.25">
      <c r="G480" s="531"/>
    </row>
    <row r="481" spans="7:7" x14ac:dyDescent="0.25">
      <c r="G481" s="531"/>
    </row>
    <row r="482" spans="7:7" x14ac:dyDescent="0.25">
      <c r="G482" s="531"/>
    </row>
    <row r="483" spans="7:7" x14ac:dyDescent="0.25">
      <c r="G483" s="531"/>
    </row>
    <row r="484" spans="7:7" x14ac:dyDescent="0.25">
      <c r="G484" s="531"/>
    </row>
    <row r="485" spans="7:7" x14ac:dyDescent="0.25">
      <c r="G485" s="531"/>
    </row>
    <row r="486" spans="7:7" x14ac:dyDescent="0.25">
      <c r="G486" s="531"/>
    </row>
    <row r="487" spans="7:7" x14ac:dyDescent="0.25">
      <c r="G487" s="531"/>
    </row>
    <row r="488" spans="7:7" x14ac:dyDescent="0.25">
      <c r="G488" s="531"/>
    </row>
    <row r="489" spans="7:7" x14ac:dyDescent="0.25">
      <c r="G489" s="531"/>
    </row>
    <row r="490" spans="7:7" x14ac:dyDescent="0.25">
      <c r="G490" s="531"/>
    </row>
    <row r="491" spans="7:7" x14ac:dyDescent="0.25">
      <c r="G491" s="531"/>
    </row>
    <row r="492" spans="7:7" x14ac:dyDescent="0.25">
      <c r="G492" s="531"/>
    </row>
    <row r="493" spans="7:7" x14ac:dyDescent="0.25">
      <c r="G493" s="531"/>
    </row>
    <row r="494" spans="7:7" x14ac:dyDescent="0.25">
      <c r="G494" s="531"/>
    </row>
    <row r="495" spans="7:7" x14ac:dyDescent="0.25">
      <c r="G495" s="531"/>
    </row>
    <row r="496" spans="7:7" x14ac:dyDescent="0.25">
      <c r="G496" s="531"/>
    </row>
    <row r="497" spans="7:7" x14ac:dyDescent="0.25">
      <c r="G497" s="531"/>
    </row>
    <row r="498" spans="7:7" x14ac:dyDescent="0.25">
      <c r="G498" s="531"/>
    </row>
    <row r="499" spans="7:7" x14ac:dyDescent="0.25">
      <c r="G499" s="531"/>
    </row>
    <row r="500" spans="7:7" x14ac:dyDescent="0.25">
      <c r="G500" s="531"/>
    </row>
    <row r="501" spans="7:7" x14ac:dyDescent="0.25">
      <c r="G501" s="531"/>
    </row>
    <row r="502" spans="7:7" x14ac:dyDescent="0.25">
      <c r="G502" s="531"/>
    </row>
    <row r="503" spans="7:7" x14ac:dyDescent="0.25">
      <c r="G503" s="531"/>
    </row>
    <row r="504" spans="7:7" x14ac:dyDescent="0.25">
      <c r="G504" s="531"/>
    </row>
    <row r="505" spans="7:7" x14ac:dyDescent="0.25">
      <c r="G505" s="531"/>
    </row>
    <row r="506" spans="7:7" x14ac:dyDescent="0.25">
      <c r="G506" s="531"/>
    </row>
    <row r="507" spans="7:7" x14ac:dyDescent="0.25">
      <c r="G507" s="531"/>
    </row>
    <row r="508" spans="7:7" x14ac:dyDescent="0.25">
      <c r="G508" s="531"/>
    </row>
    <row r="509" spans="7:7" x14ac:dyDescent="0.25">
      <c r="G509" s="531"/>
    </row>
    <row r="510" spans="7:7" x14ac:dyDescent="0.25">
      <c r="G510" s="531"/>
    </row>
    <row r="511" spans="7:7" x14ac:dyDescent="0.25">
      <c r="G511" s="531"/>
    </row>
    <row r="512" spans="7:7" x14ac:dyDescent="0.25">
      <c r="G512" s="531"/>
    </row>
    <row r="513" spans="7:7" x14ac:dyDescent="0.25">
      <c r="G513" s="531"/>
    </row>
    <row r="514" spans="7:7" x14ac:dyDescent="0.25">
      <c r="G514" s="531"/>
    </row>
    <row r="515" spans="7:7" x14ac:dyDescent="0.25">
      <c r="G515" s="531"/>
    </row>
    <row r="516" spans="7:7" x14ac:dyDescent="0.25">
      <c r="G516" s="531"/>
    </row>
    <row r="517" spans="7:7" x14ac:dyDescent="0.25">
      <c r="G517" s="531"/>
    </row>
    <row r="518" spans="7:7" x14ac:dyDescent="0.25">
      <c r="G518" s="531"/>
    </row>
    <row r="519" spans="7:7" x14ac:dyDescent="0.25">
      <c r="G519" s="531"/>
    </row>
    <row r="520" spans="7:7" x14ac:dyDescent="0.25">
      <c r="G520" s="531"/>
    </row>
    <row r="521" spans="7:7" x14ac:dyDescent="0.25">
      <c r="G521" s="531"/>
    </row>
    <row r="522" spans="7:7" x14ac:dyDescent="0.25">
      <c r="G522" s="531"/>
    </row>
    <row r="523" spans="7:7" x14ac:dyDescent="0.25">
      <c r="G523" s="531"/>
    </row>
    <row r="524" spans="7:7" x14ac:dyDescent="0.25">
      <c r="G524" s="531"/>
    </row>
    <row r="525" spans="7:7" x14ac:dyDescent="0.25">
      <c r="G525" s="531"/>
    </row>
    <row r="526" spans="7:7" x14ac:dyDescent="0.25">
      <c r="G526" s="531"/>
    </row>
    <row r="527" spans="7:7" x14ac:dyDescent="0.25">
      <c r="G527" s="531"/>
    </row>
    <row r="528" spans="7:7" x14ac:dyDescent="0.25">
      <c r="G528" s="531"/>
    </row>
    <row r="529" spans="7:7" x14ac:dyDescent="0.25">
      <c r="G529" s="531"/>
    </row>
    <row r="530" spans="7:7" x14ac:dyDescent="0.25">
      <c r="G530" s="531"/>
    </row>
    <row r="531" spans="7:7" x14ac:dyDescent="0.25">
      <c r="G531" s="531"/>
    </row>
    <row r="532" spans="7:7" x14ac:dyDescent="0.25">
      <c r="G532" s="531"/>
    </row>
    <row r="533" spans="7:7" x14ac:dyDescent="0.25">
      <c r="G533" s="531"/>
    </row>
    <row r="534" spans="7:7" x14ac:dyDescent="0.25">
      <c r="G534" s="531"/>
    </row>
    <row r="535" spans="7:7" x14ac:dyDescent="0.25">
      <c r="G535" s="531"/>
    </row>
    <row r="536" spans="7:7" x14ac:dyDescent="0.25">
      <c r="G536" s="531"/>
    </row>
    <row r="537" spans="7:7" x14ac:dyDescent="0.25">
      <c r="G537" s="531"/>
    </row>
    <row r="538" spans="7:7" x14ac:dyDescent="0.25">
      <c r="G538" s="531"/>
    </row>
    <row r="539" spans="7:7" x14ac:dyDescent="0.25">
      <c r="G539" s="531"/>
    </row>
    <row r="540" spans="7:7" x14ac:dyDescent="0.25">
      <c r="G540" s="531"/>
    </row>
    <row r="541" spans="7:7" x14ac:dyDescent="0.25">
      <c r="G541" s="531"/>
    </row>
    <row r="542" spans="7:7" x14ac:dyDescent="0.25">
      <c r="G542" s="531"/>
    </row>
    <row r="543" spans="7:7" x14ac:dyDescent="0.25">
      <c r="G543" s="531"/>
    </row>
    <row r="544" spans="7:7" x14ac:dyDescent="0.25">
      <c r="G544" s="531"/>
    </row>
    <row r="545" spans="7:7" x14ac:dyDescent="0.25">
      <c r="G545" s="531"/>
    </row>
    <row r="546" spans="7:7" x14ac:dyDescent="0.25">
      <c r="G546" s="531"/>
    </row>
    <row r="547" spans="7:7" x14ac:dyDescent="0.25">
      <c r="G547" s="531"/>
    </row>
    <row r="548" spans="7:7" x14ac:dyDescent="0.25">
      <c r="G548" s="531"/>
    </row>
    <row r="549" spans="7:7" x14ac:dyDescent="0.25">
      <c r="G549" s="531"/>
    </row>
    <row r="550" spans="7:7" x14ac:dyDescent="0.25">
      <c r="G550" s="531"/>
    </row>
    <row r="551" spans="7:7" x14ac:dyDescent="0.25">
      <c r="G551" s="531"/>
    </row>
    <row r="552" spans="7:7" x14ac:dyDescent="0.25">
      <c r="G552" s="531"/>
    </row>
    <row r="553" spans="7:7" x14ac:dyDescent="0.25">
      <c r="G553" s="531"/>
    </row>
    <row r="554" spans="7:7" x14ac:dyDescent="0.25">
      <c r="G554" s="531"/>
    </row>
    <row r="555" spans="7:7" x14ac:dyDescent="0.25">
      <c r="G555" s="531"/>
    </row>
    <row r="556" spans="7:7" x14ac:dyDescent="0.25">
      <c r="G556" s="531"/>
    </row>
    <row r="557" spans="7:7" x14ac:dyDescent="0.25">
      <c r="G557" s="531"/>
    </row>
    <row r="558" spans="7:7" x14ac:dyDescent="0.25">
      <c r="G558" s="531"/>
    </row>
    <row r="559" spans="7:7" x14ac:dyDescent="0.25">
      <c r="G559" s="531"/>
    </row>
    <row r="560" spans="7:7" x14ac:dyDescent="0.25">
      <c r="G560" s="531"/>
    </row>
    <row r="561" spans="7:7" x14ac:dyDescent="0.25">
      <c r="G561" s="531"/>
    </row>
    <row r="562" spans="7:7" x14ac:dyDescent="0.25">
      <c r="G562" s="531"/>
    </row>
  </sheetData>
  <dataConsolidate/>
  <mergeCells count="5">
    <mergeCell ref="B5:O5"/>
    <mergeCell ref="J11:L11"/>
    <mergeCell ref="L12:O12"/>
    <mergeCell ref="M6:O6"/>
    <mergeCell ref="M8:O9"/>
  </mergeCells>
  <phoneticPr fontId="2" type="noConversion"/>
  <dataValidations disablePrompts="1" count="2">
    <dataValidation type="list" allowBlank="1" showInputMessage="1" showErrorMessage="1" sqref="C264:C265 C14 C55:C61 C195:C197 C49:C53 C167:C175 C38:C46 C200:C202 C260:C262 C251:C252 C205:C214 C26:C35 C217:C225 C69:C74 C83:C89 C77:C81 C97:C101 C124:C128 C110:C116 C104:C108 C118:C122 C63:C67 C91:C95 C154:C158 C131:C134 C147:C152 C136:C145 C162:C165 C188:C192 C179:C186 C16:C24 C255:C258 C228:C248" xr:uid="{00000000-0002-0000-0300-000000000000}">
      <formula1>"SERVIÇO,INSUMO"</formula1>
    </dataValidation>
    <dataValidation type="list" allowBlank="1" showInputMessage="1" showErrorMessage="1" sqref="D14:D267" xr:uid="{00000000-0002-0000-0300-000001000000}">
      <formula1>"AGESUL,SINAPI,SBC,SINDUSCON,SEINFRA,COMPOSIÇÃO,COTAÇÃO"</formula1>
    </dataValidation>
  </dataValidations>
  <printOptions horizontalCentered="1"/>
  <pageMargins left="0.39370078740157483" right="0.39370078740157483" top="0.39370078740157483" bottom="0.39370078740157483" header="0.31496062992125984" footer="0.19685039370078741"/>
  <pageSetup paperSize="9" scale="68" fitToHeight="0" orientation="landscape" horizontalDpi="300" verticalDpi="300" r:id="rId1"/>
  <headerFooter>
    <oddFooter>Página &amp;P de &amp;N</oddFooter>
  </headerFooter>
  <drawing r:id="rId2"/>
  <legacyDrawing r:id="rId3"/>
  <tableParts count="1">
    <tablePart r:id="rId4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22"/>
  <sheetViews>
    <sheetView workbookViewId="0"/>
  </sheetViews>
  <sheetFormatPr defaultRowHeight="15" x14ac:dyDescent="0.25"/>
  <cols>
    <col min="1" max="1" width="23.28515625" customWidth="1"/>
    <col min="2" max="2" width="76.42578125" customWidth="1"/>
    <col min="4" max="4" width="9.85546875" customWidth="1"/>
    <col min="7" max="7" width="11.28515625" customWidth="1"/>
  </cols>
  <sheetData>
    <row r="1" spans="1:7" x14ac:dyDescent="0.25">
      <c r="A1" s="297" t="s">
        <v>486</v>
      </c>
      <c r="B1" s="298"/>
      <c r="C1" s="298"/>
      <c r="D1" s="298"/>
      <c r="E1" s="298"/>
      <c r="F1" s="298"/>
      <c r="G1" s="298"/>
    </row>
    <row r="2" spans="1:7" x14ac:dyDescent="0.25">
      <c r="A2" s="99">
        <v>52090</v>
      </c>
      <c r="B2" s="294" t="s">
        <v>487</v>
      </c>
      <c r="C2" s="295" t="s">
        <v>128</v>
      </c>
      <c r="D2" s="180">
        <v>233.58</v>
      </c>
      <c r="E2" s="180">
        <v>53.07</v>
      </c>
      <c r="F2" s="180"/>
      <c r="G2" s="180">
        <f>D2*E2</f>
        <v>12396.090600000001</v>
      </c>
    </row>
    <row r="3" spans="1:7" x14ac:dyDescent="0.25">
      <c r="A3" s="99">
        <v>52092</v>
      </c>
      <c r="B3" s="294" t="s">
        <v>488</v>
      </c>
      <c r="C3" s="295" t="s">
        <v>128</v>
      </c>
      <c r="D3" s="180">
        <v>167.64</v>
      </c>
      <c r="E3" s="180">
        <v>95.62</v>
      </c>
      <c r="F3" s="180"/>
      <c r="G3" s="180">
        <f t="shared" ref="G3:G21" si="0">D3*E3</f>
        <v>16029.736799999999</v>
      </c>
    </row>
    <row r="4" spans="1:7" x14ac:dyDescent="0.25">
      <c r="A4" s="99">
        <v>52656</v>
      </c>
      <c r="B4" s="294" t="s">
        <v>489</v>
      </c>
      <c r="C4" s="295" t="s">
        <v>117</v>
      </c>
      <c r="D4" s="180">
        <v>21</v>
      </c>
      <c r="E4" s="180">
        <v>355.38</v>
      </c>
      <c r="F4" s="180"/>
      <c r="G4" s="180">
        <f t="shared" si="0"/>
        <v>7462.98</v>
      </c>
    </row>
    <row r="5" spans="1:7" x14ac:dyDescent="0.25">
      <c r="A5" s="99">
        <v>52654</v>
      </c>
      <c r="B5" s="294" t="s">
        <v>490</v>
      </c>
      <c r="C5" s="295" t="s">
        <v>117</v>
      </c>
      <c r="D5" s="180">
        <v>120</v>
      </c>
      <c r="E5" s="180">
        <v>171.67</v>
      </c>
      <c r="F5" s="180"/>
      <c r="G5" s="180">
        <f t="shared" si="0"/>
        <v>20600.399999999998</v>
      </c>
    </row>
    <row r="6" spans="1:7" x14ac:dyDescent="0.25">
      <c r="A6" s="99">
        <v>52746</v>
      </c>
      <c r="B6" s="294" t="s">
        <v>491</v>
      </c>
      <c r="C6" s="295" t="s">
        <v>117</v>
      </c>
      <c r="D6" s="180">
        <v>40</v>
      </c>
      <c r="E6" s="180">
        <v>325</v>
      </c>
      <c r="F6" s="180"/>
      <c r="G6" s="180">
        <f t="shared" si="0"/>
        <v>13000</v>
      </c>
    </row>
    <row r="7" spans="1:7" x14ac:dyDescent="0.25">
      <c r="A7" s="99">
        <v>56229</v>
      </c>
      <c r="B7" s="294" t="s">
        <v>498</v>
      </c>
      <c r="C7" s="295" t="s">
        <v>117</v>
      </c>
      <c r="D7" s="180">
        <v>20</v>
      </c>
      <c r="E7" s="180">
        <v>29.42</v>
      </c>
      <c r="F7" s="180"/>
      <c r="G7" s="180">
        <f t="shared" si="0"/>
        <v>588.40000000000009</v>
      </c>
    </row>
    <row r="8" spans="1:7" x14ac:dyDescent="0.25">
      <c r="A8" s="99">
        <v>92319</v>
      </c>
      <c r="B8" s="294" t="s">
        <v>497</v>
      </c>
      <c r="C8" s="295" t="s">
        <v>117</v>
      </c>
      <c r="D8" s="180">
        <v>20</v>
      </c>
      <c r="E8" s="180">
        <v>43.05</v>
      </c>
      <c r="F8" s="180"/>
      <c r="G8" s="180">
        <f t="shared" si="0"/>
        <v>861</v>
      </c>
    </row>
    <row r="9" spans="1:7" x14ac:dyDescent="0.25">
      <c r="A9" s="99">
        <v>52862</v>
      </c>
      <c r="B9" s="294" t="s">
        <v>492</v>
      </c>
      <c r="C9" s="295" t="s">
        <v>117</v>
      </c>
      <c r="D9" s="180">
        <v>4</v>
      </c>
      <c r="E9" s="180">
        <v>1592.32</v>
      </c>
      <c r="F9" s="180"/>
      <c r="G9" s="180">
        <f t="shared" si="0"/>
        <v>6369.28</v>
      </c>
    </row>
    <row r="10" spans="1:7" x14ac:dyDescent="0.25">
      <c r="A10" s="99">
        <v>22</v>
      </c>
      <c r="B10" s="294" t="s">
        <v>493</v>
      </c>
      <c r="C10" s="295" t="s">
        <v>117</v>
      </c>
      <c r="D10" s="180">
        <v>1</v>
      </c>
      <c r="E10" s="180">
        <v>705.26</v>
      </c>
      <c r="F10" s="180"/>
      <c r="G10" s="180">
        <f t="shared" si="0"/>
        <v>705.26</v>
      </c>
    </row>
    <row r="11" spans="1:7" x14ac:dyDescent="0.25">
      <c r="A11" s="99">
        <v>23</v>
      </c>
      <c r="B11" s="294" t="s">
        <v>494</v>
      </c>
      <c r="C11" s="295" t="s">
        <v>117</v>
      </c>
      <c r="D11" s="180">
        <v>1</v>
      </c>
      <c r="E11" s="180">
        <v>705</v>
      </c>
      <c r="F11" s="180"/>
      <c r="G11" s="180">
        <f t="shared" si="0"/>
        <v>705</v>
      </c>
    </row>
    <row r="12" spans="1:7" x14ac:dyDescent="0.25">
      <c r="A12" s="99">
        <v>24</v>
      </c>
      <c r="B12" s="294" t="s">
        <v>495</v>
      </c>
      <c r="C12" s="295" t="s">
        <v>117</v>
      </c>
      <c r="D12" s="180">
        <v>1</v>
      </c>
      <c r="E12" s="180">
        <v>705</v>
      </c>
      <c r="F12" s="180"/>
      <c r="G12" s="180">
        <f t="shared" si="0"/>
        <v>705</v>
      </c>
    </row>
    <row r="13" spans="1:7" x14ac:dyDescent="0.25">
      <c r="A13" s="99">
        <v>25</v>
      </c>
      <c r="B13" s="294" t="s">
        <v>496</v>
      </c>
      <c r="C13" s="295" t="s">
        <v>117</v>
      </c>
      <c r="D13" s="180">
        <v>1</v>
      </c>
      <c r="E13" s="180">
        <v>705</v>
      </c>
      <c r="F13" s="180"/>
      <c r="G13" s="180">
        <f t="shared" si="0"/>
        <v>705</v>
      </c>
    </row>
    <row r="14" spans="1:7" ht="24" x14ac:dyDescent="0.25">
      <c r="A14" s="99">
        <v>1301006095</v>
      </c>
      <c r="B14" s="294" t="s">
        <v>499</v>
      </c>
      <c r="C14" s="295" t="s">
        <v>128</v>
      </c>
      <c r="D14" s="180">
        <v>9</v>
      </c>
      <c r="E14" s="180">
        <v>188.17</v>
      </c>
      <c r="F14" s="180"/>
      <c r="G14" s="180">
        <f t="shared" si="0"/>
        <v>1693.53</v>
      </c>
    </row>
    <row r="15" spans="1:7" x14ac:dyDescent="0.25">
      <c r="A15" s="99">
        <v>54308</v>
      </c>
      <c r="B15" s="294" t="s">
        <v>500</v>
      </c>
      <c r="C15" s="295" t="s">
        <v>44</v>
      </c>
      <c r="D15" s="180">
        <f>9*0.5</f>
        <v>4.5</v>
      </c>
      <c r="E15" s="180">
        <v>121.85</v>
      </c>
      <c r="F15" s="180"/>
      <c r="G15" s="180">
        <f t="shared" si="0"/>
        <v>548.32499999999993</v>
      </c>
    </row>
    <row r="16" spans="1:7" x14ac:dyDescent="0.25">
      <c r="A16" s="295" t="s">
        <v>102</v>
      </c>
      <c r="B16" s="294" t="s">
        <v>501</v>
      </c>
      <c r="C16" s="295" t="s">
        <v>139</v>
      </c>
      <c r="D16" s="180">
        <v>1</v>
      </c>
      <c r="E16" s="180">
        <v>93610</v>
      </c>
      <c r="F16" s="180"/>
      <c r="G16" s="180">
        <f t="shared" si="0"/>
        <v>93610</v>
      </c>
    </row>
    <row r="17" spans="1:11" ht="24" x14ac:dyDescent="0.25">
      <c r="A17" s="295">
        <v>1</v>
      </c>
      <c r="B17" s="294" t="s">
        <v>502</v>
      </c>
      <c r="C17" s="295" t="s">
        <v>117</v>
      </c>
      <c r="D17" s="180">
        <v>1</v>
      </c>
      <c r="E17" s="180">
        <v>6000</v>
      </c>
      <c r="F17" s="180"/>
      <c r="G17" s="180">
        <f t="shared" si="0"/>
        <v>6000</v>
      </c>
    </row>
    <row r="18" spans="1:11" x14ac:dyDescent="0.25">
      <c r="A18" s="295" t="s">
        <v>102</v>
      </c>
      <c r="B18" s="294" t="s">
        <v>503</v>
      </c>
      <c r="C18" s="295" t="s">
        <v>117</v>
      </c>
      <c r="D18" s="180">
        <v>60</v>
      </c>
      <c r="E18" s="180">
        <v>313</v>
      </c>
      <c r="F18" s="180"/>
      <c r="G18" s="180">
        <f t="shared" si="0"/>
        <v>18780</v>
      </c>
      <c r="K18">
        <f>1740+250+760+710</f>
        <v>3460</v>
      </c>
    </row>
    <row r="19" spans="1:11" x14ac:dyDescent="0.25">
      <c r="A19" s="295" t="s">
        <v>102</v>
      </c>
      <c r="B19" s="294" t="s">
        <v>504</v>
      </c>
      <c r="C19" s="295" t="s">
        <v>117</v>
      </c>
      <c r="D19" s="180">
        <v>1</v>
      </c>
      <c r="E19" s="180">
        <v>500</v>
      </c>
      <c r="F19" s="180"/>
      <c r="G19" s="180">
        <f t="shared" si="0"/>
        <v>500</v>
      </c>
    </row>
    <row r="20" spans="1:11" x14ac:dyDescent="0.25">
      <c r="A20" s="295" t="s">
        <v>102</v>
      </c>
      <c r="B20" s="294" t="s">
        <v>505</v>
      </c>
      <c r="C20" s="295" t="s">
        <v>117</v>
      </c>
      <c r="D20" s="180">
        <v>20</v>
      </c>
      <c r="E20" s="180">
        <v>2210</v>
      </c>
      <c r="F20" s="180"/>
      <c r="G20" s="180">
        <f t="shared" si="0"/>
        <v>44200</v>
      </c>
    </row>
    <row r="21" spans="1:11" x14ac:dyDescent="0.25">
      <c r="A21" s="295" t="s">
        <v>102</v>
      </c>
      <c r="B21" s="294" t="s">
        <v>506</v>
      </c>
      <c r="C21" s="295" t="s">
        <v>117</v>
      </c>
      <c r="D21" s="180">
        <f>D2+D3</f>
        <v>401.22</v>
      </c>
      <c r="E21" s="180">
        <v>11.93</v>
      </c>
      <c r="F21" s="180"/>
      <c r="G21" s="180">
        <f t="shared" si="0"/>
        <v>4786.5546000000004</v>
      </c>
    </row>
    <row r="22" spans="1:11" x14ac:dyDescent="0.25">
      <c r="G22" s="296">
        <f>SUM(G2:G21)</f>
        <v>250246.557</v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3:R756"/>
  <sheetViews>
    <sheetView workbookViewId="0">
      <selection activeCell="A729" sqref="A1:XFD1048576"/>
    </sheetView>
  </sheetViews>
  <sheetFormatPr defaultColWidth="14.42578125" defaultRowHeight="12.75" x14ac:dyDescent="0.2"/>
  <cols>
    <col min="1" max="1" width="14.42578125" style="104"/>
    <col min="2" max="2" width="15.28515625" style="125" customWidth="1"/>
    <col min="3" max="3" width="18.7109375" style="125" customWidth="1"/>
    <col min="4" max="4" width="20" style="125" customWidth="1"/>
    <col min="5" max="5" width="31.42578125" style="125" customWidth="1"/>
    <col min="6" max="6" width="16.85546875" style="125" customWidth="1"/>
    <col min="7" max="7" width="20.7109375" style="125" customWidth="1"/>
    <col min="8" max="8" width="14.140625" style="125" customWidth="1"/>
    <col min="9" max="9" width="16.5703125" style="125" customWidth="1"/>
    <col min="10" max="10" width="49.28515625" style="141" bestFit="1" customWidth="1"/>
    <col min="11" max="12" width="8.7109375" style="104" customWidth="1"/>
    <col min="13" max="13" width="13.42578125" style="104" customWidth="1"/>
    <col min="14" max="14" width="8.7109375" style="104" customWidth="1"/>
    <col min="15" max="15" width="17" style="104" customWidth="1"/>
    <col min="16" max="16" width="9.85546875" style="104" customWidth="1"/>
    <col min="17" max="18" width="8.7109375" style="104" customWidth="1"/>
    <col min="19" max="19" width="19.7109375" style="104" bestFit="1" customWidth="1"/>
    <col min="20" max="22" width="8.7109375" style="104" customWidth="1"/>
    <col min="23" max="16384" width="14.42578125" style="104"/>
  </cols>
  <sheetData>
    <row r="3" spans="2:10" ht="14.25" x14ac:dyDescent="0.2">
      <c r="B3" s="102"/>
      <c r="C3" s="103"/>
      <c r="D3" s="664" t="s">
        <v>1</v>
      </c>
      <c r="E3" s="664"/>
      <c r="F3" s="664"/>
      <c r="G3" s="664"/>
      <c r="H3" s="664"/>
      <c r="I3" s="664"/>
      <c r="J3" s="665"/>
    </row>
    <row r="4" spans="2:10" ht="15.75" customHeight="1" x14ac:dyDescent="0.2">
      <c r="B4" s="105"/>
      <c r="C4" s="106"/>
      <c r="D4" s="666" t="s">
        <v>98</v>
      </c>
      <c r="E4" s="667"/>
      <c r="F4" s="667"/>
      <c r="G4" s="667"/>
      <c r="H4" s="667"/>
      <c r="I4" s="667"/>
      <c r="J4" s="668"/>
    </row>
    <row r="5" spans="2:10" ht="14.25" customHeight="1" x14ac:dyDescent="0.2">
      <c r="B5" s="107"/>
      <c r="C5" s="108"/>
      <c r="D5" s="669" t="s">
        <v>31</v>
      </c>
      <c r="E5" s="664"/>
      <c r="F5" s="664"/>
      <c r="G5" s="664"/>
      <c r="H5" s="664"/>
      <c r="I5" s="664"/>
      <c r="J5" s="665"/>
    </row>
    <row r="6" spans="2:10" ht="20.25" x14ac:dyDescent="0.2">
      <c r="B6" s="670" t="s">
        <v>167</v>
      </c>
      <c r="C6" s="670"/>
      <c r="D6" s="671"/>
      <c r="E6" s="671"/>
      <c r="F6" s="671"/>
      <c r="G6" s="671"/>
      <c r="H6" s="671"/>
      <c r="I6" s="671"/>
      <c r="J6" s="671"/>
    </row>
    <row r="7" spans="2:10" x14ac:dyDescent="0.2">
      <c r="B7" s="109" t="s">
        <v>168</v>
      </c>
      <c r="C7" s="651" t="s">
        <v>954</v>
      </c>
      <c r="D7" s="652"/>
      <c r="E7" s="652"/>
      <c r="F7" s="652"/>
      <c r="G7" s="652"/>
      <c r="H7" s="652"/>
      <c r="I7" s="110" t="s">
        <v>46</v>
      </c>
      <c r="J7" s="111"/>
    </row>
    <row r="8" spans="2:10" x14ac:dyDescent="0.2">
      <c r="B8" s="109" t="s">
        <v>2</v>
      </c>
      <c r="C8" s="651" t="s">
        <v>111</v>
      </c>
      <c r="D8" s="652"/>
      <c r="E8" s="652"/>
      <c r="F8" s="652"/>
      <c r="G8" s="652"/>
      <c r="H8" s="652"/>
      <c r="I8" s="112"/>
      <c r="J8" s="113"/>
    </row>
    <row r="9" spans="2:10" x14ac:dyDescent="0.2">
      <c r="B9" s="109" t="s">
        <v>3</v>
      </c>
      <c r="C9" s="651" t="s">
        <v>1191</v>
      </c>
      <c r="D9" s="652"/>
      <c r="E9" s="652"/>
      <c r="F9" s="652"/>
      <c r="G9" s="652"/>
      <c r="H9" s="652"/>
      <c r="I9" s="653" t="s">
        <v>823</v>
      </c>
      <c r="J9" s="654"/>
    </row>
    <row r="10" spans="2:10" ht="19.5" customHeight="1" x14ac:dyDescent="0.2">
      <c r="B10" s="114" t="s">
        <v>69</v>
      </c>
      <c r="C10" s="655" t="s">
        <v>1205</v>
      </c>
      <c r="D10" s="656"/>
      <c r="E10" s="656"/>
      <c r="F10" s="656"/>
      <c r="G10" s="656"/>
      <c r="H10" s="657"/>
      <c r="I10" s="653"/>
      <c r="J10" s="654"/>
    </row>
    <row r="11" spans="2:10" x14ac:dyDescent="0.2">
      <c r="B11" s="115"/>
      <c r="C11" s="275"/>
      <c r="D11" s="275"/>
      <c r="E11" s="116"/>
      <c r="F11" s="116"/>
      <c r="G11" s="284"/>
      <c r="H11" s="117"/>
      <c r="I11" s="117"/>
      <c r="J11" s="118"/>
    </row>
    <row r="12" spans="2:10" x14ac:dyDescent="0.2">
      <c r="B12" s="115"/>
      <c r="C12" s="275"/>
      <c r="D12" s="275"/>
      <c r="E12" s="116"/>
      <c r="F12" s="116"/>
      <c r="G12" s="284"/>
      <c r="H12" s="117"/>
      <c r="I12" s="117"/>
      <c r="J12" s="118"/>
    </row>
    <row r="13" spans="2:10" ht="12.75" customHeight="1" x14ac:dyDescent="0.2">
      <c r="B13" s="673" t="s">
        <v>191</v>
      </c>
      <c r="C13" s="674"/>
      <c r="D13" s="674"/>
      <c r="E13" s="674"/>
      <c r="F13" s="674"/>
      <c r="G13" s="674"/>
      <c r="H13" s="674"/>
      <c r="I13" s="674"/>
      <c r="J13" s="675"/>
    </row>
    <row r="14" spans="2:10" x14ac:dyDescent="0.2">
      <c r="B14" s="281" t="s">
        <v>42</v>
      </c>
      <c r="C14" s="281" t="s">
        <v>37</v>
      </c>
      <c r="D14" s="672" t="s">
        <v>50</v>
      </c>
      <c r="E14" s="672"/>
      <c r="F14" s="672"/>
      <c r="G14" s="672"/>
      <c r="H14" s="672"/>
      <c r="I14" s="672"/>
      <c r="J14" s="281" t="s">
        <v>38</v>
      </c>
    </row>
    <row r="15" spans="2:10" x14ac:dyDescent="0.2">
      <c r="B15" s="119" t="s">
        <v>169</v>
      </c>
      <c r="C15" s="288"/>
      <c r="D15" s="120" t="s">
        <v>4</v>
      </c>
      <c r="E15" s="120"/>
      <c r="F15" s="120"/>
      <c r="G15" s="120"/>
      <c r="H15" s="120"/>
      <c r="I15" s="120"/>
      <c r="J15" s="121"/>
    </row>
    <row r="16" spans="2:10" ht="14.25" customHeight="1" x14ac:dyDescent="0.2">
      <c r="B16" s="177" t="s">
        <v>12</v>
      </c>
      <c r="C16" s="177">
        <v>101000101</v>
      </c>
      <c r="D16" s="634" t="s">
        <v>1206</v>
      </c>
      <c r="E16" s="634"/>
      <c r="F16" s="634"/>
      <c r="G16" s="634"/>
      <c r="H16" s="634"/>
      <c r="I16" s="634"/>
      <c r="J16" s="177" t="s">
        <v>44</v>
      </c>
    </row>
    <row r="17" spans="1:10" x14ac:dyDescent="0.2">
      <c r="B17" s="282" t="s">
        <v>170</v>
      </c>
      <c r="C17" s="578" t="s">
        <v>207</v>
      </c>
      <c r="D17" s="579"/>
      <c r="E17" s="580"/>
      <c r="F17" s="282" t="s">
        <v>171</v>
      </c>
      <c r="G17" s="282" t="s">
        <v>172</v>
      </c>
      <c r="H17" s="581" t="s">
        <v>173</v>
      </c>
      <c r="I17" s="582"/>
      <c r="J17" s="282" t="s">
        <v>174</v>
      </c>
    </row>
    <row r="18" spans="1:10" x14ac:dyDescent="0.2">
      <c r="A18" s="360" t="s">
        <v>12</v>
      </c>
      <c r="B18" s="583" t="s">
        <v>175</v>
      </c>
      <c r="C18" s="583"/>
      <c r="D18" s="583"/>
      <c r="E18" s="583"/>
      <c r="F18" s="274">
        <v>2</v>
      </c>
      <c r="G18" s="274">
        <v>4</v>
      </c>
      <c r="H18" s="570">
        <v>8</v>
      </c>
      <c r="I18" s="571"/>
      <c r="J18" s="283" t="s">
        <v>522</v>
      </c>
    </row>
    <row r="19" spans="1:10" x14ac:dyDescent="0.2">
      <c r="B19" s="177" t="s">
        <v>13</v>
      </c>
      <c r="C19" s="177">
        <v>98524</v>
      </c>
      <c r="D19" s="560" t="s">
        <v>1207</v>
      </c>
      <c r="E19" s="561"/>
      <c r="F19" s="561"/>
      <c r="G19" s="561"/>
      <c r="H19" s="561"/>
      <c r="I19" s="562"/>
      <c r="J19" s="177" t="s">
        <v>44</v>
      </c>
    </row>
    <row r="20" spans="1:10" x14ac:dyDescent="0.2">
      <c r="B20" s="282" t="s">
        <v>170</v>
      </c>
      <c r="C20" s="578"/>
      <c r="D20" s="579"/>
      <c r="E20" s="580"/>
      <c r="F20" s="282" t="s">
        <v>171</v>
      </c>
      <c r="G20" s="282" t="s">
        <v>177</v>
      </c>
      <c r="H20" s="581" t="s">
        <v>173</v>
      </c>
      <c r="I20" s="582"/>
      <c r="J20" s="282" t="s">
        <v>174</v>
      </c>
    </row>
    <row r="21" spans="1:10" x14ac:dyDescent="0.2">
      <c r="A21" s="360" t="s">
        <v>13</v>
      </c>
      <c r="B21" s="583" t="s">
        <v>175</v>
      </c>
      <c r="C21" s="583"/>
      <c r="D21" s="583"/>
      <c r="E21" s="583"/>
      <c r="F21" s="274">
        <v>20.7</v>
      </c>
      <c r="G21" s="274">
        <v>18</v>
      </c>
      <c r="H21" s="570">
        <v>372.59999999999997</v>
      </c>
      <c r="I21" s="571"/>
      <c r="J21" s="283" t="s">
        <v>173</v>
      </c>
    </row>
    <row r="22" spans="1:10" x14ac:dyDescent="0.2">
      <c r="B22" s="177" t="s">
        <v>858</v>
      </c>
      <c r="C22" s="177">
        <v>101000114</v>
      </c>
      <c r="D22" s="560" t="s">
        <v>1209</v>
      </c>
      <c r="E22" s="561"/>
      <c r="F22" s="561"/>
      <c r="G22" s="561"/>
      <c r="H22" s="561"/>
      <c r="I22" s="562"/>
      <c r="J22" s="177" t="s">
        <v>117</v>
      </c>
    </row>
    <row r="23" spans="1:10" x14ac:dyDescent="0.2">
      <c r="A23" s="360"/>
      <c r="B23" s="563" t="s">
        <v>170</v>
      </c>
      <c r="C23" s="564"/>
      <c r="D23" s="564"/>
      <c r="E23" s="564"/>
      <c r="F23" s="564"/>
      <c r="G23" s="564"/>
      <c r="H23" s="565"/>
      <c r="I23" s="271" t="s">
        <v>38</v>
      </c>
      <c r="J23" s="247" t="s">
        <v>174</v>
      </c>
    </row>
    <row r="24" spans="1:10" x14ac:dyDescent="0.2">
      <c r="A24" s="360"/>
      <c r="B24" s="577"/>
      <c r="C24" s="568"/>
      <c r="D24" s="568"/>
      <c r="E24" s="568"/>
      <c r="F24" s="568"/>
      <c r="G24" s="568"/>
      <c r="H24" s="569"/>
      <c r="I24" s="175">
        <v>1</v>
      </c>
      <c r="J24" s="137" t="s">
        <v>39</v>
      </c>
    </row>
    <row r="25" spans="1:10" x14ac:dyDescent="0.2">
      <c r="A25" s="360" t="s">
        <v>858</v>
      </c>
      <c r="B25" s="572" t="s">
        <v>175</v>
      </c>
      <c r="C25" s="573"/>
      <c r="D25" s="573"/>
      <c r="E25" s="573"/>
      <c r="F25" s="573"/>
      <c r="G25" s="573"/>
      <c r="H25" s="574"/>
      <c r="I25" s="136">
        <v>1</v>
      </c>
      <c r="J25" s="124"/>
    </row>
    <row r="26" spans="1:10" x14ac:dyDescent="0.2">
      <c r="B26" s="177" t="s">
        <v>859</v>
      </c>
      <c r="C26" s="177">
        <v>101000118</v>
      </c>
      <c r="D26" s="560" t="s">
        <v>1210</v>
      </c>
      <c r="E26" s="561"/>
      <c r="F26" s="561"/>
      <c r="G26" s="561"/>
      <c r="H26" s="561"/>
      <c r="I26" s="562"/>
      <c r="J26" s="177" t="s">
        <v>117</v>
      </c>
    </row>
    <row r="27" spans="1:10" x14ac:dyDescent="0.2">
      <c r="A27" s="360"/>
      <c r="B27" s="563" t="s">
        <v>170</v>
      </c>
      <c r="C27" s="564"/>
      <c r="D27" s="564"/>
      <c r="E27" s="564"/>
      <c r="F27" s="564"/>
      <c r="G27" s="564"/>
      <c r="H27" s="565"/>
      <c r="I27" s="271" t="s">
        <v>38</v>
      </c>
      <c r="J27" s="247" t="s">
        <v>174</v>
      </c>
    </row>
    <row r="28" spans="1:10" x14ac:dyDescent="0.2">
      <c r="A28" s="360"/>
      <c r="B28" s="577"/>
      <c r="C28" s="568"/>
      <c r="D28" s="568"/>
      <c r="E28" s="568"/>
      <c r="F28" s="568"/>
      <c r="G28" s="568"/>
      <c r="H28" s="569"/>
      <c r="I28" s="175">
        <v>1</v>
      </c>
      <c r="J28" s="137" t="s">
        <v>39</v>
      </c>
    </row>
    <row r="29" spans="1:10" x14ac:dyDescent="0.2">
      <c r="A29" s="360" t="s">
        <v>859</v>
      </c>
      <c r="B29" s="572" t="s">
        <v>175</v>
      </c>
      <c r="C29" s="573"/>
      <c r="D29" s="573"/>
      <c r="E29" s="573"/>
      <c r="F29" s="573"/>
      <c r="G29" s="573"/>
      <c r="H29" s="574"/>
      <c r="I29" s="136">
        <v>1</v>
      </c>
      <c r="J29" s="124"/>
    </row>
    <row r="30" spans="1:10" x14ac:dyDescent="0.2">
      <c r="B30" s="177" t="s">
        <v>955</v>
      </c>
      <c r="C30" s="177">
        <v>93582</v>
      </c>
      <c r="D30" s="560" t="s">
        <v>1211</v>
      </c>
      <c r="E30" s="561"/>
      <c r="F30" s="561"/>
      <c r="G30" s="561"/>
      <c r="H30" s="561"/>
      <c r="I30" s="562"/>
      <c r="J30" s="177" t="s">
        <v>44</v>
      </c>
    </row>
    <row r="31" spans="1:10" x14ac:dyDescent="0.2">
      <c r="B31" s="282" t="s">
        <v>170</v>
      </c>
      <c r="C31" s="578"/>
      <c r="D31" s="579"/>
      <c r="E31" s="580"/>
      <c r="F31" s="282" t="s">
        <v>171</v>
      </c>
      <c r="G31" s="282" t="s">
        <v>177</v>
      </c>
      <c r="H31" s="581" t="s">
        <v>173</v>
      </c>
      <c r="I31" s="582"/>
      <c r="J31" s="282" t="s">
        <v>174</v>
      </c>
    </row>
    <row r="32" spans="1:10" x14ac:dyDescent="0.2">
      <c r="A32" s="360" t="s">
        <v>955</v>
      </c>
      <c r="B32" s="583" t="s">
        <v>175</v>
      </c>
      <c r="C32" s="583"/>
      <c r="D32" s="583"/>
      <c r="E32" s="583"/>
      <c r="F32" s="274">
        <v>3</v>
      </c>
      <c r="G32" s="274">
        <v>4</v>
      </c>
      <c r="H32" s="570">
        <v>12</v>
      </c>
      <c r="I32" s="571"/>
      <c r="J32" s="283" t="s">
        <v>173</v>
      </c>
    </row>
    <row r="33" spans="1:10" x14ac:dyDescent="0.2">
      <c r="B33" s="177" t="s">
        <v>956</v>
      </c>
      <c r="C33" s="177">
        <v>93584</v>
      </c>
      <c r="D33" s="560" t="s">
        <v>1213</v>
      </c>
      <c r="E33" s="561"/>
      <c r="F33" s="561"/>
      <c r="G33" s="561"/>
      <c r="H33" s="561"/>
      <c r="I33" s="562"/>
      <c r="J33" s="177" t="s">
        <v>44</v>
      </c>
    </row>
    <row r="34" spans="1:10" x14ac:dyDescent="0.2">
      <c r="B34" s="282" t="s">
        <v>170</v>
      </c>
      <c r="C34" s="578"/>
      <c r="D34" s="579"/>
      <c r="E34" s="580"/>
      <c r="F34" s="282" t="s">
        <v>171</v>
      </c>
      <c r="G34" s="282" t="s">
        <v>177</v>
      </c>
      <c r="H34" s="581" t="s">
        <v>173</v>
      </c>
      <c r="I34" s="582"/>
      <c r="J34" s="282" t="s">
        <v>174</v>
      </c>
    </row>
    <row r="35" spans="1:10" x14ac:dyDescent="0.2">
      <c r="A35" s="360" t="s">
        <v>956</v>
      </c>
      <c r="B35" s="583" t="s">
        <v>175</v>
      </c>
      <c r="C35" s="583"/>
      <c r="D35" s="583"/>
      <c r="E35" s="583"/>
      <c r="F35" s="274">
        <v>2</v>
      </c>
      <c r="G35" s="274">
        <v>3</v>
      </c>
      <c r="H35" s="570">
        <v>6</v>
      </c>
      <c r="I35" s="571"/>
      <c r="J35" s="283" t="s">
        <v>173</v>
      </c>
    </row>
    <row r="36" spans="1:10" ht="33.75" customHeight="1" x14ac:dyDescent="0.2">
      <c r="B36" s="177" t="s">
        <v>1192</v>
      </c>
      <c r="C36" s="177">
        <v>93212</v>
      </c>
      <c r="D36" s="560" t="s">
        <v>1215</v>
      </c>
      <c r="E36" s="561"/>
      <c r="F36" s="561"/>
      <c r="G36" s="561"/>
      <c r="H36" s="561"/>
      <c r="I36" s="562"/>
      <c r="J36" s="177" t="s">
        <v>44</v>
      </c>
    </row>
    <row r="37" spans="1:10" x14ac:dyDescent="0.2">
      <c r="B37" s="282" t="s">
        <v>170</v>
      </c>
      <c r="C37" s="578"/>
      <c r="D37" s="579"/>
      <c r="E37" s="580"/>
      <c r="F37" s="282" t="s">
        <v>171</v>
      </c>
      <c r="G37" s="282" t="s">
        <v>177</v>
      </c>
      <c r="H37" s="581" t="s">
        <v>173</v>
      </c>
      <c r="I37" s="582"/>
      <c r="J37" s="282" t="s">
        <v>174</v>
      </c>
    </row>
    <row r="38" spans="1:10" x14ac:dyDescent="0.2">
      <c r="A38" s="360" t="s">
        <v>1192</v>
      </c>
      <c r="B38" s="583" t="s">
        <v>175</v>
      </c>
      <c r="C38" s="583"/>
      <c r="D38" s="583"/>
      <c r="E38" s="583"/>
      <c r="F38" s="274">
        <v>1.5</v>
      </c>
      <c r="G38" s="274">
        <v>2</v>
      </c>
      <c r="H38" s="570">
        <v>3</v>
      </c>
      <c r="I38" s="571"/>
      <c r="J38" s="283" t="s">
        <v>173</v>
      </c>
    </row>
    <row r="39" spans="1:10" x14ac:dyDescent="0.2">
      <c r="B39" s="177" t="s">
        <v>1194</v>
      </c>
      <c r="C39" s="177">
        <v>31009</v>
      </c>
      <c r="D39" s="560" t="s">
        <v>1193</v>
      </c>
      <c r="E39" s="561"/>
      <c r="F39" s="561"/>
      <c r="G39" s="561"/>
      <c r="H39" s="561"/>
      <c r="I39" s="562"/>
      <c r="J39" s="177" t="s">
        <v>117</v>
      </c>
    </row>
    <row r="40" spans="1:10" x14ac:dyDescent="0.2">
      <c r="A40" s="360"/>
      <c r="B40" s="563" t="s">
        <v>170</v>
      </c>
      <c r="C40" s="564"/>
      <c r="D40" s="564"/>
      <c r="E40" s="564"/>
      <c r="F40" s="564"/>
      <c r="G40" s="564"/>
      <c r="H40" s="565"/>
      <c r="I40" s="271" t="s">
        <v>38</v>
      </c>
      <c r="J40" s="247" t="s">
        <v>174</v>
      </c>
    </row>
    <row r="41" spans="1:10" x14ac:dyDescent="0.2">
      <c r="A41" s="360"/>
      <c r="B41" s="577"/>
      <c r="C41" s="568"/>
      <c r="D41" s="568"/>
      <c r="E41" s="568"/>
      <c r="F41" s="568"/>
      <c r="G41" s="568"/>
      <c r="H41" s="569"/>
      <c r="I41" s="175">
        <v>1</v>
      </c>
      <c r="J41" s="137" t="s">
        <v>39</v>
      </c>
    </row>
    <row r="42" spans="1:10" x14ac:dyDescent="0.2">
      <c r="A42" s="360" t="s">
        <v>1194</v>
      </c>
      <c r="B42" s="572" t="s">
        <v>175</v>
      </c>
      <c r="C42" s="573"/>
      <c r="D42" s="573"/>
      <c r="E42" s="573"/>
      <c r="F42" s="573"/>
      <c r="G42" s="573"/>
      <c r="H42" s="574"/>
      <c r="I42" s="136">
        <v>1</v>
      </c>
      <c r="J42" s="124"/>
    </row>
    <row r="43" spans="1:10" x14ac:dyDescent="0.2">
      <c r="B43" s="119" t="s">
        <v>10</v>
      </c>
      <c r="C43" s="288"/>
      <c r="D43" s="120" t="s">
        <v>957</v>
      </c>
      <c r="E43" s="120"/>
      <c r="F43" s="120"/>
      <c r="G43" s="120"/>
      <c r="H43" s="120"/>
      <c r="I43" s="120"/>
      <c r="J43" s="121"/>
    </row>
    <row r="44" spans="1:10" x14ac:dyDescent="0.2">
      <c r="B44" s="177" t="s">
        <v>14</v>
      </c>
      <c r="C44" s="177">
        <v>401001109</v>
      </c>
      <c r="D44" s="560" t="s">
        <v>1217</v>
      </c>
      <c r="E44" s="561"/>
      <c r="F44" s="561"/>
      <c r="G44" s="561"/>
      <c r="H44" s="561"/>
      <c r="I44" s="562"/>
      <c r="J44" s="177" t="s">
        <v>44</v>
      </c>
    </row>
    <row r="45" spans="1:10" x14ac:dyDescent="0.2">
      <c r="B45" s="282" t="s">
        <v>170</v>
      </c>
      <c r="C45" s="578"/>
      <c r="D45" s="579"/>
      <c r="E45" s="580"/>
      <c r="F45" s="282" t="s">
        <v>171</v>
      </c>
      <c r="G45" s="282" t="s">
        <v>171</v>
      </c>
      <c r="H45" s="581" t="s">
        <v>173</v>
      </c>
      <c r="I45" s="582"/>
      <c r="J45" s="282" t="s">
        <v>174</v>
      </c>
    </row>
    <row r="46" spans="1:10" x14ac:dyDescent="0.2">
      <c r="A46" s="360" t="s">
        <v>14</v>
      </c>
      <c r="B46" s="583" t="s">
        <v>175</v>
      </c>
      <c r="C46" s="583"/>
      <c r="D46" s="583"/>
      <c r="E46" s="583"/>
      <c r="F46" s="274">
        <v>7.12</v>
      </c>
      <c r="G46" s="274">
        <v>6</v>
      </c>
      <c r="H46" s="570">
        <v>42.72</v>
      </c>
      <c r="I46" s="571"/>
      <c r="J46" s="283" t="s">
        <v>522</v>
      </c>
    </row>
    <row r="47" spans="1:10" ht="33.75" customHeight="1" x14ac:dyDescent="0.2">
      <c r="B47" s="177" t="s">
        <v>951</v>
      </c>
      <c r="C47" s="177">
        <v>94994</v>
      </c>
      <c r="D47" s="560" t="s">
        <v>1218</v>
      </c>
      <c r="E47" s="561"/>
      <c r="F47" s="561"/>
      <c r="G47" s="561"/>
      <c r="H47" s="561"/>
      <c r="I47" s="562"/>
      <c r="J47" s="177" t="s">
        <v>44</v>
      </c>
    </row>
    <row r="48" spans="1:10" x14ac:dyDescent="0.2">
      <c r="B48" s="282" t="s">
        <v>170</v>
      </c>
      <c r="C48" s="578"/>
      <c r="D48" s="579"/>
      <c r="E48" s="580"/>
      <c r="F48" s="282" t="s">
        <v>171</v>
      </c>
      <c r="G48" s="282" t="s">
        <v>171</v>
      </c>
      <c r="H48" s="581" t="s">
        <v>173</v>
      </c>
      <c r="I48" s="582"/>
      <c r="J48" s="282" t="s">
        <v>174</v>
      </c>
    </row>
    <row r="49" spans="1:10" x14ac:dyDescent="0.2">
      <c r="A49" s="360" t="s">
        <v>951</v>
      </c>
      <c r="B49" s="583" t="s">
        <v>175</v>
      </c>
      <c r="C49" s="583"/>
      <c r="D49" s="583"/>
      <c r="E49" s="583"/>
      <c r="F49" s="274">
        <v>7.12</v>
      </c>
      <c r="G49" s="274">
        <v>6</v>
      </c>
      <c r="H49" s="570">
        <v>42.72</v>
      </c>
      <c r="I49" s="571"/>
      <c r="J49" s="283" t="s">
        <v>522</v>
      </c>
    </row>
    <row r="50" spans="1:10" x14ac:dyDescent="0.2">
      <c r="B50" s="177" t="s">
        <v>958</v>
      </c>
      <c r="C50" s="177">
        <v>97113</v>
      </c>
      <c r="D50" s="560" t="s">
        <v>1220</v>
      </c>
      <c r="E50" s="561"/>
      <c r="F50" s="561"/>
      <c r="G50" s="561"/>
      <c r="H50" s="561"/>
      <c r="I50" s="562"/>
      <c r="J50" s="177" t="s">
        <v>44</v>
      </c>
    </row>
    <row r="51" spans="1:10" x14ac:dyDescent="0.2">
      <c r="B51" s="282" t="s">
        <v>170</v>
      </c>
      <c r="C51" s="578"/>
      <c r="D51" s="579"/>
      <c r="E51" s="580"/>
      <c r="F51" s="282" t="s">
        <v>171</v>
      </c>
      <c r="G51" s="282" t="s">
        <v>171</v>
      </c>
      <c r="H51" s="581" t="s">
        <v>173</v>
      </c>
      <c r="I51" s="582"/>
      <c r="J51" s="282" t="s">
        <v>174</v>
      </c>
    </row>
    <row r="52" spans="1:10" x14ac:dyDescent="0.2">
      <c r="A52" s="360" t="s">
        <v>958</v>
      </c>
      <c r="B52" s="583" t="s">
        <v>175</v>
      </c>
      <c r="C52" s="583"/>
      <c r="D52" s="583"/>
      <c r="E52" s="583"/>
      <c r="F52" s="274">
        <v>7.12</v>
      </c>
      <c r="G52" s="274">
        <v>6</v>
      </c>
      <c r="H52" s="570">
        <v>42.72</v>
      </c>
      <c r="I52" s="571"/>
      <c r="J52" s="283" t="s">
        <v>522</v>
      </c>
    </row>
    <row r="53" spans="1:10" x14ac:dyDescent="0.2">
      <c r="B53" s="177" t="s">
        <v>959</v>
      </c>
      <c r="C53" s="177">
        <v>97114</v>
      </c>
      <c r="D53" s="635" t="s">
        <v>1222</v>
      </c>
      <c r="E53" s="636"/>
      <c r="F53" s="636"/>
      <c r="G53" s="636"/>
      <c r="H53" s="636"/>
      <c r="I53" s="637"/>
      <c r="J53" s="177" t="s">
        <v>128</v>
      </c>
    </row>
    <row r="54" spans="1:10" x14ac:dyDescent="0.2">
      <c r="A54" s="360"/>
      <c r="B54" s="563" t="s">
        <v>170</v>
      </c>
      <c r="C54" s="564"/>
      <c r="D54" s="564"/>
      <c r="E54" s="564"/>
      <c r="F54" s="564"/>
      <c r="G54" s="564"/>
      <c r="H54" s="565"/>
      <c r="I54" s="271" t="s">
        <v>177</v>
      </c>
      <c r="J54" s="247" t="s">
        <v>174</v>
      </c>
    </row>
    <row r="55" spans="1:10" x14ac:dyDescent="0.2">
      <c r="A55" s="360"/>
      <c r="B55" s="577" t="s">
        <v>964</v>
      </c>
      <c r="C55" s="568"/>
      <c r="D55" s="568"/>
      <c r="E55" s="568"/>
      <c r="F55" s="568"/>
      <c r="G55" s="568"/>
      <c r="H55" s="569"/>
      <c r="I55" s="175">
        <v>71</v>
      </c>
      <c r="J55" s="137" t="s">
        <v>176</v>
      </c>
    </row>
    <row r="56" spans="1:10" x14ac:dyDescent="0.2">
      <c r="A56" s="360" t="s">
        <v>959</v>
      </c>
      <c r="B56" s="572" t="s">
        <v>175</v>
      </c>
      <c r="C56" s="573"/>
      <c r="D56" s="573"/>
      <c r="E56" s="573"/>
      <c r="F56" s="573"/>
      <c r="G56" s="573"/>
      <c r="H56" s="574"/>
      <c r="I56" s="136">
        <v>71</v>
      </c>
      <c r="J56" s="124"/>
    </row>
    <row r="57" spans="1:10" ht="33.75" customHeight="1" x14ac:dyDescent="0.2">
      <c r="B57" s="177" t="s">
        <v>960</v>
      </c>
      <c r="C57" s="177">
        <v>1101002052</v>
      </c>
      <c r="D57" s="560" t="s">
        <v>1224</v>
      </c>
      <c r="E57" s="561"/>
      <c r="F57" s="561"/>
      <c r="G57" s="561"/>
      <c r="H57" s="561"/>
      <c r="I57" s="562"/>
      <c r="J57" s="177" t="s">
        <v>128</v>
      </c>
    </row>
    <row r="58" spans="1:10" x14ac:dyDescent="0.2">
      <c r="A58" s="360"/>
      <c r="B58" s="563" t="s">
        <v>170</v>
      </c>
      <c r="C58" s="564"/>
      <c r="D58" s="564"/>
      <c r="E58" s="564"/>
      <c r="F58" s="564"/>
      <c r="G58" s="564"/>
      <c r="H58" s="565"/>
      <c r="I58" s="271" t="s">
        <v>177</v>
      </c>
      <c r="J58" s="247" t="s">
        <v>174</v>
      </c>
    </row>
    <row r="59" spans="1:10" x14ac:dyDescent="0.2">
      <c r="A59" s="360"/>
      <c r="B59" s="577" t="s">
        <v>962</v>
      </c>
      <c r="C59" s="568"/>
      <c r="D59" s="568"/>
      <c r="E59" s="568"/>
      <c r="F59" s="568"/>
      <c r="G59" s="568"/>
      <c r="H59" s="569"/>
      <c r="I59" s="175">
        <v>11.76</v>
      </c>
      <c r="J59" s="137" t="s">
        <v>176</v>
      </c>
    </row>
    <row r="60" spans="1:10" x14ac:dyDescent="0.2">
      <c r="A60" s="360" t="s">
        <v>960</v>
      </c>
      <c r="B60" s="572" t="s">
        <v>175</v>
      </c>
      <c r="C60" s="573"/>
      <c r="D60" s="573"/>
      <c r="E60" s="573"/>
      <c r="F60" s="573"/>
      <c r="G60" s="573"/>
      <c r="H60" s="574"/>
      <c r="I60" s="136">
        <v>11.76</v>
      </c>
      <c r="J60" s="124"/>
    </row>
    <row r="61" spans="1:10" ht="33.75" customHeight="1" x14ac:dyDescent="0.2">
      <c r="B61" s="177" t="s">
        <v>961</v>
      </c>
      <c r="C61" s="177">
        <v>1101002051</v>
      </c>
      <c r="D61" s="560" t="s">
        <v>1225</v>
      </c>
      <c r="E61" s="561"/>
      <c r="F61" s="561"/>
      <c r="G61" s="561"/>
      <c r="H61" s="561"/>
      <c r="I61" s="562"/>
      <c r="J61" s="177" t="s">
        <v>128</v>
      </c>
    </row>
    <row r="62" spans="1:10" x14ac:dyDescent="0.2">
      <c r="A62" s="360"/>
      <c r="B62" s="563" t="s">
        <v>170</v>
      </c>
      <c r="C62" s="564"/>
      <c r="D62" s="564"/>
      <c r="E62" s="564"/>
      <c r="F62" s="564"/>
      <c r="G62" s="564"/>
      <c r="H62" s="565"/>
      <c r="I62" s="271" t="s">
        <v>177</v>
      </c>
      <c r="J62" s="247" t="s">
        <v>174</v>
      </c>
    </row>
    <row r="63" spans="1:10" x14ac:dyDescent="0.2">
      <c r="A63" s="360"/>
      <c r="B63" s="577" t="s">
        <v>963</v>
      </c>
      <c r="C63" s="568"/>
      <c r="D63" s="568"/>
      <c r="E63" s="568"/>
      <c r="F63" s="568"/>
      <c r="G63" s="568"/>
      <c r="H63" s="569"/>
      <c r="I63" s="175">
        <v>5.88</v>
      </c>
      <c r="J63" s="137" t="s">
        <v>176</v>
      </c>
    </row>
    <row r="64" spans="1:10" x14ac:dyDescent="0.2">
      <c r="A64" s="360" t="s">
        <v>961</v>
      </c>
      <c r="B64" s="572" t="s">
        <v>175</v>
      </c>
      <c r="C64" s="573"/>
      <c r="D64" s="573"/>
      <c r="E64" s="573"/>
      <c r="F64" s="573"/>
      <c r="G64" s="573"/>
      <c r="H64" s="574"/>
      <c r="I64" s="136">
        <v>5.88</v>
      </c>
      <c r="J64" s="124"/>
    </row>
    <row r="65" spans="1:10" ht="33.75" customHeight="1" x14ac:dyDescent="0.2">
      <c r="B65" s="177" t="s">
        <v>968</v>
      </c>
      <c r="C65" s="177">
        <v>103320</v>
      </c>
      <c r="D65" s="560" t="s">
        <v>1226</v>
      </c>
      <c r="E65" s="561"/>
      <c r="F65" s="561"/>
      <c r="G65" s="561"/>
      <c r="H65" s="561"/>
      <c r="I65" s="562"/>
      <c r="J65" s="177" t="s">
        <v>44</v>
      </c>
    </row>
    <row r="66" spans="1:10" x14ac:dyDescent="0.2">
      <c r="A66" s="360"/>
      <c r="B66" s="563" t="s">
        <v>170</v>
      </c>
      <c r="C66" s="564"/>
      <c r="D66" s="564"/>
      <c r="E66" s="564"/>
      <c r="F66" s="564"/>
      <c r="G66" s="564"/>
      <c r="H66" s="565"/>
      <c r="I66" s="271" t="s">
        <v>173</v>
      </c>
      <c r="J66" s="247" t="s">
        <v>174</v>
      </c>
    </row>
    <row r="67" spans="1:10" x14ac:dyDescent="0.2">
      <c r="A67" s="360"/>
      <c r="B67" s="577" t="s">
        <v>970</v>
      </c>
      <c r="C67" s="568"/>
      <c r="D67" s="568"/>
      <c r="E67" s="568"/>
      <c r="F67" s="568"/>
      <c r="G67" s="568"/>
      <c r="H67" s="569"/>
      <c r="I67" s="175">
        <v>1.2000000000000002</v>
      </c>
      <c r="J67" s="137" t="s">
        <v>173</v>
      </c>
    </row>
    <row r="68" spans="1:10" x14ac:dyDescent="0.2">
      <c r="A68" s="360" t="s">
        <v>968</v>
      </c>
      <c r="B68" s="572" t="s">
        <v>175</v>
      </c>
      <c r="C68" s="573"/>
      <c r="D68" s="573"/>
      <c r="E68" s="573"/>
      <c r="F68" s="573"/>
      <c r="G68" s="573"/>
      <c r="H68" s="574"/>
      <c r="I68" s="136">
        <v>1.2000000000000002</v>
      </c>
      <c r="J68" s="124"/>
    </row>
    <row r="69" spans="1:10" x14ac:dyDescent="0.2">
      <c r="B69" s="177" t="s">
        <v>969</v>
      </c>
      <c r="C69" s="177">
        <v>1501000100</v>
      </c>
      <c r="D69" s="560" t="s">
        <v>1228</v>
      </c>
      <c r="E69" s="561"/>
      <c r="F69" s="561"/>
      <c r="G69" s="561"/>
      <c r="H69" s="561"/>
      <c r="I69" s="562"/>
      <c r="J69" s="177" t="s">
        <v>44</v>
      </c>
    </row>
    <row r="70" spans="1:10" x14ac:dyDescent="0.2">
      <c r="A70" s="360"/>
      <c r="B70" s="563" t="s">
        <v>170</v>
      </c>
      <c r="C70" s="564"/>
      <c r="D70" s="564"/>
      <c r="E70" s="564"/>
      <c r="F70" s="564"/>
      <c r="G70" s="564"/>
      <c r="H70" s="565"/>
      <c r="I70" s="271" t="s">
        <v>173</v>
      </c>
      <c r="J70" s="247" t="s">
        <v>174</v>
      </c>
    </row>
    <row r="71" spans="1:10" x14ac:dyDescent="0.2">
      <c r="A71" s="360"/>
      <c r="B71" s="577" t="s">
        <v>970</v>
      </c>
      <c r="C71" s="568"/>
      <c r="D71" s="568"/>
      <c r="E71" s="568"/>
      <c r="F71" s="568"/>
      <c r="G71" s="568"/>
      <c r="H71" s="569"/>
      <c r="I71" s="175">
        <v>1.2000000000000002</v>
      </c>
      <c r="J71" s="137" t="s">
        <v>173</v>
      </c>
    </row>
    <row r="72" spans="1:10" x14ac:dyDescent="0.2">
      <c r="A72" s="360" t="s">
        <v>969</v>
      </c>
      <c r="B72" s="572" t="s">
        <v>175</v>
      </c>
      <c r="C72" s="573"/>
      <c r="D72" s="573"/>
      <c r="E72" s="573"/>
      <c r="F72" s="573"/>
      <c r="G72" s="573"/>
      <c r="H72" s="574"/>
      <c r="I72" s="136">
        <v>1.2000000000000002</v>
      </c>
      <c r="J72" s="124"/>
    </row>
    <row r="73" spans="1:10" ht="33.75" customHeight="1" x14ac:dyDescent="0.2">
      <c r="B73" s="177" t="s">
        <v>971</v>
      </c>
      <c r="C73" s="177">
        <v>87775</v>
      </c>
      <c r="D73" s="560" t="s">
        <v>1229</v>
      </c>
      <c r="E73" s="561"/>
      <c r="F73" s="561"/>
      <c r="G73" s="561"/>
      <c r="H73" s="561"/>
      <c r="I73" s="562"/>
      <c r="J73" s="177" t="s">
        <v>44</v>
      </c>
    </row>
    <row r="74" spans="1:10" x14ac:dyDescent="0.2">
      <c r="A74" s="360"/>
      <c r="B74" s="563" t="s">
        <v>170</v>
      </c>
      <c r="C74" s="564"/>
      <c r="D74" s="564"/>
      <c r="E74" s="564"/>
      <c r="F74" s="564"/>
      <c r="G74" s="564"/>
      <c r="H74" s="565"/>
      <c r="I74" s="271" t="s">
        <v>173</v>
      </c>
      <c r="J74" s="247" t="s">
        <v>174</v>
      </c>
    </row>
    <row r="75" spans="1:10" x14ac:dyDescent="0.2">
      <c r="A75" s="360"/>
      <c r="B75" s="577" t="s">
        <v>970</v>
      </c>
      <c r="C75" s="568"/>
      <c r="D75" s="568"/>
      <c r="E75" s="568"/>
      <c r="F75" s="568"/>
      <c r="G75" s="568"/>
      <c r="H75" s="569"/>
      <c r="I75" s="175">
        <v>1.2000000000000002</v>
      </c>
      <c r="J75" s="137" t="s">
        <v>173</v>
      </c>
    </row>
    <row r="76" spans="1:10" x14ac:dyDescent="0.2">
      <c r="A76" s="360" t="s">
        <v>971</v>
      </c>
      <c r="B76" s="572" t="s">
        <v>175</v>
      </c>
      <c r="C76" s="573"/>
      <c r="D76" s="573"/>
      <c r="E76" s="573"/>
      <c r="F76" s="573"/>
      <c r="G76" s="573"/>
      <c r="H76" s="574"/>
      <c r="I76" s="136">
        <v>1.2000000000000002</v>
      </c>
      <c r="J76" s="124"/>
    </row>
    <row r="77" spans="1:10" x14ac:dyDescent="0.2">
      <c r="B77" s="119" t="s">
        <v>15</v>
      </c>
      <c r="C77" s="288"/>
      <c r="D77" s="120" t="s">
        <v>965</v>
      </c>
      <c r="E77" s="120"/>
      <c r="F77" s="120"/>
      <c r="G77" s="120"/>
      <c r="H77" s="120"/>
      <c r="I77" s="120"/>
      <c r="J77" s="121"/>
    </row>
    <row r="78" spans="1:10" x14ac:dyDescent="0.2">
      <c r="B78" s="126" t="s">
        <v>887</v>
      </c>
      <c r="C78" s="127"/>
      <c r="D78" s="128" t="s">
        <v>972</v>
      </c>
      <c r="E78" s="128"/>
      <c r="F78" s="128"/>
      <c r="G78" s="128"/>
      <c r="H78" s="128"/>
      <c r="I78" s="128"/>
      <c r="J78" s="129"/>
    </row>
    <row r="79" spans="1:10" x14ac:dyDescent="0.2">
      <c r="B79" s="122" t="s">
        <v>888</v>
      </c>
      <c r="C79" s="122">
        <v>401001115</v>
      </c>
      <c r="D79" s="658" t="s">
        <v>1231</v>
      </c>
      <c r="E79" s="659"/>
      <c r="F79" s="561"/>
      <c r="G79" s="561"/>
      <c r="H79" s="561"/>
      <c r="I79" s="562"/>
      <c r="J79" s="177" t="s">
        <v>890</v>
      </c>
    </row>
    <row r="80" spans="1:10" x14ac:dyDescent="0.2">
      <c r="B80" s="612" t="s">
        <v>170</v>
      </c>
      <c r="C80" s="612"/>
      <c r="D80" s="612"/>
      <c r="E80" s="612"/>
      <c r="F80" s="612"/>
      <c r="G80" s="164" t="s">
        <v>173</v>
      </c>
      <c r="H80" s="164" t="s">
        <v>172</v>
      </c>
      <c r="I80" s="272" t="s">
        <v>178</v>
      </c>
      <c r="J80" s="282" t="s">
        <v>174</v>
      </c>
    </row>
    <row r="81" spans="1:10" x14ac:dyDescent="0.2">
      <c r="B81" s="680" t="s">
        <v>979</v>
      </c>
      <c r="C81" s="680"/>
      <c r="D81" s="680"/>
      <c r="E81" s="680"/>
      <c r="F81" s="680"/>
      <c r="G81" s="274">
        <v>7.93</v>
      </c>
      <c r="H81" s="274">
        <v>0.5</v>
      </c>
      <c r="I81" s="273">
        <v>3.9649999999999999</v>
      </c>
      <c r="J81" s="610"/>
    </row>
    <row r="82" spans="1:10" x14ac:dyDescent="0.2">
      <c r="B82" s="680" t="s">
        <v>982</v>
      </c>
      <c r="C82" s="680"/>
      <c r="D82" s="680"/>
      <c r="E82" s="680"/>
      <c r="F82" s="680"/>
      <c r="G82" s="274">
        <v>10.41</v>
      </c>
      <c r="H82" s="274">
        <v>0.5</v>
      </c>
      <c r="I82" s="273">
        <v>5.2050000000000001</v>
      </c>
      <c r="J82" s="611"/>
    </row>
    <row r="83" spans="1:10" x14ac:dyDescent="0.2">
      <c r="A83" s="360" t="s">
        <v>888</v>
      </c>
      <c r="B83" s="572" t="s">
        <v>175</v>
      </c>
      <c r="C83" s="573"/>
      <c r="D83" s="573"/>
      <c r="E83" s="573"/>
      <c r="F83" s="573"/>
      <c r="G83" s="573"/>
      <c r="H83" s="574"/>
      <c r="I83" s="269">
        <v>9.17</v>
      </c>
      <c r="J83" s="124"/>
    </row>
    <row r="84" spans="1:10" ht="27.75" customHeight="1" x14ac:dyDescent="0.2">
      <c r="B84" s="122" t="s">
        <v>973</v>
      </c>
      <c r="C84" s="122">
        <v>94994</v>
      </c>
      <c r="D84" s="658" t="s">
        <v>1218</v>
      </c>
      <c r="E84" s="659"/>
      <c r="F84" s="561"/>
      <c r="G84" s="561"/>
      <c r="H84" s="561"/>
      <c r="I84" s="562"/>
      <c r="J84" s="177" t="s">
        <v>44</v>
      </c>
    </row>
    <row r="85" spans="1:10" x14ac:dyDescent="0.2">
      <c r="A85" s="360"/>
      <c r="B85" s="563" t="s">
        <v>170</v>
      </c>
      <c r="C85" s="564"/>
      <c r="D85" s="564"/>
      <c r="E85" s="564"/>
      <c r="F85" s="564"/>
      <c r="G85" s="564"/>
      <c r="H85" s="565"/>
      <c r="I85" s="271" t="s">
        <v>173</v>
      </c>
      <c r="J85" s="247" t="s">
        <v>174</v>
      </c>
    </row>
    <row r="86" spans="1:10" x14ac:dyDescent="0.2">
      <c r="A86" s="360"/>
      <c r="B86" s="577" t="s">
        <v>980</v>
      </c>
      <c r="C86" s="568"/>
      <c r="D86" s="568"/>
      <c r="E86" s="568"/>
      <c r="F86" s="568"/>
      <c r="G86" s="568"/>
      <c r="H86" s="569"/>
      <c r="I86" s="175">
        <v>6.58</v>
      </c>
      <c r="J86" s="584" t="s">
        <v>173</v>
      </c>
    </row>
    <row r="87" spans="1:10" x14ac:dyDescent="0.2">
      <c r="A87" s="360"/>
      <c r="B87" s="577" t="s">
        <v>981</v>
      </c>
      <c r="C87" s="568"/>
      <c r="D87" s="568"/>
      <c r="E87" s="568"/>
      <c r="F87" s="568"/>
      <c r="G87" s="568"/>
      <c r="H87" s="569"/>
      <c r="I87" s="175">
        <v>7.61</v>
      </c>
      <c r="J87" s="585"/>
    </row>
    <row r="88" spans="1:10" x14ac:dyDescent="0.2">
      <c r="A88" s="360" t="s">
        <v>973</v>
      </c>
      <c r="B88" s="572" t="s">
        <v>175</v>
      </c>
      <c r="C88" s="573"/>
      <c r="D88" s="573"/>
      <c r="E88" s="573"/>
      <c r="F88" s="573"/>
      <c r="G88" s="573"/>
      <c r="H88" s="574"/>
      <c r="I88" s="136">
        <v>14.190000000000001</v>
      </c>
      <c r="J88" s="124"/>
    </row>
    <row r="89" spans="1:10" ht="33.75" customHeight="1" x14ac:dyDescent="0.2">
      <c r="B89" s="122" t="s">
        <v>893</v>
      </c>
      <c r="C89" s="122">
        <v>102045</v>
      </c>
      <c r="D89" s="658" t="s">
        <v>1232</v>
      </c>
      <c r="E89" s="659"/>
      <c r="F89" s="561"/>
      <c r="G89" s="561"/>
      <c r="H89" s="561"/>
      <c r="I89" s="562"/>
      <c r="J89" s="177" t="s">
        <v>44</v>
      </c>
    </row>
    <row r="90" spans="1:10" x14ac:dyDescent="0.2">
      <c r="A90" s="360"/>
      <c r="B90" s="563" t="s">
        <v>170</v>
      </c>
      <c r="C90" s="564"/>
      <c r="D90" s="564"/>
      <c r="E90" s="564"/>
      <c r="F90" s="564"/>
      <c r="G90" s="564"/>
      <c r="H90" s="565"/>
      <c r="I90" s="271" t="s">
        <v>173</v>
      </c>
      <c r="J90" s="247" t="s">
        <v>174</v>
      </c>
    </row>
    <row r="91" spans="1:10" x14ac:dyDescent="0.2">
      <c r="A91" s="360"/>
      <c r="B91" s="577" t="s">
        <v>979</v>
      </c>
      <c r="C91" s="568"/>
      <c r="D91" s="568"/>
      <c r="E91" s="568"/>
      <c r="F91" s="568"/>
      <c r="G91" s="568"/>
      <c r="H91" s="569"/>
      <c r="I91" s="175">
        <v>1.512</v>
      </c>
      <c r="J91" s="137" t="s">
        <v>173</v>
      </c>
    </row>
    <row r="92" spans="1:10" x14ac:dyDescent="0.2">
      <c r="A92" s="360"/>
      <c r="B92" s="577" t="s">
        <v>982</v>
      </c>
      <c r="C92" s="568"/>
      <c r="D92" s="568"/>
      <c r="E92" s="568"/>
      <c r="F92" s="568"/>
      <c r="G92" s="568"/>
      <c r="H92" s="569"/>
      <c r="I92" s="175">
        <v>1.89</v>
      </c>
      <c r="J92" s="137"/>
    </row>
    <row r="93" spans="1:10" x14ac:dyDescent="0.2">
      <c r="A93" s="360" t="s">
        <v>893</v>
      </c>
      <c r="B93" s="572" t="s">
        <v>175</v>
      </c>
      <c r="C93" s="573"/>
      <c r="D93" s="573"/>
      <c r="E93" s="573"/>
      <c r="F93" s="573"/>
      <c r="G93" s="573"/>
      <c r="H93" s="574"/>
      <c r="I93" s="136">
        <v>3.4020000000000001</v>
      </c>
      <c r="J93" s="124"/>
    </row>
    <row r="94" spans="1:10" x14ac:dyDescent="0.2">
      <c r="B94" s="122" t="s">
        <v>974</v>
      </c>
      <c r="C94" s="122">
        <v>97113</v>
      </c>
      <c r="D94" s="658" t="s">
        <v>1220</v>
      </c>
      <c r="E94" s="659"/>
      <c r="F94" s="561"/>
      <c r="G94" s="561"/>
      <c r="H94" s="561"/>
      <c r="I94" s="562"/>
      <c r="J94" s="177" t="s">
        <v>44</v>
      </c>
    </row>
    <row r="95" spans="1:10" x14ac:dyDescent="0.2">
      <c r="A95" s="360"/>
      <c r="B95" s="563" t="s">
        <v>170</v>
      </c>
      <c r="C95" s="564"/>
      <c r="D95" s="564"/>
      <c r="E95" s="564"/>
      <c r="F95" s="564"/>
      <c r="G95" s="564"/>
      <c r="H95" s="565"/>
      <c r="I95" s="271" t="s">
        <v>173</v>
      </c>
      <c r="J95" s="247" t="s">
        <v>174</v>
      </c>
    </row>
    <row r="96" spans="1:10" x14ac:dyDescent="0.2">
      <c r="A96" s="360"/>
      <c r="B96" s="577" t="s">
        <v>979</v>
      </c>
      <c r="C96" s="568"/>
      <c r="D96" s="568"/>
      <c r="E96" s="568"/>
      <c r="F96" s="568"/>
      <c r="G96" s="568"/>
      <c r="H96" s="569"/>
      <c r="I96" s="175">
        <v>7.93</v>
      </c>
      <c r="J96" s="137" t="s">
        <v>173</v>
      </c>
    </row>
    <row r="97" spans="1:10" x14ac:dyDescent="0.2">
      <c r="A97" s="360"/>
      <c r="B97" s="577" t="s">
        <v>982</v>
      </c>
      <c r="C97" s="568"/>
      <c r="D97" s="568"/>
      <c r="E97" s="568"/>
      <c r="F97" s="568"/>
      <c r="G97" s="568"/>
      <c r="H97" s="569"/>
      <c r="I97" s="175">
        <v>10.41</v>
      </c>
      <c r="J97" s="137"/>
    </row>
    <row r="98" spans="1:10" x14ac:dyDescent="0.2">
      <c r="A98" s="360" t="s">
        <v>974</v>
      </c>
      <c r="B98" s="572" t="s">
        <v>175</v>
      </c>
      <c r="C98" s="573"/>
      <c r="D98" s="573"/>
      <c r="E98" s="573"/>
      <c r="F98" s="573"/>
      <c r="G98" s="573"/>
      <c r="H98" s="574"/>
      <c r="I98" s="136">
        <v>18.34</v>
      </c>
      <c r="J98" s="124"/>
    </row>
    <row r="99" spans="1:10" x14ac:dyDescent="0.2">
      <c r="B99" s="122" t="s">
        <v>975</v>
      </c>
      <c r="C99" s="122">
        <v>97089</v>
      </c>
      <c r="D99" s="658" t="s">
        <v>1234</v>
      </c>
      <c r="E99" s="659"/>
      <c r="F99" s="561"/>
      <c r="G99" s="561"/>
      <c r="H99" s="561"/>
      <c r="I99" s="562"/>
      <c r="J99" s="177" t="s">
        <v>140</v>
      </c>
    </row>
    <row r="100" spans="1:10" x14ac:dyDescent="0.2">
      <c r="A100" s="360"/>
      <c r="B100" s="563" t="s">
        <v>170</v>
      </c>
      <c r="C100" s="564"/>
      <c r="D100" s="564"/>
      <c r="E100" s="564"/>
      <c r="F100" s="564"/>
      <c r="G100" s="564"/>
      <c r="H100" s="565"/>
      <c r="I100" s="271" t="s">
        <v>387</v>
      </c>
      <c r="J100" s="247" t="s">
        <v>174</v>
      </c>
    </row>
    <row r="101" spans="1:10" x14ac:dyDescent="0.2">
      <c r="A101" s="360"/>
      <c r="B101" s="577" t="s">
        <v>983</v>
      </c>
      <c r="C101" s="568"/>
      <c r="D101" s="568"/>
      <c r="E101" s="568"/>
      <c r="F101" s="568"/>
      <c r="G101" s="568"/>
      <c r="H101" s="569"/>
      <c r="I101" s="175">
        <v>5.4</v>
      </c>
      <c r="J101" s="137" t="s">
        <v>173</v>
      </c>
    </row>
    <row r="102" spans="1:10" x14ac:dyDescent="0.2">
      <c r="A102" s="360"/>
      <c r="B102" s="577" t="s">
        <v>984</v>
      </c>
      <c r="C102" s="568"/>
      <c r="D102" s="568"/>
      <c r="E102" s="568"/>
      <c r="F102" s="568"/>
      <c r="G102" s="568"/>
      <c r="H102" s="569"/>
      <c r="I102" s="175">
        <v>6.3450000000000006</v>
      </c>
      <c r="J102" s="137"/>
    </row>
    <row r="103" spans="1:10" x14ac:dyDescent="0.2">
      <c r="A103" s="360" t="s">
        <v>975</v>
      </c>
      <c r="B103" s="572" t="s">
        <v>175</v>
      </c>
      <c r="C103" s="573"/>
      <c r="D103" s="573"/>
      <c r="E103" s="573"/>
      <c r="F103" s="573"/>
      <c r="G103" s="573"/>
      <c r="H103" s="574"/>
      <c r="I103" s="136">
        <v>11.745000000000001</v>
      </c>
      <c r="J103" s="124"/>
    </row>
    <row r="104" spans="1:10" x14ac:dyDescent="0.2">
      <c r="B104" s="122" t="s">
        <v>976</v>
      </c>
      <c r="C104" s="122">
        <v>94965</v>
      </c>
      <c r="D104" s="658" t="s">
        <v>1236</v>
      </c>
      <c r="E104" s="659"/>
      <c r="F104" s="561"/>
      <c r="G104" s="561"/>
      <c r="H104" s="561"/>
      <c r="I104" s="562"/>
      <c r="J104" s="177" t="s">
        <v>890</v>
      </c>
    </row>
    <row r="105" spans="1:10" x14ac:dyDescent="0.2">
      <c r="A105" s="360"/>
      <c r="B105" s="563" t="s">
        <v>170</v>
      </c>
      <c r="C105" s="564"/>
      <c r="D105" s="564"/>
      <c r="E105" s="564"/>
      <c r="F105" s="564"/>
      <c r="G105" s="564"/>
      <c r="H105" s="565"/>
      <c r="I105" s="271" t="s">
        <v>178</v>
      </c>
      <c r="J105" s="247" t="s">
        <v>174</v>
      </c>
    </row>
    <row r="106" spans="1:10" x14ac:dyDescent="0.2">
      <c r="A106" s="360"/>
      <c r="B106" s="577" t="s">
        <v>979</v>
      </c>
      <c r="C106" s="568"/>
      <c r="D106" s="568"/>
      <c r="E106" s="568"/>
      <c r="F106" s="568"/>
      <c r="G106" s="568"/>
      <c r="H106" s="569"/>
      <c r="I106" s="175">
        <v>0.44999999999999996</v>
      </c>
      <c r="J106" s="137" t="s">
        <v>889</v>
      </c>
    </row>
    <row r="107" spans="1:10" x14ac:dyDescent="0.2">
      <c r="A107" s="360"/>
      <c r="B107" s="577" t="s">
        <v>982</v>
      </c>
      <c r="C107" s="568"/>
      <c r="D107" s="568"/>
      <c r="E107" s="568"/>
      <c r="F107" s="568"/>
      <c r="G107" s="568"/>
      <c r="H107" s="569"/>
      <c r="I107" s="175">
        <v>0.52499999999999991</v>
      </c>
      <c r="J107" s="137"/>
    </row>
    <row r="108" spans="1:10" x14ac:dyDescent="0.2">
      <c r="A108" s="360" t="s">
        <v>976</v>
      </c>
      <c r="B108" s="572" t="s">
        <v>175</v>
      </c>
      <c r="C108" s="573"/>
      <c r="D108" s="573"/>
      <c r="E108" s="573"/>
      <c r="F108" s="573"/>
      <c r="G108" s="573"/>
      <c r="H108" s="574"/>
      <c r="I108" s="136">
        <v>0.97499999999999987</v>
      </c>
      <c r="J108" s="124"/>
    </row>
    <row r="109" spans="1:10" x14ac:dyDescent="0.2">
      <c r="B109" s="122" t="s">
        <v>977</v>
      </c>
      <c r="C109" s="122">
        <v>103670</v>
      </c>
      <c r="D109" s="658" t="s">
        <v>1238</v>
      </c>
      <c r="E109" s="659"/>
      <c r="F109" s="561"/>
      <c r="G109" s="561"/>
      <c r="H109" s="561"/>
      <c r="I109" s="562"/>
      <c r="J109" s="177" t="s">
        <v>890</v>
      </c>
    </row>
    <row r="110" spans="1:10" x14ac:dyDescent="0.2">
      <c r="A110" s="360"/>
      <c r="B110" s="563" t="s">
        <v>170</v>
      </c>
      <c r="C110" s="564"/>
      <c r="D110" s="564"/>
      <c r="E110" s="564"/>
      <c r="F110" s="564"/>
      <c r="G110" s="564"/>
      <c r="H110" s="565"/>
      <c r="I110" s="271" t="s">
        <v>178</v>
      </c>
      <c r="J110" s="247" t="s">
        <v>174</v>
      </c>
    </row>
    <row r="111" spans="1:10" x14ac:dyDescent="0.2">
      <c r="A111" s="360"/>
      <c r="B111" s="577" t="s">
        <v>979</v>
      </c>
      <c r="C111" s="568"/>
      <c r="D111" s="568"/>
      <c r="E111" s="568"/>
      <c r="F111" s="568"/>
      <c r="G111" s="568"/>
      <c r="H111" s="569"/>
      <c r="I111" s="175">
        <v>0.44999999999999996</v>
      </c>
      <c r="J111" s="137" t="s">
        <v>889</v>
      </c>
    </row>
    <row r="112" spans="1:10" x14ac:dyDescent="0.2">
      <c r="A112" s="360"/>
      <c r="B112" s="577" t="s">
        <v>982</v>
      </c>
      <c r="C112" s="568"/>
      <c r="D112" s="568"/>
      <c r="E112" s="568"/>
      <c r="F112" s="568"/>
      <c r="G112" s="568"/>
      <c r="H112" s="569"/>
      <c r="I112" s="175">
        <v>0.52499999999999991</v>
      </c>
      <c r="J112" s="137"/>
    </row>
    <row r="113" spans="1:10" x14ac:dyDescent="0.2">
      <c r="A113" s="360" t="s">
        <v>977</v>
      </c>
      <c r="B113" s="572" t="s">
        <v>175</v>
      </c>
      <c r="C113" s="573"/>
      <c r="D113" s="573"/>
      <c r="E113" s="573"/>
      <c r="F113" s="573"/>
      <c r="G113" s="573"/>
      <c r="H113" s="574"/>
      <c r="I113" s="136">
        <v>0.97499999999999987</v>
      </c>
      <c r="J113" s="124"/>
    </row>
    <row r="114" spans="1:10" x14ac:dyDescent="0.2">
      <c r="B114" s="122" t="s">
        <v>978</v>
      </c>
      <c r="C114" s="122">
        <v>1101002049</v>
      </c>
      <c r="D114" s="658" t="s">
        <v>1240</v>
      </c>
      <c r="E114" s="659"/>
      <c r="F114" s="561"/>
      <c r="G114" s="561"/>
      <c r="H114" s="561"/>
      <c r="I114" s="562"/>
      <c r="J114" s="177" t="s">
        <v>44</v>
      </c>
    </row>
    <row r="115" spans="1:10" x14ac:dyDescent="0.2">
      <c r="B115" s="612" t="s">
        <v>170</v>
      </c>
      <c r="C115" s="612"/>
      <c r="D115" s="612"/>
      <c r="E115" s="612"/>
      <c r="F115" s="612"/>
      <c r="G115" s="164" t="s">
        <v>177</v>
      </c>
      <c r="H115" s="164" t="s">
        <v>172</v>
      </c>
      <c r="I115" s="272" t="s">
        <v>182</v>
      </c>
      <c r="J115" s="282" t="s">
        <v>174</v>
      </c>
    </row>
    <row r="116" spans="1:10" x14ac:dyDescent="0.2">
      <c r="B116" s="680" t="s">
        <v>979</v>
      </c>
      <c r="C116" s="680"/>
      <c r="D116" s="680"/>
      <c r="E116" s="680"/>
      <c r="F116" s="680"/>
      <c r="G116" s="274">
        <v>10.8</v>
      </c>
      <c r="H116" s="274">
        <v>1.1000000000000001</v>
      </c>
      <c r="I116" s="273">
        <v>11.880000000000003</v>
      </c>
      <c r="J116" s="610" t="s">
        <v>985</v>
      </c>
    </row>
    <row r="117" spans="1:10" x14ac:dyDescent="0.2">
      <c r="B117" s="680" t="s">
        <v>982</v>
      </c>
      <c r="C117" s="680"/>
      <c r="D117" s="680"/>
      <c r="E117" s="680"/>
      <c r="F117" s="680"/>
      <c r="G117" s="274">
        <v>10.82</v>
      </c>
      <c r="H117" s="274">
        <v>1.1000000000000001</v>
      </c>
      <c r="I117" s="273">
        <v>11.902000000000001</v>
      </c>
      <c r="J117" s="611"/>
    </row>
    <row r="118" spans="1:10" x14ac:dyDescent="0.2">
      <c r="A118" s="360" t="s">
        <v>978</v>
      </c>
      <c r="B118" s="572" t="s">
        <v>175</v>
      </c>
      <c r="C118" s="573"/>
      <c r="D118" s="573"/>
      <c r="E118" s="573"/>
      <c r="F118" s="573"/>
      <c r="G118" s="573"/>
      <c r="H118" s="574"/>
      <c r="I118" s="269">
        <v>23.782000000000004</v>
      </c>
      <c r="J118" s="124"/>
    </row>
    <row r="119" spans="1:10" x14ac:dyDescent="0.2">
      <c r="A119" s="360"/>
      <c r="B119" s="285" t="s">
        <v>894</v>
      </c>
      <c r="C119" s="131"/>
      <c r="D119" s="132" t="s">
        <v>966</v>
      </c>
      <c r="E119" s="132"/>
      <c r="F119" s="132"/>
      <c r="G119" s="132"/>
      <c r="H119" s="132"/>
      <c r="I119" s="132"/>
      <c r="J119" s="133"/>
    </row>
    <row r="120" spans="1:10" ht="12.75" customHeight="1" x14ac:dyDescent="0.2">
      <c r="A120" s="360"/>
      <c r="B120" s="285" t="s">
        <v>895</v>
      </c>
      <c r="C120" s="131"/>
      <c r="D120" s="132" t="s">
        <v>523</v>
      </c>
      <c r="E120" s="132"/>
      <c r="F120" s="132"/>
      <c r="G120" s="132"/>
      <c r="H120" s="132"/>
      <c r="I120" s="132"/>
      <c r="J120" s="133"/>
    </row>
    <row r="121" spans="1:10" ht="27" customHeight="1" x14ac:dyDescent="0.2">
      <c r="A121" s="360"/>
      <c r="B121" s="177" t="s">
        <v>896</v>
      </c>
      <c r="C121" s="177">
        <v>101174</v>
      </c>
      <c r="D121" s="634" t="s">
        <v>1241</v>
      </c>
      <c r="E121" s="634"/>
      <c r="F121" s="634"/>
      <c r="G121" s="634"/>
      <c r="H121" s="634"/>
      <c r="I121" s="634"/>
      <c r="J121" s="177" t="s">
        <v>128</v>
      </c>
    </row>
    <row r="122" spans="1:10" ht="24" x14ac:dyDescent="0.2">
      <c r="B122" s="612" t="s">
        <v>170</v>
      </c>
      <c r="C122" s="612"/>
      <c r="D122" s="612"/>
      <c r="E122" s="581" t="s">
        <v>177</v>
      </c>
      <c r="F122" s="613"/>
      <c r="G122" s="581" t="s">
        <v>39</v>
      </c>
      <c r="H122" s="613"/>
      <c r="I122" s="164" t="s">
        <v>524</v>
      </c>
      <c r="J122" s="282" t="s">
        <v>174</v>
      </c>
    </row>
    <row r="123" spans="1:10" ht="129" customHeight="1" x14ac:dyDescent="0.2">
      <c r="B123" s="134"/>
      <c r="C123" s="104"/>
      <c r="D123" s="104"/>
      <c r="E123" s="614">
        <v>5</v>
      </c>
      <c r="F123" s="614"/>
      <c r="G123" s="614">
        <v>8</v>
      </c>
      <c r="H123" s="614"/>
      <c r="I123" s="408">
        <v>40</v>
      </c>
      <c r="J123" s="610" t="s">
        <v>525</v>
      </c>
    </row>
    <row r="124" spans="1:10" x14ac:dyDescent="0.2">
      <c r="A124" s="360" t="s">
        <v>896</v>
      </c>
      <c r="B124" s="144"/>
      <c r="C124" s="145"/>
      <c r="D124" s="279"/>
      <c r="E124" s="279"/>
      <c r="F124" s="279"/>
      <c r="G124" s="279"/>
      <c r="H124" s="280"/>
      <c r="I124" s="270">
        <v>40</v>
      </c>
      <c r="J124" s="611"/>
    </row>
    <row r="125" spans="1:10" ht="27" customHeight="1" x14ac:dyDescent="0.2">
      <c r="A125" s="360"/>
      <c r="B125" s="177" t="s">
        <v>897</v>
      </c>
      <c r="C125" s="177">
        <v>95583</v>
      </c>
      <c r="D125" s="634" t="s">
        <v>1243</v>
      </c>
      <c r="E125" s="634"/>
      <c r="F125" s="634"/>
      <c r="G125" s="634"/>
      <c r="H125" s="634"/>
      <c r="I125" s="634"/>
      <c r="J125" s="177" t="s">
        <v>140</v>
      </c>
    </row>
    <row r="126" spans="1:10" x14ac:dyDescent="0.2">
      <c r="A126" s="360"/>
      <c r="B126" s="563" t="s">
        <v>170</v>
      </c>
      <c r="C126" s="564"/>
      <c r="D126" s="564"/>
      <c r="E126" s="564"/>
      <c r="F126" s="564"/>
      <c r="G126" s="564"/>
      <c r="H126" s="565"/>
      <c r="I126" s="271" t="s">
        <v>181</v>
      </c>
      <c r="J126" s="247" t="s">
        <v>174</v>
      </c>
    </row>
    <row r="127" spans="1:10" x14ac:dyDescent="0.2">
      <c r="A127" s="360"/>
      <c r="B127" s="567" t="s">
        <v>987</v>
      </c>
      <c r="C127" s="568"/>
      <c r="D127" s="568"/>
      <c r="E127" s="568"/>
      <c r="F127" s="568"/>
      <c r="G127" s="568"/>
      <c r="H127" s="569"/>
      <c r="I127" s="175">
        <v>18.5</v>
      </c>
      <c r="J127" s="137" t="s">
        <v>387</v>
      </c>
    </row>
    <row r="128" spans="1:10" x14ac:dyDescent="0.2">
      <c r="A128" s="360" t="s">
        <v>897</v>
      </c>
      <c r="B128" s="572" t="s">
        <v>175</v>
      </c>
      <c r="C128" s="573"/>
      <c r="D128" s="573"/>
      <c r="E128" s="573"/>
      <c r="F128" s="573"/>
      <c r="G128" s="573"/>
      <c r="H128" s="574"/>
      <c r="I128" s="136">
        <v>18.5</v>
      </c>
      <c r="J128" s="124"/>
    </row>
    <row r="129" spans="1:10" ht="27" customHeight="1" x14ac:dyDescent="0.2">
      <c r="A129" s="360"/>
      <c r="B129" s="177" t="s">
        <v>898</v>
      </c>
      <c r="C129" s="177">
        <v>95577</v>
      </c>
      <c r="D129" s="634" t="s">
        <v>1245</v>
      </c>
      <c r="E129" s="634"/>
      <c r="F129" s="634"/>
      <c r="G129" s="634"/>
      <c r="H129" s="634"/>
      <c r="I129" s="634"/>
      <c r="J129" s="177" t="s">
        <v>140</v>
      </c>
    </row>
    <row r="130" spans="1:10" x14ac:dyDescent="0.2">
      <c r="A130" s="360"/>
      <c r="B130" s="563" t="s">
        <v>170</v>
      </c>
      <c r="C130" s="564"/>
      <c r="D130" s="564"/>
      <c r="E130" s="564"/>
      <c r="F130" s="564"/>
      <c r="G130" s="564"/>
      <c r="H130" s="565"/>
      <c r="I130" s="271" t="s">
        <v>181</v>
      </c>
      <c r="J130" s="247" t="s">
        <v>174</v>
      </c>
    </row>
    <row r="131" spans="1:10" x14ac:dyDescent="0.2">
      <c r="A131" s="360"/>
      <c r="B131" s="567" t="s">
        <v>987</v>
      </c>
      <c r="C131" s="568"/>
      <c r="D131" s="568"/>
      <c r="E131" s="568"/>
      <c r="F131" s="568"/>
      <c r="G131" s="568"/>
      <c r="H131" s="569"/>
      <c r="I131" s="175">
        <v>159.91999999999999</v>
      </c>
      <c r="J131" s="137" t="s">
        <v>387</v>
      </c>
    </row>
    <row r="132" spans="1:10" x14ac:dyDescent="0.2">
      <c r="A132" s="360" t="s">
        <v>898</v>
      </c>
      <c r="B132" s="572" t="s">
        <v>175</v>
      </c>
      <c r="C132" s="573"/>
      <c r="D132" s="573"/>
      <c r="E132" s="573"/>
      <c r="F132" s="573"/>
      <c r="G132" s="573"/>
      <c r="H132" s="574"/>
      <c r="I132" s="136">
        <v>159.91999999999999</v>
      </c>
      <c r="J132" s="124"/>
    </row>
    <row r="133" spans="1:10" x14ac:dyDescent="0.2">
      <c r="A133" s="360"/>
      <c r="B133" s="177" t="s">
        <v>899</v>
      </c>
      <c r="C133" s="177">
        <v>95601</v>
      </c>
      <c r="D133" s="560" t="s">
        <v>1247</v>
      </c>
      <c r="E133" s="561"/>
      <c r="F133" s="561"/>
      <c r="G133" s="561"/>
      <c r="H133" s="561"/>
      <c r="I133" s="562"/>
      <c r="J133" s="177" t="s">
        <v>117</v>
      </c>
    </row>
    <row r="134" spans="1:10" x14ac:dyDescent="0.2">
      <c r="A134" s="360"/>
      <c r="B134" s="563" t="s">
        <v>170</v>
      </c>
      <c r="C134" s="564"/>
      <c r="D134" s="564"/>
      <c r="E134" s="564"/>
      <c r="F134" s="564"/>
      <c r="G134" s="564"/>
      <c r="H134" s="565"/>
      <c r="I134" s="271" t="s">
        <v>988</v>
      </c>
      <c r="J134" s="247" t="s">
        <v>174</v>
      </c>
    </row>
    <row r="135" spans="1:10" x14ac:dyDescent="0.2">
      <c r="A135" s="360"/>
      <c r="B135" s="567" t="s">
        <v>523</v>
      </c>
      <c r="C135" s="568"/>
      <c r="D135" s="568"/>
      <c r="E135" s="568"/>
      <c r="F135" s="568"/>
      <c r="G135" s="568"/>
      <c r="H135" s="569"/>
      <c r="I135" s="175">
        <v>8</v>
      </c>
      <c r="J135" s="137"/>
    </row>
    <row r="136" spans="1:10" x14ac:dyDescent="0.2">
      <c r="A136" s="360" t="s">
        <v>899</v>
      </c>
      <c r="B136" s="572" t="s">
        <v>175</v>
      </c>
      <c r="C136" s="573"/>
      <c r="D136" s="573"/>
      <c r="E136" s="573"/>
      <c r="F136" s="573"/>
      <c r="G136" s="573"/>
      <c r="H136" s="574"/>
      <c r="I136" s="136">
        <v>8</v>
      </c>
      <c r="J136" s="124"/>
    </row>
    <row r="137" spans="1:10" x14ac:dyDescent="0.2">
      <c r="A137" s="360"/>
      <c r="B137" s="177" t="s">
        <v>900</v>
      </c>
      <c r="C137" s="177">
        <v>103670</v>
      </c>
      <c r="D137" s="560" t="s">
        <v>1238</v>
      </c>
      <c r="E137" s="561"/>
      <c r="F137" s="561"/>
      <c r="G137" s="561"/>
      <c r="H137" s="561"/>
      <c r="I137" s="562"/>
      <c r="J137" s="177" t="s">
        <v>890</v>
      </c>
    </row>
    <row r="138" spans="1:10" x14ac:dyDescent="0.2">
      <c r="A138" s="360"/>
      <c r="B138" s="563" t="s">
        <v>170</v>
      </c>
      <c r="C138" s="564"/>
      <c r="D138" s="564"/>
      <c r="E138" s="564"/>
      <c r="F138" s="564"/>
      <c r="G138" s="564"/>
      <c r="H138" s="565"/>
      <c r="I138" s="271" t="s">
        <v>178</v>
      </c>
      <c r="J138" s="247" t="s">
        <v>174</v>
      </c>
    </row>
    <row r="139" spans="1:10" x14ac:dyDescent="0.2">
      <c r="A139" s="360"/>
      <c r="B139" s="567" t="s">
        <v>889</v>
      </c>
      <c r="C139" s="568"/>
      <c r="D139" s="568"/>
      <c r="E139" s="568"/>
      <c r="F139" s="568"/>
      <c r="G139" s="568"/>
      <c r="H139" s="569"/>
      <c r="I139" s="175">
        <v>1.96</v>
      </c>
      <c r="J139" s="137" t="s">
        <v>178</v>
      </c>
    </row>
    <row r="140" spans="1:10" x14ac:dyDescent="0.2">
      <c r="A140" s="360" t="s">
        <v>900</v>
      </c>
      <c r="B140" s="572" t="s">
        <v>175</v>
      </c>
      <c r="C140" s="573"/>
      <c r="D140" s="573"/>
      <c r="E140" s="573"/>
      <c r="F140" s="573"/>
      <c r="G140" s="573"/>
      <c r="H140" s="574"/>
      <c r="I140" s="136">
        <v>1.96</v>
      </c>
      <c r="J140" s="124"/>
    </row>
    <row r="141" spans="1:10" x14ac:dyDescent="0.2">
      <c r="A141" s="360"/>
      <c r="B141" s="130" t="s">
        <v>989</v>
      </c>
      <c r="C141" s="131"/>
      <c r="D141" s="132" t="s">
        <v>986</v>
      </c>
      <c r="E141" s="132"/>
      <c r="F141" s="132"/>
      <c r="G141" s="132"/>
      <c r="H141" s="132"/>
      <c r="I141" s="132"/>
      <c r="J141" s="133"/>
    </row>
    <row r="142" spans="1:10" ht="33.75" customHeight="1" x14ac:dyDescent="0.2">
      <c r="A142" s="360"/>
      <c r="B142" s="177" t="s">
        <v>990</v>
      </c>
      <c r="C142" s="177">
        <v>92431</v>
      </c>
      <c r="D142" s="560" t="s">
        <v>1249</v>
      </c>
      <c r="E142" s="561"/>
      <c r="F142" s="561"/>
      <c r="G142" s="561"/>
      <c r="H142" s="561"/>
      <c r="I142" s="562"/>
      <c r="J142" s="177" t="s">
        <v>44</v>
      </c>
    </row>
    <row r="143" spans="1:10" ht="12.75" customHeight="1" x14ac:dyDescent="0.2">
      <c r="B143" s="563" t="s">
        <v>170</v>
      </c>
      <c r="C143" s="564"/>
      <c r="D143" s="564"/>
      <c r="E143" s="564"/>
      <c r="F143" s="564"/>
      <c r="G143" s="564"/>
      <c r="H143" s="565"/>
      <c r="I143" s="271" t="s">
        <v>180</v>
      </c>
      <c r="J143" s="247" t="s">
        <v>174</v>
      </c>
    </row>
    <row r="144" spans="1:10" ht="97.5" customHeight="1" x14ac:dyDescent="0.2">
      <c r="B144" s="135"/>
      <c r="C144" s="158"/>
      <c r="D144" s="159"/>
      <c r="E144" s="567" t="s">
        <v>382</v>
      </c>
      <c r="F144" s="568"/>
      <c r="G144" s="568"/>
      <c r="H144" s="569"/>
      <c r="I144" s="175">
        <v>10.210000000000001</v>
      </c>
      <c r="J144" s="137" t="s">
        <v>173</v>
      </c>
    </row>
    <row r="145" spans="1:10" ht="12.75" customHeight="1" x14ac:dyDescent="0.2">
      <c r="A145" s="360" t="s">
        <v>990</v>
      </c>
      <c r="B145" s="572" t="s">
        <v>175</v>
      </c>
      <c r="C145" s="573"/>
      <c r="D145" s="573"/>
      <c r="E145" s="573"/>
      <c r="F145" s="573"/>
      <c r="G145" s="573"/>
      <c r="H145" s="574"/>
      <c r="I145" s="136">
        <v>10.210000000000001</v>
      </c>
      <c r="J145" s="124"/>
    </row>
    <row r="146" spans="1:10" ht="33.75" customHeight="1" x14ac:dyDescent="0.2">
      <c r="A146" s="360"/>
      <c r="B146" s="177" t="s">
        <v>991</v>
      </c>
      <c r="C146" s="177">
        <v>92759</v>
      </c>
      <c r="D146" s="560" t="s">
        <v>1251</v>
      </c>
      <c r="E146" s="561"/>
      <c r="F146" s="561"/>
      <c r="G146" s="561"/>
      <c r="H146" s="561"/>
      <c r="I146" s="562"/>
      <c r="J146" s="177" t="s">
        <v>140</v>
      </c>
    </row>
    <row r="147" spans="1:10" x14ac:dyDescent="0.2">
      <c r="A147" s="360"/>
      <c r="B147" s="563" t="s">
        <v>170</v>
      </c>
      <c r="C147" s="564"/>
      <c r="D147" s="564"/>
      <c r="E147" s="564"/>
      <c r="F147" s="564"/>
      <c r="G147" s="564"/>
      <c r="H147" s="565"/>
      <c r="I147" s="271" t="s">
        <v>181</v>
      </c>
      <c r="J147" s="247" t="s">
        <v>174</v>
      </c>
    </row>
    <row r="148" spans="1:10" x14ac:dyDescent="0.2">
      <c r="A148" s="360"/>
      <c r="B148" s="567" t="s">
        <v>181</v>
      </c>
      <c r="C148" s="568"/>
      <c r="D148" s="568"/>
      <c r="E148" s="568"/>
      <c r="F148" s="568"/>
      <c r="G148" s="568"/>
      <c r="H148" s="569"/>
      <c r="I148" s="175">
        <v>35.700000000000003</v>
      </c>
      <c r="J148" s="137" t="s">
        <v>387</v>
      </c>
    </row>
    <row r="149" spans="1:10" x14ac:dyDescent="0.2">
      <c r="A149" s="360" t="s">
        <v>991</v>
      </c>
      <c r="B149" s="572" t="s">
        <v>175</v>
      </c>
      <c r="C149" s="573"/>
      <c r="D149" s="573"/>
      <c r="E149" s="573"/>
      <c r="F149" s="573"/>
      <c r="G149" s="573"/>
      <c r="H149" s="574"/>
      <c r="I149" s="136">
        <v>35.700000000000003</v>
      </c>
      <c r="J149" s="124"/>
    </row>
    <row r="150" spans="1:10" ht="33.75" customHeight="1" x14ac:dyDescent="0.2">
      <c r="A150" s="360"/>
      <c r="B150" s="177" t="s">
        <v>992</v>
      </c>
      <c r="C150" s="177">
        <v>92761</v>
      </c>
      <c r="D150" s="560" t="s">
        <v>1253</v>
      </c>
      <c r="E150" s="561"/>
      <c r="F150" s="561"/>
      <c r="G150" s="561"/>
      <c r="H150" s="561"/>
      <c r="I150" s="562"/>
      <c r="J150" s="177" t="s">
        <v>140</v>
      </c>
    </row>
    <row r="151" spans="1:10" x14ac:dyDescent="0.2">
      <c r="A151" s="360"/>
      <c r="B151" s="563" t="s">
        <v>170</v>
      </c>
      <c r="C151" s="564"/>
      <c r="D151" s="564"/>
      <c r="E151" s="564"/>
      <c r="F151" s="564"/>
      <c r="G151" s="564"/>
      <c r="H151" s="565"/>
      <c r="I151" s="271" t="s">
        <v>181</v>
      </c>
      <c r="J151" s="247" t="s">
        <v>174</v>
      </c>
    </row>
    <row r="152" spans="1:10" x14ac:dyDescent="0.2">
      <c r="A152" s="360"/>
      <c r="B152" s="567" t="s">
        <v>170</v>
      </c>
      <c r="C152" s="568"/>
      <c r="D152" s="568"/>
      <c r="E152" s="568"/>
      <c r="F152" s="568"/>
      <c r="G152" s="568"/>
      <c r="H152" s="569"/>
      <c r="I152" s="175">
        <v>7</v>
      </c>
      <c r="J152" s="137" t="s">
        <v>387</v>
      </c>
    </row>
    <row r="153" spans="1:10" x14ac:dyDescent="0.2">
      <c r="A153" s="360" t="s">
        <v>992</v>
      </c>
      <c r="B153" s="572" t="s">
        <v>175</v>
      </c>
      <c r="C153" s="573"/>
      <c r="D153" s="573"/>
      <c r="E153" s="573"/>
      <c r="F153" s="573"/>
      <c r="G153" s="573"/>
      <c r="H153" s="574"/>
      <c r="I153" s="136">
        <v>7</v>
      </c>
      <c r="J153" s="124"/>
    </row>
    <row r="154" spans="1:10" ht="33.75" customHeight="1" x14ac:dyDescent="0.2">
      <c r="A154" s="360"/>
      <c r="B154" s="177" t="s">
        <v>993</v>
      </c>
      <c r="C154" s="177">
        <v>92762</v>
      </c>
      <c r="D154" s="560" t="s">
        <v>1255</v>
      </c>
      <c r="E154" s="561"/>
      <c r="F154" s="561"/>
      <c r="G154" s="561"/>
      <c r="H154" s="561"/>
      <c r="I154" s="562"/>
      <c r="J154" s="177" t="s">
        <v>140</v>
      </c>
    </row>
    <row r="155" spans="1:10" x14ac:dyDescent="0.2">
      <c r="A155" s="360"/>
      <c r="B155" s="563" t="s">
        <v>170</v>
      </c>
      <c r="C155" s="564"/>
      <c r="D155" s="564"/>
      <c r="E155" s="564"/>
      <c r="F155" s="564"/>
      <c r="G155" s="564"/>
      <c r="H155" s="565"/>
      <c r="I155" s="271" t="s">
        <v>181</v>
      </c>
      <c r="J155" s="247" t="s">
        <v>174</v>
      </c>
    </row>
    <row r="156" spans="1:10" x14ac:dyDescent="0.2">
      <c r="A156" s="360"/>
      <c r="B156" s="567"/>
      <c r="C156" s="568"/>
      <c r="D156" s="568"/>
      <c r="E156" s="568"/>
      <c r="F156" s="568"/>
      <c r="G156" s="568"/>
      <c r="H156" s="569"/>
      <c r="I156" s="175">
        <v>30.9</v>
      </c>
      <c r="J156" s="137" t="s">
        <v>387</v>
      </c>
    </row>
    <row r="157" spans="1:10" x14ac:dyDescent="0.2">
      <c r="A157" s="360" t="s">
        <v>993</v>
      </c>
      <c r="B157" s="572" t="s">
        <v>175</v>
      </c>
      <c r="C157" s="573"/>
      <c r="D157" s="573"/>
      <c r="E157" s="573"/>
      <c r="F157" s="573"/>
      <c r="G157" s="573"/>
      <c r="H157" s="574"/>
      <c r="I157" s="136">
        <v>30.9</v>
      </c>
      <c r="J157" s="124"/>
    </row>
    <row r="158" spans="1:10" ht="33.75" customHeight="1" x14ac:dyDescent="0.2">
      <c r="A158" s="360"/>
      <c r="B158" s="177" t="s">
        <v>994</v>
      </c>
      <c r="C158" s="177">
        <v>94965</v>
      </c>
      <c r="D158" s="560" t="s">
        <v>1236</v>
      </c>
      <c r="E158" s="561"/>
      <c r="F158" s="561"/>
      <c r="G158" s="561"/>
      <c r="H158" s="561"/>
      <c r="I158" s="562"/>
      <c r="J158" s="177" t="s">
        <v>890</v>
      </c>
    </row>
    <row r="159" spans="1:10" x14ac:dyDescent="0.2">
      <c r="A159" s="360"/>
      <c r="B159" s="563" t="s">
        <v>170</v>
      </c>
      <c r="C159" s="564"/>
      <c r="D159" s="564"/>
      <c r="E159" s="564"/>
      <c r="F159" s="564"/>
      <c r="G159" s="564"/>
      <c r="H159" s="565"/>
      <c r="I159" s="271" t="s">
        <v>890</v>
      </c>
      <c r="J159" s="247" t="s">
        <v>174</v>
      </c>
    </row>
    <row r="160" spans="1:10" x14ac:dyDescent="0.2">
      <c r="A160" s="360"/>
      <c r="B160" s="567" t="s">
        <v>889</v>
      </c>
      <c r="C160" s="568"/>
      <c r="D160" s="568"/>
      <c r="E160" s="568"/>
      <c r="F160" s="568"/>
      <c r="G160" s="568"/>
      <c r="H160" s="569"/>
      <c r="I160" s="175">
        <v>1.33</v>
      </c>
      <c r="J160" s="137" t="s">
        <v>178</v>
      </c>
    </row>
    <row r="161" spans="1:10" x14ac:dyDescent="0.2">
      <c r="A161" s="360" t="s">
        <v>994</v>
      </c>
      <c r="B161" s="572" t="s">
        <v>175</v>
      </c>
      <c r="C161" s="573"/>
      <c r="D161" s="573"/>
      <c r="E161" s="573"/>
      <c r="F161" s="573"/>
      <c r="G161" s="573"/>
      <c r="H161" s="574"/>
      <c r="I161" s="136">
        <v>1.33</v>
      </c>
      <c r="J161" s="124"/>
    </row>
    <row r="162" spans="1:10" ht="33.75" customHeight="1" x14ac:dyDescent="0.2">
      <c r="A162" s="360"/>
      <c r="B162" s="177" t="s">
        <v>995</v>
      </c>
      <c r="C162" s="177">
        <v>103670</v>
      </c>
      <c r="D162" s="560" t="s">
        <v>1238</v>
      </c>
      <c r="E162" s="561"/>
      <c r="F162" s="561"/>
      <c r="G162" s="561"/>
      <c r="H162" s="561"/>
      <c r="I162" s="562"/>
      <c r="J162" s="177" t="s">
        <v>890</v>
      </c>
    </row>
    <row r="163" spans="1:10" x14ac:dyDescent="0.2">
      <c r="A163" s="360"/>
      <c r="B163" s="563" t="s">
        <v>170</v>
      </c>
      <c r="C163" s="564"/>
      <c r="D163" s="564"/>
      <c r="E163" s="564"/>
      <c r="F163" s="564"/>
      <c r="G163" s="564"/>
      <c r="H163" s="565"/>
      <c r="I163" s="271" t="s">
        <v>890</v>
      </c>
      <c r="J163" s="247" t="s">
        <v>174</v>
      </c>
    </row>
    <row r="164" spans="1:10" x14ac:dyDescent="0.2">
      <c r="A164" s="360"/>
      <c r="B164" s="567" t="s">
        <v>889</v>
      </c>
      <c r="C164" s="568"/>
      <c r="D164" s="568"/>
      <c r="E164" s="568"/>
      <c r="F164" s="568"/>
      <c r="G164" s="568"/>
      <c r="H164" s="569"/>
      <c r="I164" s="175">
        <v>1.33</v>
      </c>
      <c r="J164" s="137" t="s">
        <v>178</v>
      </c>
    </row>
    <row r="165" spans="1:10" x14ac:dyDescent="0.2">
      <c r="A165" s="360" t="s">
        <v>995</v>
      </c>
      <c r="B165" s="572" t="s">
        <v>175</v>
      </c>
      <c r="C165" s="573"/>
      <c r="D165" s="573"/>
      <c r="E165" s="573"/>
      <c r="F165" s="573"/>
      <c r="G165" s="573"/>
      <c r="H165" s="574"/>
      <c r="I165" s="136">
        <v>1.33</v>
      </c>
      <c r="J165" s="124"/>
    </row>
    <row r="166" spans="1:10" ht="33.75" customHeight="1" x14ac:dyDescent="0.2">
      <c r="A166" s="360"/>
      <c r="B166" s="177" t="s">
        <v>996</v>
      </c>
      <c r="C166" s="177">
        <v>98557</v>
      </c>
      <c r="D166" s="560" t="s">
        <v>1257</v>
      </c>
      <c r="E166" s="561"/>
      <c r="F166" s="561"/>
      <c r="G166" s="561"/>
      <c r="H166" s="561"/>
      <c r="I166" s="562"/>
      <c r="J166" s="177" t="s">
        <v>44</v>
      </c>
    </row>
    <row r="167" spans="1:10" x14ac:dyDescent="0.2">
      <c r="A167" s="360"/>
      <c r="B167" s="563" t="s">
        <v>170</v>
      </c>
      <c r="C167" s="564"/>
      <c r="D167" s="564"/>
      <c r="E167" s="564"/>
      <c r="F167" s="564"/>
      <c r="G167" s="564"/>
      <c r="H167" s="565"/>
      <c r="I167" s="271" t="s">
        <v>173</v>
      </c>
      <c r="J167" s="247" t="s">
        <v>174</v>
      </c>
    </row>
    <row r="168" spans="1:10" x14ac:dyDescent="0.2">
      <c r="A168" s="360"/>
      <c r="B168" s="567" t="s">
        <v>180</v>
      </c>
      <c r="C168" s="568"/>
      <c r="D168" s="568"/>
      <c r="E168" s="568"/>
      <c r="F168" s="568"/>
      <c r="G168" s="568"/>
      <c r="H168" s="569"/>
      <c r="I168" s="175">
        <v>10.210000000000001</v>
      </c>
      <c r="J168" s="137" t="s">
        <v>173</v>
      </c>
    </row>
    <row r="169" spans="1:10" x14ac:dyDescent="0.2">
      <c r="A169" s="360" t="s">
        <v>996</v>
      </c>
      <c r="B169" s="572" t="s">
        <v>175</v>
      </c>
      <c r="C169" s="573"/>
      <c r="D169" s="573"/>
      <c r="E169" s="573"/>
      <c r="F169" s="573"/>
      <c r="G169" s="573"/>
      <c r="H169" s="574"/>
      <c r="I169" s="136">
        <v>10.210000000000001</v>
      </c>
      <c r="J169" s="124"/>
    </row>
    <row r="170" spans="1:10" ht="12.75" customHeight="1" x14ac:dyDescent="0.2">
      <c r="B170" s="130" t="s">
        <v>901</v>
      </c>
      <c r="C170" s="131"/>
      <c r="D170" s="132" t="s">
        <v>1049</v>
      </c>
      <c r="E170" s="132"/>
      <c r="F170" s="132"/>
      <c r="G170" s="132"/>
      <c r="H170" s="132"/>
      <c r="I170" s="132"/>
      <c r="J170" s="133"/>
    </row>
    <row r="171" spans="1:10" ht="35.25" customHeight="1" x14ac:dyDescent="0.2">
      <c r="B171" s="177" t="s">
        <v>902</v>
      </c>
      <c r="C171" s="177">
        <v>102045</v>
      </c>
      <c r="D171" s="634" t="s">
        <v>1232</v>
      </c>
      <c r="E171" s="634"/>
      <c r="F171" s="634"/>
      <c r="G171" s="634"/>
      <c r="H171" s="634"/>
      <c r="I171" s="634"/>
      <c r="J171" s="177" t="s">
        <v>44</v>
      </c>
    </row>
    <row r="172" spans="1:10" ht="12.75" customHeight="1" x14ac:dyDescent="0.2">
      <c r="B172" s="563" t="s">
        <v>170</v>
      </c>
      <c r="C172" s="564"/>
      <c r="D172" s="564"/>
      <c r="E172" s="564"/>
      <c r="F172" s="564"/>
      <c r="G172" s="564"/>
      <c r="H172" s="565"/>
      <c r="I172" s="271" t="s">
        <v>180</v>
      </c>
      <c r="J172" s="247" t="s">
        <v>174</v>
      </c>
    </row>
    <row r="173" spans="1:10" ht="97.5" customHeight="1" x14ac:dyDescent="0.2">
      <c r="B173" s="135"/>
      <c r="C173" s="158"/>
      <c r="D173" s="159"/>
      <c r="E173" s="567" t="s">
        <v>382</v>
      </c>
      <c r="F173" s="568"/>
      <c r="G173" s="568"/>
      <c r="H173" s="569"/>
      <c r="I173" s="175">
        <v>43.45</v>
      </c>
      <c r="J173" s="137" t="s">
        <v>173</v>
      </c>
    </row>
    <row r="174" spans="1:10" ht="12.75" customHeight="1" x14ac:dyDescent="0.2">
      <c r="A174" s="360" t="s">
        <v>902</v>
      </c>
      <c r="B174" s="572" t="s">
        <v>175</v>
      </c>
      <c r="C174" s="573"/>
      <c r="D174" s="573"/>
      <c r="E174" s="573"/>
      <c r="F174" s="573"/>
      <c r="G174" s="573"/>
      <c r="H174" s="574"/>
      <c r="I174" s="136">
        <v>43.45</v>
      </c>
      <c r="J174" s="124"/>
    </row>
    <row r="175" spans="1:10" ht="35.25" customHeight="1" x14ac:dyDescent="0.2">
      <c r="B175" s="177" t="s">
        <v>1124</v>
      </c>
      <c r="C175" s="177">
        <v>92761</v>
      </c>
      <c r="D175" s="634" t="s">
        <v>1253</v>
      </c>
      <c r="E175" s="634"/>
      <c r="F175" s="634"/>
      <c r="G175" s="634"/>
      <c r="H175" s="634"/>
      <c r="I175" s="634"/>
      <c r="J175" s="177" t="s">
        <v>140</v>
      </c>
    </row>
    <row r="176" spans="1:10" ht="12.75" customHeight="1" x14ac:dyDescent="0.2">
      <c r="B176" s="563" t="s">
        <v>170</v>
      </c>
      <c r="C176" s="564"/>
      <c r="D176" s="564"/>
      <c r="E176" s="564"/>
      <c r="F176" s="564"/>
      <c r="G176" s="564"/>
      <c r="H176" s="565"/>
      <c r="I176" s="271" t="s">
        <v>181</v>
      </c>
      <c r="J176" s="247" t="s">
        <v>174</v>
      </c>
    </row>
    <row r="177" spans="1:10" ht="98.25" customHeight="1" x14ac:dyDescent="0.2">
      <c r="B177" s="134"/>
      <c r="C177" s="289"/>
      <c r="D177" s="289"/>
      <c r="E177" s="567" t="s">
        <v>181</v>
      </c>
      <c r="F177" s="568"/>
      <c r="G177" s="568"/>
      <c r="H177" s="569"/>
      <c r="I177" s="175">
        <v>249.5</v>
      </c>
      <c r="J177" s="137" t="s">
        <v>179</v>
      </c>
    </row>
    <row r="178" spans="1:10" ht="12.75" customHeight="1" x14ac:dyDescent="0.2">
      <c r="A178" s="360" t="s">
        <v>1124</v>
      </c>
      <c r="B178" s="572" t="s">
        <v>175</v>
      </c>
      <c r="C178" s="573"/>
      <c r="D178" s="573"/>
      <c r="E178" s="573"/>
      <c r="F178" s="573"/>
      <c r="G178" s="573"/>
      <c r="H178" s="574"/>
      <c r="I178" s="136">
        <v>249.5</v>
      </c>
      <c r="J178" s="124"/>
    </row>
    <row r="179" spans="1:10" ht="35.25" customHeight="1" x14ac:dyDescent="0.2">
      <c r="B179" s="177" t="s">
        <v>903</v>
      </c>
      <c r="C179" s="177">
        <v>101792</v>
      </c>
      <c r="D179" s="634" t="s">
        <v>1259</v>
      </c>
      <c r="E179" s="634"/>
      <c r="F179" s="634"/>
      <c r="G179" s="634"/>
      <c r="H179" s="634"/>
      <c r="I179" s="634"/>
      <c r="J179" s="177" t="s">
        <v>890</v>
      </c>
    </row>
    <row r="180" spans="1:10" x14ac:dyDescent="0.2">
      <c r="B180" s="563" t="s">
        <v>170</v>
      </c>
      <c r="C180" s="564"/>
      <c r="D180" s="564"/>
      <c r="E180" s="564"/>
      <c r="F180" s="564"/>
      <c r="G180" s="564"/>
      <c r="H180" s="565"/>
      <c r="I180" s="271" t="s">
        <v>178</v>
      </c>
      <c r="J180" s="247" t="s">
        <v>174</v>
      </c>
    </row>
    <row r="181" spans="1:10" x14ac:dyDescent="0.2">
      <c r="B181" s="567" t="s">
        <v>997</v>
      </c>
      <c r="C181" s="568"/>
      <c r="D181" s="568"/>
      <c r="E181" s="568"/>
      <c r="F181" s="568"/>
      <c r="G181" s="568"/>
      <c r="H181" s="569"/>
      <c r="I181" s="175">
        <v>7.18</v>
      </c>
      <c r="J181" s="137" t="s">
        <v>179</v>
      </c>
    </row>
    <row r="182" spans="1:10" x14ac:dyDescent="0.2">
      <c r="A182" s="360" t="s">
        <v>903</v>
      </c>
      <c r="B182" s="572" t="s">
        <v>175</v>
      </c>
      <c r="C182" s="573"/>
      <c r="D182" s="573"/>
      <c r="E182" s="573"/>
      <c r="F182" s="573"/>
      <c r="G182" s="573"/>
      <c r="H182" s="574"/>
      <c r="I182" s="136">
        <v>7.18</v>
      </c>
      <c r="J182" s="124"/>
    </row>
    <row r="183" spans="1:10" ht="33.75" customHeight="1" x14ac:dyDescent="0.2">
      <c r="B183" s="177" t="s">
        <v>904</v>
      </c>
      <c r="C183" s="177">
        <v>94965</v>
      </c>
      <c r="D183" s="634" t="s">
        <v>1236</v>
      </c>
      <c r="E183" s="634"/>
      <c r="F183" s="634"/>
      <c r="G183" s="634"/>
      <c r="H183" s="634"/>
      <c r="I183" s="634"/>
      <c r="J183" s="177" t="s">
        <v>890</v>
      </c>
    </row>
    <row r="184" spans="1:10" x14ac:dyDescent="0.2">
      <c r="B184" s="563" t="s">
        <v>170</v>
      </c>
      <c r="C184" s="564"/>
      <c r="D184" s="564"/>
      <c r="E184" s="564"/>
      <c r="F184" s="564"/>
      <c r="G184" s="564"/>
      <c r="H184" s="565"/>
      <c r="I184" s="271" t="s">
        <v>178</v>
      </c>
      <c r="J184" s="247" t="s">
        <v>174</v>
      </c>
    </row>
    <row r="185" spans="1:10" x14ac:dyDescent="0.2">
      <c r="B185" s="567" t="e">
        <v>#REF!</v>
      </c>
      <c r="C185" s="568"/>
      <c r="D185" s="568"/>
      <c r="E185" s="568"/>
      <c r="F185" s="568"/>
      <c r="G185" s="568"/>
      <c r="H185" s="569"/>
      <c r="I185" s="175">
        <v>7.18</v>
      </c>
      <c r="J185" s="137" t="s">
        <v>179</v>
      </c>
    </row>
    <row r="186" spans="1:10" x14ac:dyDescent="0.2">
      <c r="A186" s="360" t="s">
        <v>904</v>
      </c>
      <c r="B186" s="572" t="s">
        <v>175</v>
      </c>
      <c r="C186" s="573"/>
      <c r="D186" s="573"/>
      <c r="E186" s="573"/>
      <c r="F186" s="573"/>
      <c r="G186" s="573"/>
      <c r="H186" s="574"/>
      <c r="I186" s="136">
        <v>7.18</v>
      </c>
      <c r="J186" s="124"/>
    </row>
    <row r="187" spans="1:10" ht="33.75" customHeight="1" x14ac:dyDescent="0.2">
      <c r="B187" s="177" t="s">
        <v>905</v>
      </c>
      <c r="C187" s="177">
        <v>103670</v>
      </c>
      <c r="D187" s="634" t="s">
        <v>1238</v>
      </c>
      <c r="E187" s="634"/>
      <c r="F187" s="634"/>
      <c r="G187" s="634"/>
      <c r="H187" s="634"/>
      <c r="I187" s="634"/>
      <c r="J187" s="177" t="s">
        <v>890</v>
      </c>
    </row>
    <row r="188" spans="1:10" x14ac:dyDescent="0.2">
      <c r="B188" s="563" t="s">
        <v>170</v>
      </c>
      <c r="C188" s="564"/>
      <c r="D188" s="564"/>
      <c r="E188" s="564"/>
      <c r="F188" s="564"/>
      <c r="G188" s="564"/>
      <c r="H188" s="565"/>
      <c r="I188" s="271" t="s">
        <v>178</v>
      </c>
      <c r="J188" s="247" t="s">
        <v>174</v>
      </c>
    </row>
    <row r="189" spans="1:10" x14ac:dyDescent="0.2">
      <c r="B189" s="567" t="e">
        <v>#REF!</v>
      </c>
      <c r="C189" s="568"/>
      <c r="D189" s="568"/>
      <c r="E189" s="568"/>
      <c r="F189" s="568"/>
      <c r="G189" s="568"/>
      <c r="H189" s="569"/>
      <c r="I189" s="175">
        <v>7.18</v>
      </c>
      <c r="J189" s="137" t="s">
        <v>179</v>
      </c>
    </row>
    <row r="190" spans="1:10" x14ac:dyDescent="0.2">
      <c r="A190" s="360" t="s">
        <v>905</v>
      </c>
      <c r="B190" s="572" t="s">
        <v>175</v>
      </c>
      <c r="C190" s="573"/>
      <c r="D190" s="573"/>
      <c r="E190" s="573"/>
      <c r="F190" s="573"/>
      <c r="G190" s="573"/>
      <c r="H190" s="574"/>
      <c r="I190" s="136">
        <v>7.18</v>
      </c>
      <c r="J190" s="124"/>
    </row>
    <row r="191" spans="1:10" x14ac:dyDescent="0.2">
      <c r="B191" s="130" t="s">
        <v>906</v>
      </c>
      <c r="C191" s="131"/>
      <c r="D191" s="132" t="s">
        <v>998</v>
      </c>
      <c r="E191" s="132"/>
      <c r="F191" s="132"/>
      <c r="G191" s="132"/>
      <c r="H191" s="132"/>
      <c r="I191" s="132"/>
      <c r="J191" s="133"/>
    </row>
    <row r="192" spans="1:10" ht="33.75" customHeight="1" x14ac:dyDescent="0.2">
      <c r="B192" s="177" t="s">
        <v>907</v>
      </c>
      <c r="C192" s="177">
        <v>103320</v>
      </c>
      <c r="D192" s="634" t="s">
        <v>1226</v>
      </c>
      <c r="E192" s="634"/>
      <c r="F192" s="634"/>
      <c r="G192" s="634"/>
      <c r="H192" s="634"/>
      <c r="I192" s="634"/>
      <c r="J192" s="177" t="s">
        <v>44</v>
      </c>
    </row>
    <row r="193" spans="1:12" x14ac:dyDescent="0.2">
      <c r="B193" s="563" t="s">
        <v>170</v>
      </c>
      <c r="C193" s="564"/>
      <c r="D193" s="564"/>
      <c r="E193" s="564"/>
      <c r="F193" s="564"/>
      <c r="G193" s="565"/>
      <c r="H193" s="566" t="s">
        <v>182</v>
      </c>
      <c r="I193" s="566"/>
      <c r="J193" s="247" t="s">
        <v>174</v>
      </c>
    </row>
    <row r="194" spans="1:12" ht="28.5" customHeight="1" x14ac:dyDescent="0.2">
      <c r="B194" s="607" t="s">
        <v>892</v>
      </c>
      <c r="C194" s="608"/>
      <c r="D194" s="608"/>
      <c r="E194" s="608"/>
      <c r="F194" s="608"/>
      <c r="G194" s="609"/>
      <c r="H194" s="586">
        <v>11.05</v>
      </c>
      <c r="I194" s="587"/>
      <c r="J194" s="123" t="s">
        <v>173</v>
      </c>
      <c r="L194" s="160"/>
    </row>
    <row r="195" spans="1:12" x14ac:dyDescent="0.2">
      <c r="A195" s="360" t="s">
        <v>907</v>
      </c>
      <c r="B195" s="572" t="s">
        <v>175</v>
      </c>
      <c r="C195" s="573"/>
      <c r="D195" s="573"/>
      <c r="E195" s="573"/>
      <c r="F195" s="573"/>
      <c r="G195" s="574"/>
      <c r="H195" s="575">
        <v>11.05</v>
      </c>
      <c r="I195" s="576"/>
      <c r="J195" s="124"/>
    </row>
    <row r="196" spans="1:12" ht="27.75" customHeight="1" x14ac:dyDescent="0.2">
      <c r="B196" s="177" t="s">
        <v>908</v>
      </c>
      <c r="C196" s="177">
        <v>1501000100</v>
      </c>
      <c r="D196" s="634" t="s">
        <v>1228</v>
      </c>
      <c r="E196" s="634"/>
      <c r="F196" s="634"/>
      <c r="G196" s="634"/>
      <c r="H196" s="634"/>
      <c r="I196" s="634"/>
      <c r="J196" s="177" t="s">
        <v>44</v>
      </c>
    </row>
    <row r="197" spans="1:12" x14ac:dyDescent="0.2">
      <c r="B197" s="563" t="s">
        <v>170</v>
      </c>
      <c r="C197" s="564"/>
      <c r="D197" s="564"/>
      <c r="E197" s="564"/>
      <c r="F197" s="564"/>
      <c r="G197" s="565"/>
      <c r="H197" s="566" t="s">
        <v>182</v>
      </c>
      <c r="I197" s="566"/>
      <c r="J197" s="247" t="s">
        <v>174</v>
      </c>
    </row>
    <row r="198" spans="1:12" ht="28.5" customHeight="1" x14ac:dyDescent="0.2">
      <c r="B198" s="607" t="s">
        <v>892</v>
      </c>
      <c r="C198" s="608"/>
      <c r="D198" s="608"/>
      <c r="E198" s="608"/>
      <c r="F198" s="608"/>
      <c r="G198" s="609"/>
      <c r="H198" s="586">
        <v>11.05</v>
      </c>
      <c r="I198" s="587"/>
      <c r="J198" s="123" t="s">
        <v>173</v>
      </c>
      <c r="L198" s="160"/>
    </row>
    <row r="199" spans="1:12" x14ac:dyDescent="0.2">
      <c r="A199" s="360" t="s">
        <v>908</v>
      </c>
      <c r="B199" s="572" t="s">
        <v>175</v>
      </c>
      <c r="C199" s="573"/>
      <c r="D199" s="573"/>
      <c r="E199" s="573"/>
      <c r="F199" s="573"/>
      <c r="G199" s="574"/>
      <c r="H199" s="575">
        <v>11.05</v>
      </c>
      <c r="I199" s="576"/>
      <c r="J199" s="124"/>
    </row>
    <row r="200" spans="1:12" ht="26.25" customHeight="1" x14ac:dyDescent="0.2">
      <c r="B200" s="177" t="s">
        <v>909</v>
      </c>
      <c r="C200" s="177">
        <v>87775</v>
      </c>
      <c r="D200" s="634" t="s">
        <v>1229</v>
      </c>
      <c r="E200" s="634"/>
      <c r="F200" s="634"/>
      <c r="G200" s="634"/>
      <c r="H200" s="634"/>
      <c r="I200" s="634"/>
      <c r="J200" s="177" t="s">
        <v>44</v>
      </c>
    </row>
    <row r="201" spans="1:12" x14ac:dyDescent="0.2">
      <c r="B201" s="563" t="s">
        <v>170</v>
      </c>
      <c r="C201" s="564"/>
      <c r="D201" s="564"/>
      <c r="E201" s="564"/>
      <c r="F201" s="564"/>
      <c r="G201" s="565"/>
      <c r="H201" s="566" t="s">
        <v>182</v>
      </c>
      <c r="I201" s="566"/>
      <c r="J201" s="247" t="s">
        <v>174</v>
      </c>
    </row>
    <row r="202" spans="1:12" ht="28.5" customHeight="1" x14ac:dyDescent="0.2">
      <c r="B202" s="607" t="s">
        <v>892</v>
      </c>
      <c r="C202" s="608"/>
      <c r="D202" s="608"/>
      <c r="E202" s="608"/>
      <c r="F202" s="608"/>
      <c r="G202" s="609"/>
      <c r="H202" s="586">
        <v>11.05</v>
      </c>
      <c r="I202" s="587"/>
      <c r="J202" s="123" t="s">
        <v>173</v>
      </c>
      <c r="L202" s="160"/>
    </row>
    <row r="203" spans="1:12" x14ac:dyDescent="0.2">
      <c r="A203" s="360" t="s">
        <v>909</v>
      </c>
      <c r="B203" s="572" t="s">
        <v>175</v>
      </c>
      <c r="C203" s="573"/>
      <c r="D203" s="573"/>
      <c r="E203" s="573"/>
      <c r="F203" s="573"/>
      <c r="G203" s="574"/>
      <c r="H203" s="575">
        <v>11.05</v>
      </c>
      <c r="I203" s="576"/>
      <c r="J203" s="124"/>
    </row>
    <row r="204" spans="1:12" ht="33.75" customHeight="1" x14ac:dyDescent="0.2">
      <c r="B204" s="177" t="s">
        <v>910</v>
      </c>
      <c r="C204" s="177">
        <v>1101002049</v>
      </c>
      <c r="D204" s="634" t="s">
        <v>1240</v>
      </c>
      <c r="E204" s="634"/>
      <c r="F204" s="634"/>
      <c r="G204" s="634"/>
      <c r="H204" s="634"/>
      <c r="I204" s="634"/>
      <c r="J204" s="177" t="s">
        <v>44</v>
      </c>
    </row>
    <row r="205" spans="1:12" x14ac:dyDescent="0.2">
      <c r="B205" s="612" t="s">
        <v>170</v>
      </c>
      <c r="C205" s="612"/>
      <c r="D205" s="612"/>
      <c r="E205" s="612"/>
      <c r="F205" s="612"/>
      <c r="G205" s="164" t="s">
        <v>177</v>
      </c>
      <c r="H205" s="164" t="s">
        <v>172</v>
      </c>
      <c r="I205" s="272" t="s">
        <v>182</v>
      </c>
      <c r="J205" s="282" t="s">
        <v>174</v>
      </c>
    </row>
    <row r="206" spans="1:12" x14ac:dyDescent="0.2">
      <c r="B206" s="680" t="s">
        <v>999</v>
      </c>
      <c r="C206" s="680"/>
      <c r="D206" s="680"/>
      <c r="E206" s="680"/>
      <c r="F206" s="680"/>
      <c r="G206" s="274">
        <v>10.579999999999998</v>
      </c>
      <c r="H206" s="274">
        <v>1.1000000000000001</v>
      </c>
      <c r="I206" s="273">
        <v>11.638</v>
      </c>
      <c r="J206" s="536" t="s">
        <v>985</v>
      </c>
    </row>
    <row r="207" spans="1:12" x14ac:dyDescent="0.2">
      <c r="A207" s="360" t="s">
        <v>910</v>
      </c>
      <c r="B207" s="572" t="s">
        <v>175</v>
      </c>
      <c r="C207" s="573"/>
      <c r="D207" s="573"/>
      <c r="E207" s="573"/>
      <c r="F207" s="573"/>
      <c r="G207" s="573"/>
      <c r="H207" s="574"/>
      <c r="I207" s="269">
        <v>11.638</v>
      </c>
      <c r="J207" s="124"/>
    </row>
    <row r="208" spans="1:12" ht="33.75" customHeight="1" x14ac:dyDescent="0.2">
      <c r="B208" s="177" t="s">
        <v>911</v>
      </c>
      <c r="C208" s="177">
        <v>1101002052</v>
      </c>
      <c r="D208" s="634" t="s">
        <v>1224</v>
      </c>
      <c r="E208" s="634"/>
      <c r="F208" s="634"/>
      <c r="G208" s="634"/>
      <c r="H208" s="634"/>
      <c r="I208" s="634"/>
      <c r="J208" s="177" t="s">
        <v>128</v>
      </c>
    </row>
    <row r="209" spans="1:12" x14ac:dyDescent="0.2">
      <c r="B209" s="563" t="s">
        <v>170</v>
      </c>
      <c r="C209" s="564"/>
      <c r="D209" s="564"/>
      <c r="E209" s="564"/>
      <c r="F209" s="564"/>
      <c r="G209" s="565"/>
      <c r="H209" s="566" t="s">
        <v>177</v>
      </c>
      <c r="I209" s="566"/>
      <c r="J209" s="247" t="s">
        <v>174</v>
      </c>
    </row>
    <row r="210" spans="1:12" x14ac:dyDescent="0.2">
      <c r="B210" s="607" t="s">
        <v>1000</v>
      </c>
      <c r="C210" s="608"/>
      <c r="D210" s="608"/>
      <c r="E210" s="608"/>
      <c r="F210" s="608"/>
      <c r="G210" s="609"/>
      <c r="H210" s="586">
        <v>8.6199999999999992</v>
      </c>
      <c r="I210" s="587"/>
      <c r="J210" s="123" t="s">
        <v>176</v>
      </c>
      <c r="L210" s="160"/>
    </row>
    <row r="211" spans="1:12" x14ac:dyDescent="0.2">
      <c r="A211" s="360" t="s">
        <v>911</v>
      </c>
      <c r="B211" s="572" t="s">
        <v>175</v>
      </c>
      <c r="C211" s="573"/>
      <c r="D211" s="573"/>
      <c r="E211" s="573"/>
      <c r="F211" s="573"/>
      <c r="G211" s="574"/>
      <c r="H211" s="575">
        <v>8.6199999999999992</v>
      </c>
      <c r="I211" s="576"/>
      <c r="J211" s="124"/>
    </row>
    <row r="212" spans="1:12" x14ac:dyDescent="0.2">
      <c r="B212" s="285" t="s">
        <v>1001</v>
      </c>
      <c r="C212" s="131"/>
      <c r="D212" s="132" t="s">
        <v>967</v>
      </c>
      <c r="E212" s="132"/>
      <c r="F212" s="132"/>
      <c r="G212" s="132"/>
      <c r="H212" s="132"/>
      <c r="I212" s="132"/>
      <c r="J212" s="133"/>
    </row>
    <row r="213" spans="1:12" x14ac:dyDescent="0.2">
      <c r="B213" s="285" t="s">
        <v>1002</v>
      </c>
      <c r="C213" s="131"/>
      <c r="D213" s="132" t="s">
        <v>523</v>
      </c>
      <c r="E213" s="132"/>
      <c r="F213" s="132"/>
      <c r="G213" s="132"/>
      <c r="H213" s="132"/>
      <c r="I213" s="132"/>
      <c r="J213" s="133"/>
    </row>
    <row r="214" spans="1:12" ht="33.75" customHeight="1" x14ac:dyDescent="0.2">
      <c r="B214" s="177" t="s">
        <v>1003</v>
      </c>
      <c r="C214" s="177">
        <v>101174</v>
      </c>
      <c r="D214" s="634" t="s">
        <v>1241</v>
      </c>
      <c r="E214" s="634"/>
      <c r="F214" s="634"/>
      <c r="G214" s="634"/>
      <c r="H214" s="634"/>
      <c r="I214" s="634"/>
      <c r="J214" s="177" t="s">
        <v>128</v>
      </c>
    </row>
    <row r="215" spans="1:12" ht="24" x14ac:dyDescent="0.2">
      <c r="B215" s="612" t="s">
        <v>170</v>
      </c>
      <c r="C215" s="612"/>
      <c r="D215" s="612"/>
      <c r="E215" s="581" t="s">
        <v>177</v>
      </c>
      <c r="F215" s="613"/>
      <c r="G215" s="581" t="s">
        <v>39</v>
      </c>
      <c r="H215" s="613"/>
      <c r="I215" s="164" t="s">
        <v>524</v>
      </c>
      <c r="J215" s="282" t="s">
        <v>174</v>
      </c>
    </row>
    <row r="216" spans="1:12" ht="129" customHeight="1" x14ac:dyDescent="0.2">
      <c r="B216" s="134"/>
      <c r="C216" s="104"/>
      <c r="D216" s="104"/>
      <c r="E216" s="614">
        <v>2.5</v>
      </c>
      <c r="F216" s="614"/>
      <c r="G216" s="614">
        <v>4</v>
      </c>
      <c r="H216" s="614"/>
      <c r="I216" s="408">
        <v>10</v>
      </c>
      <c r="J216" s="610" t="s">
        <v>525</v>
      </c>
    </row>
    <row r="217" spans="1:12" x14ac:dyDescent="0.2">
      <c r="A217" s="360" t="s">
        <v>1003</v>
      </c>
      <c r="B217" s="144"/>
      <c r="C217" s="145"/>
      <c r="D217" s="279"/>
      <c r="E217" s="279"/>
      <c r="F217" s="279"/>
      <c r="G217" s="279"/>
      <c r="H217" s="280"/>
      <c r="I217" s="270">
        <v>10</v>
      </c>
      <c r="J217" s="611"/>
    </row>
    <row r="218" spans="1:12" ht="33.75" customHeight="1" x14ac:dyDescent="0.2">
      <c r="B218" s="177" t="s">
        <v>1004</v>
      </c>
      <c r="C218" s="177">
        <v>95583</v>
      </c>
      <c r="D218" s="634" t="s">
        <v>1243</v>
      </c>
      <c r="E218" s="634"/>
      <c r="F218" s="634"/>
      <c r="G218" s="634"/>
      <c r="H218" s="634"/>
      <c r="I218" s="634"/>
      <c r="J218" s="177" t="s">
        <v>140</v>
      </c>
    </row>
    <row r="219" spans="1:12" x14ac:dyDescent="0.2">
      <c r="A219" s="360"/>
      <c r="B219" s="563" t="s">
        <v>170</v>
      </c>
      <c r="C219" s="564"/>
      <c r="D219" s="564"/>
      <c r="E219" s="564"/>
      <c r="F219" s="564"/>
      <c r="G219" s="564"/>
      <c r="H219" s="565"/>
      <c r="I219" s="271" t="s">
        <v>181</v>
      </c>
      <c r="J219" s="247" t="s">
        <v>174</v>
      </c>
    </row>
    <row r="220" spans="1:12" x14ac:dyDescent="0.2">
      <c r="A220" s="360"/>
      <c r="B220" s="567" t="s">
        <v>987</v>
      </c>
      <c r="C220" s="568"/>
      <c r="D220" s="568"/>
      <c r="E220" s="568"/>
      <c r="F220" s="568"/>
      <c r="G220" s="568"/>
      <c r="H220" s="569"/>
      <c r="I220" s="175">
        <v>5.54</v>
      </c>
      <c r="J220" s="137" t="s">
        <v>387</v>
      </c>
    </row>
    <row r="221" spans="1:12" x14ac:dyDescent="0.2">
      <c r="A221" s="360" t="s">
        <v>1004</v>
      </c>
      <c r="B221" s="572" t="s">
        <v>175</v>
      </c>
      <c r="C221" s="573"/>
      <c r="D221" s="573"/>
      <c r="E221" s="573"/>
      <c r="F221" s="573"/>
      <c r="G221" s="573"/>
      <c r="H221" s="574"/>
      <c r="I221" s="136">
        <v>5.54</v>
      </c>
      <c r="J221" s="124"/>
    </row>
    <row r="222" spans="1:12" ht="33.75" customHeight="1" x14ac:dyDescent="0.2">
      <c r="B222" s="177" t="s">
        <v>1005</v>
      </c>
      <c r="C222" s="177">
        <v>95577</v>
      </c>
      <c r="D222" s="634" t="s">
        <v>1245</v>
      </c>
      <c r="E222" s="634"/>
      <c r="F222" s="634"/>
      <c r="G222" s="634"/>
      <c r="H222" s="634"/>
      <c r="I222" s="634"/>
      <c r="J222" s="177" t="s">
        <v>140</v>
      </c>
    </row>
    <row r="223" spans="1:12" x14ac:dyDescent="0.2">
      <c r="A223" s="360"/>
      <c r="B223" s="563" t="s">
        <v>170</v>
      </c>
      <c r="C223" s="564"/>
      <c r="D223" s="564"/>
      <c r="E223" s="564"/>
      <c r="F223" s="564"/>
      <c r="G223" s="564"/>
      <c r="H223" s="565"/>
      <c r="I223" s="271" t="s">
        <v>181</v>
      </c>
      <c r="J223" s="247" t="s">
        <v>174</v>
      </c>
    </row>
    <row r="224" spans="1:12" x14ac:dyDescent="0.2">
      <c r="A224" s="360"/>
      <c r="B224" s="567" t="s">
        <v>987</v>
      </c>
      <c r="C224" s="568"/>
      <c r="D224" s="568"/>
      <c r="E224" s="568"/>
      <c r="F224" s="568"/>
      <c r="G224" s="568"/>
      <c r="H224" s="569"/>
      <c r="I224" s="175">
        <v>28.62</v>
      </c>
      <c r="J224" s="137" t="s">
        <v>387</v>
      </c>
    </row>
    <row r="225" spans="1:10" x14ac:dyDescent="0.2">
      <c r="A225" s="360" t="s">
        <v>1005</v>
      </c>
      <c r="B225" s="572" t="s">
        <v>175</v>
      </c>
      <c r="C225" s="573"/>
      <c r="D225" s="573"/>
      <c r="E225" s="573"/>
      <c r="F225" s="573"/>
      <c r="G225" s="573"/>
      <c r="H225" s="574"/>
      <c r="I225" s="136">
        <v>28.62</v>
      </c>
      <c r="J225" s="124"/>
    </row>
    <row r="226" spans="1:10" x14ac:dyDescent="0.2">
      <c r="B226" s="177" t="s">
        <v>1006</v>
      </c>
      <c r="C226" s="177">
        <v>95601</v>
      </c>
      <c r="D226" s="634" t="s">
        <v>1247</v>
      </c>
      <c r="E226" s="634"/>
      <c r="F226" s="634"/>
      <c r="G226" s="634"/>
      <c r="H226" s="634"/>
      <c r="I226" s="634"/>
      <c r="J226" s="177" t="s">
        <v>117</v>
      </c>
    </row>
    <row r="227" spans="1:10" x14ac:dyDescent="0.2">
      <c r="A227" s="360"/>
      <c r="B227" s="563" t="s">
        <v>170</v>
      </c>
      <c r="C227" s="564"/>
      <c r="D227" s="564"/>
      <c r="E227" s="564"/>
      <c r="F227" s="564"/>
      <c r="G227" s="564"/>
      <c r="H227" s="565"/>
      <c r="I227" s="271" t="s">
        <v>988</v>
      </c>
      <c r="J227" s="247" t="s">
        <v>174</v>
      </c>
    </row>
    <row r="228" spans="1:10" x14ac:dyDescent="0.2">
      <c r="A228" s="360"/>
      <c r="B228" s="567" t="s">
        <v>523</v>
      </c>
      <c r="C228" s="568"/>
      <c r="D228" s="568"/>
      <c r="E228" s="568"/>
      <c r="F228" s="568"/>
      <c r="G228" s="568"/>
      <c r="H228" s="569"/>
      <c r="I228" s="175">
        <v>4</v>
      </c>
      <c r="J228" s="137"/>
    </row>
    <row r="229" spans="1:10" x14ac:dyDescent="0.2">
      <c r="A229" s="360" t="s">
        <v>1006</v>
      </c>
      <c r="B229" s="572" t="s">
        <v>175</v>
      </c>
      <c r="C229" s="573"/>
      <c r="D229" s="573"/>
      <c r="E229" s="573"/>
      <c r="F229" s="573"/>
      <c r="G229" s="573"/>
      <c r="H229" s="574"/>
      <c r="I229" s="136">
        <v>4</v>
      </c>
      <c r="J229" s="124"/>
    </row>
    <row r="230" spans="1:10" ht="33.75" customHeight="1" x14ac:dyDescent="0.2">
      <c r="B230" s="177" t="s">
        <v>1007</v>
      </c>
      <c r="C230" s="177">
        <v>103670</v>
      </c>
      <c r="D230" s="634" t="s">
        <v>1238</v>
      </c>
      <c r="E230" s="634"/>
      <c r="F230" s="634"/>
      <c r="G230" s="634"/>
      <c r="H230" s="634"/>
      <c r="I230" s="634"/>
      <c r="J230" s="177" t="s">
        <v>890</v>
      </c>
    </row>
    <row r="231" spans="1:10" x14ac:dyDescent="0.2">
      <c r="A231" s="360"/>
      <c r="B231" s="563" t="s">
        <v>170</v>
      </c>
      <c r="C231" s="564"/>
      <c r="D231" s="564"/>
      <c r="E231" s="564"/>
      <c r="F231" s="564"/>
      <c r="G231" s="564"/>
      <c r="H231" s="565"/>
      <c r="I231" s="271" t="s">
        <v>178</v>
      </c>
      <c r="J231" s="247" t="s">
        <v>174</v>
      </c>
    </row>
    <row r="232" spans="1:10" x14ac:dyDescent="0.2">
      <c r="A232" s="360"/>
      <c r="B232" s="567" t="s">
        <v>889</v>
      </c>
      <c r="C232" s="568"/>
      <c r="D232" s="568"/>
      <c r="E232" s="568"/>
      <c r="F232" s="568"/>
      <c r="G232" s="568"/>
      <c r="H232" s="569"/>
      <c r="I232" s="175">
        <v>0.49</v>
      </c>
      <c r="J232" s="137" t="s">
        <v>178</v>
      </c>
    </row>
    <row r="233" spans="1:10" x14ac:dyDescent="0.2">
      <c r="A233" s="360" t="s">
        <v>1007</v>
      </c>
      <c r="B233" s="572" t="s">
        <v>175</v>
      </c>
      <c r="C233" s="573"/>
      <c r="D233" s="573"/>
      <c r="E233" s="573"/>
      <c r="F233" s="573"/>
      <c r="G233" s="573"/>
      <c r="H233" s="574"/>
      <c r="I233" s="136">
        <v>0.49</v>
      </c>
      <c r="J233" s="124"/>
    </row>
    <row r="234" spans="1:10" x14ac:dyDescent="0.2">
      <c r="B234" s="130" t="s">
        <v>1008</v>
      </c>
      <c r="C234" s="131"/>
      <c r="D234" s="132" t="s">
        <v>1047</v>
      </c>
      <c r="E234" s="132"/>
      <c r="F234" s="132"/>
      <c r="G234" s="132"/>
      <c r="H234" s="132"/>
      <c r="I234" s="132"/>
      <c r="J234" s="133"/>
    </row>
    <row r="235" spans="1:10" ht="33.75" customHeight="1" x14ac:dyDescent="0.2">
      <c r="B235" s="177" t="s">
        <v>1009</v>
      </c>
      <c r="C235" s="177">
        <v>92431</v>
      </c>
      <c r="D235" s="634" t="s">
        <v>1249</v>
      </c>
      <c r="E235" s="634"/>
      <c r="F235" s="634"/>
      <c r="G235" s="634"/>
      <c r="H235" s="634"/>
      <c r="I235" s="634"/>
      <c r="J235" s="177" t="s">
        <v>44</v>
      </c>
    </row>
    <row r="236" spans="1:10" ht="12.75" customHeight="1" x14ac:dyDescent="0.2">
      <c r="B236" s="563" t="s">
        <v>170</v>
      </c>
      <c r="C236" s="564"/>
      <c r="D236" s="564"/>
      <c r="E236" s="564"/>
      <c r="F236" s="564"/>
      <c r="G236" s="564"/>
      <c r="H236" s="565"/>
      <c r="I236" s="271" t="s">
        <v>180</v>
      </c>
      <c r="J236" s="247" t="s">
        <v>174</v>
      </c>
    </row>
    <row r="237" spans="1:10" ht="97.5" customHeight="1" x14ac:dyDescent="0.2">
      <c r="B237" s="135"/>
      <c r="C237" s="158"/>
      <c r="D237" s="159"/>
      <c r="E237" s="567" t="s">
        <v>382</v>
      </c>
      <c r="F237" s="568"/>
      <c r="G237" s="568"/>
      <c r="H237" s="569"/>
      <c r="I237" s="175">
        <v>11.64</v>
      </c>
      <c r="J237" s="137" t="s">
        <v>173</v>
      </c>
    </row>
    <row r="238" spans="1:10" ht="12.75" customHeight="1" x14ac:dyDescent="0.2">
      <c r="A238" s="360" t="s">
        <v>1009</v>
      </c>
      <c r="B238" s="572" t="s">
        <v>175</v>
      </c>
      <c r="C238" s="573"/>
      <c r="D238" s="573"/>
      <c r="E238" s="573"/>
      <c r="F238" s="573"/>
      <c r="G238" s="573"/>
      <c r="H238" s="574"/>
      <c r="I238" s="136">
        <v>11.64</v>
      </c>
      <c r="J238" s="124"/>
    </row>
    <row r="239" spans="1:10" ht="33.75" customHeight="1" x14ac:dyDescent="0.2">
      <c r="B239" s="177" t="s">
        <v>1010</v>
      </c>
      <c r="C239" s="177">
        <v>92759</v>
      </c>
      <c r="D239" s="634" t="s">
        <v>1251</v>
      </c>
      <c r="E239" s="634"/>
      <c r="F239" s="634"/>
      <c r="G239" s="634"/>
      <c r="H239" s="634"/>
      <c r="I239" s="634"/>
      <c r="J239" s="177" t="s">
        <v>140</v>
      </c>
    </row>
    <row r="240" spans="1:10" x14ac:dyDescent="0.2">
      <c r="A240" s="360"/>
      <c r="B240" s="563" t="s">
        <v>170</v>
      </c>
      <c r="C240" s="564"/>
      <c r="D240" s="564"/>
      <c r="E240" s="564"/>
      <c r="F240" s="564"/>
      <c r="G240" s="564"/>
      <c r="H240" s="565"/>
      <c r="I240" s="271" t="s">
        <v>181</v>
      </c>
      <c r="J240" s="247" t="s">
        <v>174</v>
      </c>
    </row>
    <row r="241" spans="1:10" x14ac:dyDescent="0.2">
      <c r="A241" s="360"/>
      <c r="B241" s="567" t="s">
        <v>181</v>
      </c>
      <c r="C241" s="568"/>
      <c r="D241" s="568"/>
      <c r="E241" s="568"/>
      <c r="F241" s="568"/>
      <c r="G241" s="568"/>
      <c r="H241" s="569"/>
      <c r="I241" s="175">
        <v>24.3</v>
      </c>
      <c r="J241" s="137" t="s">
        <v>387</v>
      </c>
    </row>
    <row r="242" spans="1:10" x14ac:dyDescent="0.2">
      <c r="A242" s="360" t="s">
        <v>1010</v>
      </c>
      <c r="B242" s="572" t="s">
        <v>175</v>
      </c>
      <c r="C242" s="573"/>
      <c r="D242" s="573"/>
      <c r="E242" s="573"/>
      <c r="F242" s="573"/>
      <c r="G242" s="573"/>
      <c r="H242" s="574"/>
      <c r="I242" s="136">
        <v>24.3</v>
      </c>
      <c r="J242" s="124"/>
    </row>
    <row r="243" spans="1:10" ht="33.75" customHeight="1" x14ac:dyDescent="0.2">
      <c r="B243" s="177" t="s">
        <v>1011</v>
      </c>
      <c r="C243" s="177">
        <v>92760</v>
      </c>
      <c r="D243" s="634" t="s">
        <v>1261</v>
      </c>
      <c r="E243" s="634"/>
      <c r="F243" s="634"/>
      <c r="G243" s="634"/>
      <c r="H243" s="634"/>
      <c r="I243" s="634"/>
      <c r="J243" s="177" t="s">
        <v>140</v>
      </c>
    </row>
    <row r="244" spans="1:10" x14ac:dyDescent="0.2">
      <c r="A244" s="360"/>
      <c r="B244" s="563" t="s">
        <v>170</v>
      </c>
      <c r="C244" s="564"/>
      <c r="D244" s="564"/>
      <c r="E244" s="564"/>
      <c r="F244" s="564"/>
      <c r="G244" s="564"/>
      <c r="H244" s="565"/>
      <c r="I244" s="271" t="s">
        <v>181</v>
      </c>
      <c r="J244" s="247" t="s">
        <v>174</v>
      </c>
    </row>
    <row r="245" spans="1:10" x14ac:dyDescent="0.2">
      <c r="A245" s="360"/>
      <c r="B245" s="567" t="s">
        <v>170</v>
      </c>
      <c r="C245" s="568"/>
      <c r="D245" s="568"/>
      <c r="E245" s="568"/>
      <c r="F245" s="568"/>
      <c r="G245" s="568"/>
      <c r="H245" s="569"/>
      <c r="I245" s="175">
        <v>12.2</v>
      </c>
      <c r="J245" s="137" t="s">
        <v>387</v>
      </c>
    </row>
    <row r="246" spans="1:10" x14ac:dyDescent="0.2">
      <c r="A246" s="360" t="s">
        <v>1011</v>
      </c>
      <c r="B246" s="572" t="s">
        <v>175</v>
      </c>
      <c r="C246" s="573"/>
      <c r="D246" s="573"/>
      <c r="E246" s="573"/>
      <c r="F246" s="573"/>
      <c r="G246" s="573"/>
      <c r="H246" s="574"/>
      <c r="I246" s="136">
        <v>12.2</v>
      </c>
      <c r="J246" s="124"/>
    </row>
    <row r="247" spans="1:10" ht="33.75" customHeight="1" x14ac:dyDescent="0.2">
      <c r="B247" s="177" t="s">
        <v>1012</v>
      </c>
      <c r="C247" s="177">
        <v>92762</v>
      </c>
      <c r="D247" s="634" t="s">
        <v>1255</v>
      </c>
      <c r="E247" s="634"/>
      <c r="F247" s="634"/>
      <c r="G247" s="634"/>
      <c r="H247" s="634"/>
      <c r="I247" s="634"/>
      <c r="J247" s="177" t="s">
        <v>140</v>
      </c>
    </row>
    <row r="248" spans="1:10" x14ac:dyDescent="0.2">
      <c r="A248" s="360"/>
      <c r="B248" s="563" t="s">
        <v>170</v>
      </c>
      <c r="C248" s="564"/>
      <c r="D248" s="564"/>
      <c r="E248" s="564"/>
      <c r="F248" s="564"/>
      <c r="G248" s="564"/>
      <c r="H248" s="565"/>
      <c r="I248" s="271" t="s">
        <v>181</v>
      </c>
      <c r="J248" s="247" t="s">
        <v>174</v>
      </c>
    </row>
    <row r="249" spans="1:10" x14ac:dyDescent="0.2">
      <c r="A249" s="360"/>
      <c r="B249" s="567"/>
      <c r="C249" s="568"/>
      <c r="D249" s="568"/>
      <c r="E249" s="568"/>
      <c r="F249" s="568"/>
      <c r="G249" s="568"/>
      <c r="H249" s="569"/>
      <c r="I249" s="175">
        <v>19.600000000000001</v>
      </c>
      <c r="J249" s="137" t="s">
        <v>387</v>
      </c>
    </row>
    <row r="250" spans="1:10" x14ac:dyDescent="0.2">
      <c r="A250" s="360" t="s">
        <v>1012</v>
      </c>
      <c r="B250" s="572" t="s">
        <v>175</v>
      </c>
      <c r="C250" s="573"/>
      <c r="D250" s="573"/>
      <c r="E250" s="573"/>
      <c r="F250" s="573"/>
      <c r="G250" s="573"/>
      <c r="H250" s="574"/>
      <c r="I250" s="136">
        <v>19.600000000000001</v>
      </c>
      <c r="J250" s="124"/>
    </row>
    <row r="251" spans="1:10" ht="33.75" customHeight="1" x14ac:dyDescent="0.2">
      <c r="B251" s="177" t="s">
        <v>1013</v>
      </c>
      <c r="C251" s="177">
        <v>94965</v>
      </c>
      <c r="D251" s="634" t="s">
        <v>1236</v>
      </c>
      <c r="E251" s="634"/>
      <c r="F251" s="634"/>
      <c r="G251" s="634"/>
      <c r="H251" s="634"/>
      <c r="I251" s="634"/>
      <c r="J251" s="177" t="s">
        <v>890</v>
      </c>
    </row>
    <row r="252" spans="1:10" x14ac:dyDescent="0.2">
      <c r="A252" s="360"/>
      <c r="B252" s="563" t="s">
        <v>170</v>
      </c>
      <c r="C252" s="564"/>
      <c r="D252" s="564"/>
      <c r="E252" s="564"/>
      <c r="F252" s="564"/>
      <c r="G252" s="564"/>
      <c r="H252" s="565"/>
      <c r="I252" s="271" t="s">
        <v>890</v>
      </c>
      <c r="J252" s="247" t="s">
        <v>174</v>
      </c>
    </row>
    <row r="253" spans="1:10" x14ac:dyDescent="0.2">
      <c r="A253" s="360"/>
      <c r="B253" s="567" t="s">
        <v>889</v>
      </c>
      <c r="C253" s="568"/>
      <c r="D253" s="568"/>
      <c r="E253" s="568"/>
      <c r="F253" s="568"/>
      <c r="G253" s="568"/>
      <c r="H253" s="569"/>
      <c r="I253" s="175">
        <v>0.84</v>
      </c>
      <c r="J253" s="137" t="s">
        <v>178</v>
      </c>
    </row>
    <row r="254" spans="1:10" x14ac:dyDescent="0.2">
      <c r="A254" s="360" t="s">
        <v>1013</v>
      </c>
      <c r="B254" s="572" t="s">
        <v>175</v>
      </c>
      <c r="C254" s="573"/>
      <c r="D254" s="573"/>
      <c r="E254" s="573"/>
      <c r="F254" s="573"/>
      <c r="G254" s="573"/>
      <c r="H254" s="574"/>
      <c r="I254" s="136">
        <v>0.84</v>
      </c>
      <c r="J254" s="124"/>
    </row>
    <row r="255" spans="1:10" x14ac:dyDescent="0.2">
      <c r="B255" s="177" t="s">
        <v>1014</v>
      </c>
      <c r="C255" s="177">
        <v>103670</v>
      </c>
      <c r="D255" s="634" t="s">
        <v>1238</v>
      </c>
      <c r="E255" s="634"/>
      <c r="F255" s="634"/>
      <c r="G255" s="634"/>
      <c r="H255" s="634"/>
      <c r="I255" s="634"/>
      <c r="J255" s="177" t="s">
        <v>890</v>
      </c>
    </row>
    <row r="256" spans="1:10" x14ac:dyDescent="0.2">
      <c r="A256" s="360"/>
      <c r="B256" s="563" t="s">
        <v>170</v>
      </c>
      <c r="C256" s="564"/>
      <c r="D256" s="564"/>
      <c r="E256" s="564"/>
      <c r="F256" s="564"/>
      <c r="G256" s="564"/>
      <c r="H256" s="565"/>
      <c r="I256" s="271" t="s">
        <v>890</v>
      </c>
      <c r="J256" s="247" t="s">
        <v>174</v>
      </c>
    </row>
    <row r="257" spans="1:10" x14ac:dyDescent="0.2">
      <c r="A257" s="360"/>
      <c r="B257" s="567" t="s">
        <v>889</v>
      </c>
      <c r="C257" s="568"/>
      <c r="D257" s="568"/>
      <c r="E257" s="568"/>
      <c r="F257" s="568"/>
      <c r="G257" s="568"/>
      <c r="H257" s="569"/>
      <c r="I257" s="175">
        <v>0.84</v>
      </c>
      <c r="J257" s="137" t="s">
        <v>178</v>
      </c>
    </row>
    <row r="258" spans="1:10" x14ac:dyDescent="0.2">
      <c r="A258" s="360" t="s">
        <v>1014</v>
      </c>
      <c r="B258" s="572" t="s">
        <v>175</v>
      </c>
      <c r="C258" s="573"/>
      <c r="D258" s="573"/>
      <c r="E258" s="573"/>
      <c r="F258" s="573"/>
      <c r="G258" s="573"/>
      <c r="H258" s="574"/>
      <c r="I258" s="136">
        <v>0.84</v>
      </c>
      <c r="J258" s="124"/>
    </row>
    <row r="259" spans="1:10" x14ac:dyDescent="0.2">
      <c r="B259" s="177" t="s">
        <v>1015</v>
      </c>
      <c r="C259" s="177">
        <v>98557</v>
      </c>
      <c r="D259" s="634" t="s">
        <v>1257</v>
      </c>
      <c r="E259" s="634"/>
      <c r="F259" s="634"/>
      <c r="G259" s="634"/>
      <c r="H259" s="634"/>
      <c r="I259" s="634"/>
      <c r="J259" s="177" t="s">
        <v>44</v>
      </c>
    </row>
    <row r="260" spans="1:10" x14ac:dyDescent="0.2">
      <c r="A260" s="360"/>
      <c r="B260" s="563" t="s">
        <v>170</v>
      </c>
      <c r="C260" s="564"/>
      <c r="D260" s="564"/>
      <c r="E260" s="564"/>
      <c r="F260" s="564"/>
      <c r="G260" s="564"/>
      <c r="H260" s="565"/>
      <c r="I260" s="271" t="s">
        <v>173</v>
      </c>
      <c r="J260" s="247" t="s">
        <v>174</v>
      </c>
    </row>
    <row r="261" spans="1:10" x14ac:dyDescent="0.2">
      <c r="A261" s="360"/>
      <c r="B261" s="567" t="s">
        <v>180</v>
      </c>
      <c r="C261" s="568"/>
      <c r="D261" s="568"/>
      <c r="E261" s="568"/>
      <c r="F261" s="568"/>
      <c r="G261" s="568"/>
      <c r="H261" s="569"/>
      <c r="I261" s="175">
        <v>11.64</v>
      </c>
      <c r="J261" s="137" t="s">
        <v>173</v>
      </c>
    </row>
    <row r="262" spans="1:10" x14ac:dyDescent="0.2">
      <c r="A262" s="360" t="s">
        <v>1015</v>
      </c>
      <c r="B262" s="572" t="s">
        <v>175</v>
      </c>
      <c r="C262" s="573"/>
      <c r="D262" s="573"/>
      <c r="E262" s="573"/>
      <c r="F262" s="573"/>
      <c r="G262" s="573"/>
      <c r="H262" s="574"/>
      <c r="I262" s="136">
        <v>11.64</v>
      </c>
      <c r="J262" s="124"/>
    </row>
    <row r="263" spans="1:10" x14ac:dyDescent="0.2">
      <c r="B263" s="130" t="s">
        <v>1016</v>
      </c>
      <c r="C263" s="131"/>
      <c r="D263" s="132" t="s">
        <v>1049</v>
      </c>
      <c r="E263" s="132"/>
      <c r="F263" s="132"/>
      <c r="G263" s="132"/>
      <c r="H263" s="132"/>
      <c r="I263" s="132"/>
      <c r="J263" s="133"/>
    </row>
    <row r="264" spans="1:10" ht="33.75" customHeight="1" x14ac:dyDescent="0.2">
      <c r="B264" s="177" t="s">
        <v>1017</v>
      </c>
      <c r="C264" s="177">
        <v>102045</v>
      </c>
      <c r="D264" s="634" t="s">
        <v>1232</v>
      </c>
      <c r="E264" s="634"/>
      <c r="F264" s="634"/>
      <c r="G264" s="634"/>
      <c r="H264" s="634"/>
      <c r="I264" s="634"/>
      <c r="J264" s="177" t="s">
        <v>44</v>
      </c>
    </row>
    <row r="265" spans="1:10" ht="12.75" customHeight="1" x14ac:dyDescent="0.2">
      <c r="B265" s="563" t="s">
        <v>170</v>
      </c>
      <c r="C265" s="564"/>
      <c r="D265" s="564"/>
      <c r="E265" s="564"/>
      <c r="F265" s="564"/>
      <c r="G265" s="564"/>
      <c r="H265" s="565"/>
      <c r="I265" s="271" t="s">
        <v>180</v>
      </c>
      <c r="J265" s="247" t="s">
        <v>174</v>
      </c>
    </row>
    <row r="266" spans="1:10" ht="97.5" customHeight="1" x14ac:dyDescent="0.2">
      <c r="B266" s="135"/>
      <c r="C266" s="158"/>
      <c r="D266" s="159"/>
      <c r="E266" s="567" t="s">
        <v>382</v>
      </c>
      <c r="F266" s="568"/>
      <c r="G266" s="568"/>
      <c r="H266" s="569"/>
      <c r="I266" s="175">
        <v>10.24</v>
      </c>
      <c r="J266" s="137" t="s">
        <v>173</v>
      </c>
    </row>
    <row r="267" spans="1:10" ht="12.75" customHeight="1" x14ac:dyDescent="0.2">
      <c r="A267" s="360" t="s">
        <v>1017</v>
      </c>
      <c r="B267" s="572" t="s">
        <v>175</v>
      </c>
      <c r="C267" s="573"/>
      <c r="D267" s="573"/>
      <c r="E267" s="573"/>
      <c r="F267" s="573"/>
      <c r="G267" s="573"/>
      <c r="H267" s="574"/>
      <c r="I267" s="136">
        <v>10.24</v>
      </c>
      <c r="J267" s="124"/>
    </row>
    <row r="268" spans="1:10" ht="33.75" customHeight="1" x14ac:dyDescent="0.2">
      <c r="B268" s="177" t="s">
        <v>1123</v>
      </c>
      <c r="C268" s="177">
        <v>92761</v>
      </c>
      <c r="D268" s="634" t="s">
        <v>1253</v>
      </c>
      <c r="E268" s="634"/>
      <c r="F268" s="634"/>
      <c r="G268" s="634"/>
      <c r="H268" s="634"/>
      <c r="I268" s="634"/>
      <c r="J268" s="177" t="s">
        <v>140</v>
      </c>
    </row>
    <row r="269" spans="1:10" ht="12.75" customHeight="1" x14ac:dyDescent="0.2">
      <c r="B269" s="563" t="s">
        <v>170</v>
      </c>
      <c r="C269" s="564"/>
      <c r="D269" s="564"/>
      <c r="E269" s="564"/>
      <c r="F269" s="564"/>
      <c r="G269" s="564"/>
      <c r="H269" s="565"/>
      <c r="I269" s="271" t="s">
        <v>181</v>
      </c>
      <c r="J269" s="247" t="s">
        <v>174</v>
      </c>
    </row>
    <row r="270" spans="1:10" ht="98.25" customHeight="1" x14ac:dyDescent="0.2">
      <c r="B270" s="134"/>
      <c r="C270" s="289"/>
      <c r="D270" s="289"/>
      <c r="E270" s="567" t="s">
        <v>181</v>
      </c>
      <c r="F270" s="568"/>
      <c r="G270" s="568"/>
      <c r="H270" s="569"/>
      <c r="I270" s="175">
        <v>27.1</v>
      </c>
      <c r="J270" s="137" t="s">
        <v>179</v>
      </c>
    </row>
    <row r="271" spans="1:10" ht="12.75" customHeight="1" x14ac:dyDescent="0.2">
      <c r="A271" s="360" t="s">
        <v>1123</v>
      </c>
      <c r="B271" s="572" t="s">
        <v>175</v>
      </c>
      <c r="C271" s="573"/>
      <c r="D271" s="573"/>
      <c r="E271" s="573"/>
      <c r="F271" s="573"/>
      <c r="G271" s="573"/>
      <c r="H271" s="574"/>
      <c r="I271" s="136">
        <v>27.1</v>
      </c>
      <c r="J271" s="124"/>
    </row>
    <row r="272" spans="1:10" ht="33.75" customHeight="1" x14ac:dyDescent="0.2">
      <c r="B272" s="177" t="s">
        <v>1018</v>
      </c>
      <c r="C272" s="177">
        <v>101792</v>
      </c>
      <c r="D272" s="634" t="s">
        <v>1259</v>
      </c>
      <c r="E272" s="634"/>
      <c r="F272" s="634"/>
      <c r="G272" s="634"/>
      <c r="H272" s="634"/>
      <c r="I272" s="634"/>
      <c r="J272" s="177" t="s">
        <v>890</v>
      </c>
    </row>
    <row r="273" spans="1:12" x14ac:dyDescent="0.2">
      <c r="B273" s="563" t="s">
        <v>170</v>
      </c>
      <c r="C273" s="564"/>
      <c r="D273" s="564"/>
      <c r="E273" s="564"/>
      <c r="F273" s="564"/>
      <c r="G273" s="564"/>
      <c r="H273" s="565"/>
      <c r="I273" s="271" t="s">
        <v>178</v>
      </c>
      <c r="J273" s="247" t="s">
        <v>174</v>
      </c>
    </row>
    <row r="274" spans="1:12" x14ac:dyDescent="0.2">
      <c r="B274" s="567" t="s">
        <v>997</v>
      </c>
      <c r="C274" s="568"/>
      <c r="D274" s="568"/>
      <c r="E274" s="568"/>
      <c r="F274" s="568"/>
      <c r="G274" s="568"/>
      <c r="H274" s="569"/>
      <c r="I274" s="175">
        <v>1.4</v>
      </c>
      <c r="J274" s="137" t="s">
        <v>179</v>
      </c>
    </row>
    <row r="275" spans="1:12" x14ac:dyDescent="0.2">
      <c r="A275" s="360" t="s">
        <v>1018</v>
      </c>
      <c r="B275" s="572" t="s">
        <v>175</v>
      </c>
      <c r="C275" s="573"/>
      <c r="D275" s="573"/>
      <c r="E275" s="573"/>
      <c r="F275" s="573"/>
      <c r="G275" s="573"/>
      <c r="H275" s="574"/>
      <c r="I275" s="136">
        <v>1.4</v>
      </c>
      <c r="J275" s="124"/>
    </row>
    <row r="276" spans="1:12" ht="33.75" customHeight="1" x14ac:dyDescent="0.2">
      <c r="B276" s="177" t="s">
        <v>1019</v>
      </c>
      <c r="C276" s="177">
        <v>94965</v>
      </c>
      <c r="D276" s="634" t="s">
        <v>1236</v>
      </c>
      <c r="E276" s="634"/>
      <c r="F276" s="634"/>
      <c r="G276" s="634"/>
      <c r="H276" s="634"/>
      <c r="I276" s="634"/>
      <c r="J276" s="177" t="s">
        <v>890</v>
      </c>
    </row>
    <row r="277" spans="1:12" x14ac:dyDescent="0.2">
      <c r="B277" s="563" t="s">
        <v>170</v>
      </c>
      <c r="C277" s="564"/>
      <c r="D277" s="564"/>
      <c r="E277" s="564"/>
      <c r="F277" s="564"/>
      <c r="G277" s="564"/>
      <c r="H277" s="565"/>
      <c r="I277" s="271" t="s">
        <v>178</v>
      </c>
      <c r="J277" s="247" t="s">
        <v>174</v>
      </c>
    </row>
    <row r="278" spans="1:12" x14ac:dyDescent="0.2">
      <c r="B278" s="567" t="e">
        <v>#REF!</v>
      </c>
      <c r="C278" s="568"/>
      <c r="D278" s="568"/>
      <c r="E278" s="568"/>
      <c r="F278" s="568"/>
      <c r="G278" s="568"/>
      <c r="H278" s="569"/>
      <c r="I278" s="175">
        <v>1.4</v>
      </c>
      <c r="J278" s="137" t="s">
        <v>179</v>
      </c>
    </row>
    <row r="279" spans="1:12" x14ac:dyDescent="0.2">
      <c r="A279" s="360" t="s">
        <v>1019</v>
      </c>
      <c r="B279" s="572" t="s">
        <v>175</v>
      </c>
      <c r="C279" s="573"/>
      <c r="D279" s="573"/>
      <c r="E279" s="573"/>
      <c r="F279" s="573"/>
      <c r="G279" s="573"/>
      <c r="H279" s="574"/>
      <c r="I279" s="136">
        <v>1.4</v>
      </c>
      <c r="J279" s="124"/>
    </row>
    <row r="280" spans="1:12" ht="33.75" customHeight="1" x14ac:dyDescent="0.2">
      <c r="B280" s="177" t="s">
        <v>1020</v>
      </c>
      <c r="C280" s="177">
        <v>103670</v>
      </c>
      <c r="D280" s="634" t="s">
        <v>1238</v>
      </c>
      <c r="E280" s="634"/>
      <c r="F280" s="634"/>
      <c r="G280" s="634"/>
      <c r="H280" s="634"/>
      <c r="I280" s="634"/>
      <c r="J280" s="177" t="s">
        <v>890</v>
      </c>
    </row>
    <row r="281" spans="1:12" x14ac:dyDescent="0.2">
      <c r="B281" s="563" t="s">
        <v>170</v>
      </c>
      <c r="C281" s="564"/>
      <c r="D281" s="564"/>
      <c r="E281" s="564"/>
      <c r="F281" s="564"/>
      <c r="G281" s="564"/>
      <c r="H281" s="565"/>
      <c r="I281" s="271" t="s">
        <v>178</v>
      </c>
      <c r="J281" s="247" t="s">
        <v>174</v>
      </c>
    </row>
    <row r="282" spans="1:12" x14ac:dyDescent="0.2">
      <c r="B282" s="567" t="e">
        <v>#REF!</v>
      </c>
      <c r="C282" s="568"/>
      <c r="D282" s="568"/>
      <c r="E282" s="568"/>
      <c r="F282" s="568"/>
      <c r="G282" s="568"/>
      <c r="H282" s="569"/>
      <c r="I282" s="175">
        <v>1.4</v>
      </c>
      <c r="J282" s="137" t="s">
        <v>179</v>
      </c>
    </row>
    <row r="283" spans="1:12" x14ac:dyDescent="0.2">
      <c r="A283" s="360" t="s">
        <v>1020</v>
      </c>
      <c r="B283" s="572" t="s">
        <v>175</v>
      </c>
      <c r="C283" s="573"/>
      <c r="D283" s="573"/>
      <c r="E283" s="573"/>
      <c r="F283" s="573"/>
      <c r="G283" s="573"/>
      <c r="H283" s="574"/>
      <c r="I283" s="136">
        <v>1.4</v>
      </c>
      <c r="J283" s="124"/>
    </row>
    <row r="284" spans="1:12" x14ac:dyDescent="0.2">
      <c r="B284" s="130" t="s">
        <v>1021</v>
      </c>
      <c r="C284" s="131"/>
      <c r="D284" s="132" t="s">
        <v>998</v>
      </c>
      <c r="E284" s="132"/>
      <c r="F284" s="132"/>
      <c r="G284" s="132"/>
      <c r="H284" s="132"/>
      <c r="I284" s="132"/>
      <c r="J284" s="133"/>
    </row>
    <row r="285" spans="1:12" ht="33.75" customHeight="1" x14ac:dyDescent="0.2">
      <c r="B285" s="177" t="s">
        <v>1022</v>
      </c>
      <c r="C285" s="177">
        <v>103320</v>
      </c>
      <c r="D285" s="634" t="s">
        <v>1226</v>
      </c>
      <c r="E285" s="634"/>
      <c r="F285" s="634"/>
      <c r="G285" s="634"/>
      <c r="H285" s="634"/>
      <c r="I285" s="634"/>
      <c r="J285" s="177" t="s">
        <v>44</v>
      </c>
    </row>
    <row r="286" spans="1:12" x14ac:dyDescent="0.2">
      <c r="B286" s="563" t="s">
        <v>170</v>
      </c>
      <c r="C286" s="564"/>
      <c r="D286" s="564"/>
      <c r="E286" s="564"/>
      <c r="F286" s="564"/>
      <c r="G286" s="565"/>
      <c r="H286" s="566" t="s">
        <v>182</v>
      </c>
      <c r="I286" s="566"/>
      <c r="J286" s="247" t="s">
        <v>174</v>
      </c>
    </row>
    <row r="287" spans="1:12" ht="28.5" customHeight="1" x14ac:dyDescent="0.2">
      <c r="B287" s="607" t="s">
        <v>892</v>
      </c>
      <c r="C287" s="608"/>
      <c r="D287" s="608"/>
      <c r="E287" s="608"/>
      <c r="F287" s="608"/>
      <c r="G287" s="609"/>
      <c r="H287" s="586">
        <v>4.1399999999999997</v>
      </c>
      <c r="I287" s="587"/>
      <c r="J287" s="123" t="s">
        <v>173</v>
      </c>
      <c r="L287" s="160"/>
    </row>
    <row r="288" spans="1:12" x14ac:dyDescent="0.2">
      <c r="A288" s="360" t="s">
        <v>1022</v>
      </c>
      <c r="B288" s="572" t="s">
        <v>175</v>
      </c>
      <c r="C288" s="573"/>
      <c r="D288" s="573"/>
      <c r="E288" s="573"/>
      <c r="F288" s="573"/>
      <c r="G288" s="574"/>
      <c r="H288" s="575">
        <v>4.1399999999999997</v>
      </c>
      <c r="I288" s="576"/>
      <c r="J288" s="124"/>
    </row>
    <row r="289" spans="1:12" ht="33.75" customHeight="1" x14ac:dyDescent="0.2">
      <c r="B289" s="177" t="s">
        <v>1023</v>
      </c>
      <c r="C289" s="177">
        <v>1501000100</v>
      </c>
      <c r="D289" s="634" t="s">
        <v>1228</v>
      </c>
      <c r="E289" s="634"/>
      <c r="F289" s="634"/>
      <c r="G289" s="634"/>
      <c r="H289" s="634"/>
      <c r="I289" s="634"/>
      <c r="J289" s="177" t="s">
        <v>44</v>
      </c>
    </row>
    <row r="290" spans="1:12" x14ac:dyDescent="0.2">
      <c r="B290" s="563" t="s">
        <v>170</v>
      </c>
      <c r="C290" s="564"/>
      <c r="D290" s="564"/>
      <c r="E290" s="564"/>
      <c r="F290" s="564"/>
      <c r="G290" s="565"/>
      <c r="H290" s="566" t="s">
        <v>182</v>
      </c>
      <c r="I290" s="566"/>
      <c r="J290" s="247" t="s">
        <v>174</v>
      </c>
    </row>
    <row r="291" spans="1:12" ht="28.5" customHeight="1" x14ac:dyDescent="0.2">
      <c r="B291" s="607" t="s">
        <v>892</v>
      </c>
      <c r="C291" s="608"/>
      <c r="D291" s="608"/>
      <c r="E291" s="608"/>
      <c r="F291" s="608"/>
      <c r="G291" s="609"/>
      <c r="H291" s="586">
        <v>4.1399999999999997</v>
      </c>
      <c r="I291" s="587"/>
      <c r="J291" s="123" t="s">
        <v>173</v>
      </c>
      <c r="L291" s="160"/>
    </row>
    <row r="292" spans="1:12" x14ac:dyDescent="0.2">
      <c r="A292" s="360" t="s">
        <v>1023</v>
      </c>
      <c r="B292" s="572" t="s">
        <v>175</v>
      </c>
      <c r="C292" s="573"/>
      <c r="D292" s="573"/>
      <c r="E292" s="573"/>
      <c r="F292" s="573"/>
      <c r="G292" s="574"/>
      <c r="H292" s="575">
        <v>4.1399999999999997</v>
      </c>
      <c r="I292" s="576"/>
      <c r="J292" s="124"/>
    </row>
    <row r="293" spans="1:12" ht="33.75" customHeight="1" x14ac:dyDescent="0.2">
      <c r="B293" s="177" t="s">
        <v>1024</v>
      </c>
      <c r="C293" s="177">
        <v>87775</v>
      </c>
      <c r="D293" s="634" t="s">
        <v>1229</v>
      </c>
      <c r="E293" s="634"/>
      <c r="F293" s="634"/>
      <c r="G293" s="634"/>
      <c r="H293" s="634"/>
      <c r="I293" s="634"/>
      <c r="J293" s="177" t="s">
        <v>44</v>
      </c>
    </row>
    <row r="294" spans="1:12" x14ac:dyDescent="0.2">
      <c r="B294" s="563" t="s">
        <v>170</v>
      </c>
      <c r="C294" s="564"/>
      <c r="D294" s="564"/>
      <c r="E294" s="564"/>
      <c r="F294" s="564"/>
      <c r="G294" s="565"/>
      <c r="H294" s="566" t="s">
        <v>182</v>
      </c>
      <c r="I294" s="566"/>
      <c r="J294" s="247" t="s">
        <v>174</v>
      </c>
    </row>
    <row r="295" spans="1:12" ht="28.5" customHeight="1" x14ac:dyDescent="0.2">
      <c r="B295" s="607" t="s">
        <v>892</v>
      </c>
      <c r="C295" s="608"/>
      <c r="D295" s="608"/>
      <c r="E295" s="608"/>
      <c r="F295" s="608"/>
      <c r="G295" s="609"/>
      <c r="H295" s="586">
        <v>4.1399999999999997</v>
      </c>
      <c r="I295" s="587"/>
      <c r="J295" s="123" t="s">
        <v>173</v>
      </c>
      <c r="L295" s="160"/>
    </row>
    <row r="296" spans="1:12" x14ac:dyDescent="0.2">
      <c r="A296" s="360" t="s">
        <v>1024</v>
      </c>
      <c r="B296" s="572" t="s">
        <v>175</v>
      </c>
      <c r="C296" s="573"/>
      <c r="D296" s="573"/>
      <c r="E296" s="573"/>
      <c r="F296" s="573"/>
      <c r="G296" s="574"/>
      <c r="H296" s="575">
        <v>4.1399999999999997</v>
      </c>
      <c r="I296" s="576"/>
      <c r="J296" s="124"/>
    </row>
    <row r="297" spans="1:12" ht="33.75" customHeight="1" x14ac:dyDescent="0.2">
      <c r="B297" s="177" t="s">
        <v>1025</v>
      </c>
      <c r="C297" s="177">
        <v>1101002049</v>
      </c>
      <c r="D297" s="634" t="s">
        <v>1240</v>
      </c>
      <c r="E297" s="634"/>
      <c r="F297" s="634"/>
      <c r="G297" s="634"/>
      <c r="H297" s="634"/>
      <c r="I297" s="634"/>
      <c r="J297" s="177" t="s">
        <v>44</v>
      </c>
    </row>
    <row r="298" spans="1:12" x14ac:dyDescent="0.2">
      <c r="B298" s="612" t="s">
        <v>170</v>
      </c>
      <c r="C298" s="612"/>
      <c r="D298" s="612"/>
      <c r="E298" s="612"/>
      <c r="F298" s="612"/>
      <c r="G298" s="164" t="s">
        <v>177</v>
      </c>
      <c r="H298" s="164" t="s">
        <v>172</v>
      </c>
      <c r="I298" s="272" t="s">
        <v>182</v>
      </c>
      <c r="J298" s="282" t="s">
        <v>174</v>
      </c>
    </row>
    <row r="299" spans="1:12" x14ac:dyDescent="0.2">
      <c r="B299" s="680" t="s">
        <v>1048</v>
      </c>
      <c r="C299" s="680"/>
      <c r="D299" s="680"/>
      <c r="E299" s="680"/>
      <c r="F299" s="680"/>
      <c r="G299" s="274">
        <v>6.62</v>
      </c>
      <c r="H299" s="274">
        <v>1.1000000000000001</v>
      </c>
      <c r="I299" s="273">
        <v>7.2820000000000009</v>
      </c>
      <c r="J299" s="536" t="s">
        <v>985</v>
      </c>
    </row>
    <row r="300" spans="1:12" x14ac:dyDescent="0.2">
      <c r="A300" s="360" t="s">
        <v>1025</v>
      </c>
      <c r="B300" s="572" t="s">
        <v>175</v>
      </c>
      <c r="C300" s="573"/>
      <c r="D300" s="573"/>
      <c r="E300" s="573"/>
      <c r="F300" s="573"/>
      <c r="G300" s="573"/>
      <c r="H300" s="574"/>
      <c r="I300" s="269">
        <v>7.2820000000000009</v>
      </c>
      <c r="J300" s="124"/>
    </row>
    <row r="301" spans="1:12" x14ac:dyDescent="0.2">
      <c r="B301" s="285" t="s">
        <v>1026</v>
      </c>
      <c r="C301" s="131"/>
      <c r="D301" s="132" t="s">
        <v>1027</v>
      </c>
      <c r="E301" s="132"/>
      <c r="F301" s="132"/>
      <c r="G301" s="132"/>
      <c r="H301" s="132"/>
      <c r="I301" s="132"/>
      <c r="J301" s="133"/>
    </row>
    <row r="302" spans="1:12" x14ac:dyDescent="0.2">
      <c r="B302" s="285" t="s">
        <v>1028</v>
      </c>
      <c r="C302" s="131"/>
      <c r="D302" s="132" t="s">
        <v>523</v>
      </c>
      <c r="E302" s="132"/>
      <c r="F302" s="132"/>
      <c r="G302" s="132"/>
      <c r="H302" s="132"/>
      <c r="I302" s="132"/>
      <c r="J302" s="133"/>
    </row>
    <row r="303" spans="1:12" ht="33.75" customHeight="1" x14ac:dyDescent="0.2">
      <c r="B303" s="177" t="s">
        <v>1029</v>
      </c>
      <c r="C303" s="177">
        <v>101174</v>
      </c>
      <c r="D303" s="560" t="s">
        <v>1241</v>
      </c>
      <c r="E303" s="561"/>
      <c r="F303" s="561"/>
      <c r="G303" s="561"/>
      <c r="H303" s="561"/>
      <c r="I303" s="562"/>
      <c r="J303" s="177" t="s">
        <v>128</v>
      </c>
    </row>
    <row r="304" spans="1:12" ht="24" x14ac:dyDescent="0.2">
      <c r="B304" s="612" t="s">
        <v>170</v>
      </c>
      <c r="C304" s="612"/>
      <c r="D304" s="612"/>
      <c r="E304" s="581" t="s">
        <v>177</v>
      </c>
      <c r="F304" s="613"/>
      <c r="G304" s="581" t="s">
        <v>39</v>
      </c>
      <c r="H304" s="613"/>
      <c r="I304" s="164" t="s">
        <v>524</v>
      </c>
      <c r="J304" s="282" t="s">
        <v>174</v>
      </c>
    </row>
    <row r="305" spans="1:10" ht="56.25" customHeight="1" x14ac:dyDescent="0.2">
      <c r="B305" s="134"/>
      <c r="C305" s="104"/>
      <c r="D305" s="104"/>
      <c r="E305" s="614">
        <v>2.5</v>
      </c>
      <c r="F305" s="614"/>
      <c r="G305" s="614">
        <v>4</v>
      </c>
      <c r="H305" s="614"/>
      <c r="I305" s="408">
        <v>10</v>
      </c>
      <c r="J305" s="610" t="s">
        <v>525</v>
      </c>
    </row>
    <row r="306" spans="1:10" ht="74.25" customHeight="1" x14ac:dyDescent="0.2">
      <c r="B306" s="134"/>
      <c r="C306" s="104"/>
      <c r="D306" s="104"/>
      <c r="E306" s="614">
        <v>2.5</v>
      </c>
      <c r="F306" s="614"/>
      <c r="G306" s="614">
        <v>4</v>
      </c>
      <c r="H306" s="614"/>
      <c r="I306" s="408">
        <v>10</v>
      </c>
      <c r="J306" s="681"/>
    </row>
    <row r="307" spans="1:10" x14ac:dyDescent="0.2">
      <c r="A307" s="360" t="s">
        <v>1029</v>
      </c>
      <c r="B307" s="144"/>
      <c r="C307" s="145"/>
      <c r="D307" s="279"/>
      <c r="E307" s="279"/>
      <c r="F307" s="279"/>
      <c r="G307" s="279"/>
      <c r="H307" s="280"/>
      <c r="I307" s="270">
        <v>20</v>
      </c>
      <c r="J307" s="611"/>
    </row>
    <row r="308" spans="1:10" ht="33.75" customHeight="1" x14ac:dyDescent="0.2">
      <c r="B308" s="177" t="s">
        <v>1119</v>
      </c>
      <c r="C308" s="177">
        <v>95583</v>
      </c>
      <c r="D308" s="560" t="s">
        <v>1243</v>
      </c>
      <c r="E308" s="561"/>
      <c r="F308" s="561"/>
      <c r="G308" s="561"/>
      <c r="H308" s="561"/>
      <c r="I308" s="562"/>
      <c r="J308" s="177" t="s">
        <v>140</v>
      </c>
    </row>
    <row r="309" spans="1:10" x14ac:dyDescent="0.2">
      <c r="A309" s="360"/>
      <c r="B309" s="563" t="s">
        <v>170</v>
      </c>
      <c r="C309" s="564"/>
      <c r="D309" s="564"/>
      <c r="E309" s="564"/>
      <c r="F309" s="564"/>
      <c r="G309" s="564"/>
      <c r="H309" s="565"/>
      <c r="I309" s="271" t="s">
        <v>181</v>
      </c>
      <c r="J309" s="247" t="s">
        <v>174</v>
      </c>
    </row>
    <row r="310" spans="1:10" x14ac:dyDescent="0.2">
      <c r="A310" s="360"/>
      <c r="B310" s="567" t="s">
        <v>987</v>
      </c>
      <c r="C310" s="568"/>
      <c r="D310" s="568"/>
      <c r="E310" s="568"/>
      <c r="F310" s="568"/>
      <c r="G310" s="568"/>
      <c r="H310" s="569"/>
      <c r="I310" s="175">
        <v>5.54</v>
      </c>
      <c r="J310" s="137" t="s">
        <v>387</v>
      </c>
    </row>
    <row r="311" spans="1:10" x14ac:dyDescent="0.2">
      <c r="A311" s="360"/>
      <c r="B311" s="567" t="s">
        <v>987</v>
      </c>
      <c r="C311" s="568"/>
      <c r="D311" s="568"/>
      <c r="E311" s="568"/>
      <c r="F311" s="568"/>
      <c r="G311" s="568"/>
      <c r="H311" s="569"/>
      <c r="I311" s="175">
        <v>5.54</v>
      </c>
      <c r="J311" s="137"/>
    </row>
    <row r="312" spans="1:10" x14ac:dyDescent="0.2">
      <c r="A312" s="360" t="s">
        <v>1119</v>
      </c>
      <c r="B312" s="572" t="s">
        <v>175</v>
      </c>
      <c r="C312" s="573"/>
      <c r="D312" s="573"/>
      <c r="E312" s="573"/>
      <c r="F312" s="573"/>
      <c r="G312" s="573"/>
      <c r="H312" s="574"/>
      <c r="I312" s="136">
        <v>11.08</v>
      </c>
      <c r="J312" s="124"/>
    </row>
    <row r="313" spans="1:10" ht="33.75" customHeight="1" x14ac:dyDescent="0.2">
      <c r="B313" s="177" t="s">
        <v>1120</v>
      </c>
      <c r="C313" s="177">
        <v>95577</v>
      </c>
      <c r="D313" s="560" t="s">
        <v>1245</v>
      </c>
      <c r="E313" s="561"/>
      <c r="F313" s="561"/>
      <c r="G313" s="561"/>
      <c r="H313" s="561"/>
      <c r="I313" s="562"/>
      <c r="J313" s="177" t="s">
        <v>140</v>
      </c>
    </row>
    <row r="314" spans="1:10" x14ac:dyDescent="0.2">
      <c r="A314" s="360"/>
      <c r="B314" s="563" t="s">
        <v>170</v>
      </c>
      <c r="C314" s="564"/>
      <c r="D314" s="564"/>
      <c r="E314" s="564"/>
      <c r="F314" s="564"/>
      <c r="G314" s="564"/>
      <c r="H314" s="565"/>
      <c r="I314" s="271" t="s">
        <v>181</v>
      </c>
      <c r="J314" s="247" t="s">
        <v>174</v>
      </c>
    </row>
    <row r="315" spans="1:10" x14ac:dyDescent="0.2">
      <c r="A315" s="360"/>
      <c r="B315" s="567" t="s">
        <v>987</v>
      </c>
      <c r="C315" s="568"/>
      <c r="D315" s="568"/>
      <c r="E315" s="568"/>
      <c r="F315" s="568"/>
      <c r="G315" s="568"/>
      <c r="H315" s="569"/>
      <c r="I315" s="175">
        <v>28.62</v>
      </c>
      <c r="J315" s="137" t="s">
        <v>387</v>
      </c>
    </row>
    <row r="316" spans="1:10" x14ac:dyDescent="0.2">
      <c r="A316" s="360"/>
      <c r="B316" s="567" t="s">
        <v>987</v>
      </c>
      <c r="C316" s="568"/>
      <c r="D316" s="568"/>
      <c r="E316" s="568"/>
      <c r="F316" s="568"/>
      <c r="G316" s="568"/>
      <c r="H316" s="569"/>
      <c r="I316" s="175">
        <v>28.62</v>
      </c>
      <c r="J316" s="137"/>
    </row>
    <row r="317" spans="1:10" x14ac:dyDescent="0.2">
      <c r="A317" s="360" t="s">
        <v>1120</v>
      </c>
      <c r="B317" s="572" t="s">
        <v>175</v>
      </c>
      <c r="C317" s="573"/>
      <c r="D317" s="573"/>
      <c r="E317" s="573"/>
      <c r="F317" s="573"/>
      <c r="G317" s="573"/>
      <c r="H317" s="574"/>
      <c r="I317" s="136">
        <v>57.24</v>
      </c>
      <c r="J317" s="124"/>
    </row>
    <row r="318" spans="1:10" ht="33.75" customHeight="1" x14ac:dyDescent="0.2">
      <c r="B318" s="177" t="s">
        <v>1121</v>
      </c>
      <c r="C318" s="177">
        <v>95601</v>
      </c>
      <c r="D318" s="560" t="s">
        <v>1247</v>
      </c>
      <c r="E318" s="561"/>
      <c r="F318" s="561"/>
      <c r="G318" s="561"/>
      <c r="H318" s="561"/>
      <c r="I318" s="562"/>
      <c r="J318" s="177" t="s">
        <v>117</v>
      </c>
    </row>
    <row r="319" spans="1:10" x14ac:dyDescent="0.2">
      <c r="A319" s="360"/>
      <c r="B319" s="563" t="s">
        <v>170</v>
      </c>
      <c r="C319" s="564"/>
      <c r="D319" s="564"/>
      <c r="E319" s="564"/>
      <c r="F319" s="564"/>
      <c r="G319" s="564"/>
      <c r="H319" s="565"/>
      <c r="I319" s="271" t="s">
        <v>988</v>
      </c>
      <c r="J319" s="247" t="s">
        <v>174</v>
      </c>
    </row>
    <row r="320" spans="1:10" x14ac:dyDescent="0.2">
      <c r="A320" s="360"/>
      <c r="B320" s="567" t="s">
        <v>523</v>
      </c>
      <c r="C320" s="568"/>
      <c r="D320" s="568"/>
      <c r="E320" s="568"/>
      <c r="F320" s="568"/>
      <c r="G320" s="568"/>
      <c r="H320" s="569"/>
      <c r="I320" s="175">
        <v>4</v>
      </c>
      <c r="J320" s="137"/>
    </row>
    <row r="321" spans="1:10" x14ac:dyDescent="0.2">
      <c r="A321" s="360"/>
      <c r="B321" s="567" t="s">
        <v>523</v>
      </c>
      <c r="C321" s="568"/>
      <c r="D321" s="568"/>
      <c r="E321" s="568"/>
      <c r="F321" s="568"/>
      <c r="G321" s="568"/>
      <c r="H321" s="569"/>
      <c r="I321" s="175">
        <v>4</v>
      </c>
      <c r="J321" s="137"/>
    </row>
    <row r="322" spans="1:10" x14ac:dyDescent="0.2">
      <c r="A322" s="360" t="s">
        <v>1121</v>
      </c>
      <c r="B322" s="572" t="s">
        <v>175</v>
      </c>
      <c r="C322" s="573"/>
      <c r="D322" s="573"/>
      <c r="E322" s="573"/>
      <c r="F322" s="573"/>
      <c r="G322" s="573"/>
      <c r="H322" s="574"/>
      <c r="I322" s="136">
        <v>8</v>
      </c>
      <c r="J322" s="124"/>
    </row>
    <row r="323" spans="1:10" ht="33.75" customHeight="1" x14ac:dyDescent="0.2">
      <c r="B323" s="177" t="s">
        <v>1122</v>
      </c>
      <c r="C323" s="177">
        <v>103670</v>
      </c>
      <c r="D323" s="560" t="s">
        <v>1238</v>
      </c>
      <c r="E323" s="561"/>
      <c r="F323" s="561"/>
      <c r="G323" s="561"/>
      <c r="H323" s="561"/>
      <c r="I323" s="562"/>
      <c r="J323" s="177" t="s">
        <v>890</v>
      </c>
    </row>
    <row r="324" spans="1:10" x14ac:dyDescent="0.2">
      <c r="A324" s="360"/>
      <c r="B324" s="563" t="s">
        <v>170</v>
      </c>
      <c r="C324" s="564"/>
      <c r="D324" s="564"/>
      <c r="E324" s="564"/>
      <c r="F324" s="564"/>
      <c r="G324" s="564"/>
      <c r="H324" s="565"/>
      <c r="I324" s="271" t="s">
        <v>178</v>
      </c>
      <c r="J324" s="247" t="s">
        <v>174</v>
      </c>
    </row>
    <row r="325" spans="1:10" x14ac:dyDescent="0.2">
      <c r="A325" s="360"/>
      <c r="B325" s="567" t="s">
        <v>889</v>
      </c>
      <c r="C325" s="568"/>
      <c r="D325" s="568"/>
      <c r="E325" s="568"/>
      <c r="F325" s="568"/>
      <c r="G325" s="568"/>
      <c r="H325" s="569"/>
      <c r="I325" s="175">
        <v>0.49</v>
      </c>
      <c r="J325" s="137" t="s">
        <v>178</v>
      </c>
    </row>
    <row r="326" spans="1:10" x14ac:dyDescent="0.2">
      <c r="A326" s="360"/>
      <c r="B326" s="567" t="s">
        <v>889</v>
      </c>
      <c r="C326" s="568"/>
      <c r="D326" s="568"/>
      <c r="E326" s="568"/>
      <c r="F326" s="568"/>
      <c r="G326" s="568"/>
      <c r="H326" s="569"/>
      <c r="I326" s="175">
        <v>0.49</v>
      </c>
      <c r="J326" s="137"/>
    </row>
    <row r="327" spans="1:10" x14ac:dyDescent="0.2">
      <c r="A327" s="360" t="s">
        <v>1122</v>
      </c>
      <c r="B327" s="572" t="s">
        <v>175</v>
      </c>
      <c r="C327" s="573"/>
      <c r="D327" s="573"/>
      <c r="E327" s="573"/>
      <c r="F327" s="573"/>
      <c r="G327" s="573"/>
      <c r="H327" s="574"/>
      <c r="I327" s="136">
        <v>0.98</v>
      </c>
      <c r="J327" s="124"/>
    </row>
    <row r="328" spans="1:10" x14ac:dyDescent="0.2">
      <c r="B328" s="130" t="s">
        <v>1029</v>
      </c>
      <c r="C328" s="131"/>
      <c r="D328" s="132" t="s">
        <v>986</v>
      </c>
      <c r="E328" s="132"/>
      <c r="F328" s="132"/>
      <c r="G328" s="132"/>
      <c r="H328" s="132"/>
      <c r="I328" s="132"/>
      <c r="J328" s="133"/>
    </row>
    <row r="329" spans="1:10" ht="33.75" customHeight="1" x14ac:dyDescent="0.2">
      <c r="B329" s="177" t="s">
        <v>1030</v>
      </c>
      <c r="C329" s="177">
        <v>92431</v>
      </c>
      <c r="D329" s="560" t="s">
        <v>1249</v>
      </c>
      <c r="E329" s="561"/>
      <c r="F329" s="561"/>
      <c r="G329" s="561"/>
      <c r="H329" s="561"/>
      <c r="I329" s="562"/>
      <c r="J329" s="177" t="s">
        <v>44</v>
      </c>
    </row>
    <row r="330" spans="1:10" ht="12.75" customHeight="1" x14ac:dyDescent="0.2">
      <c r="B330" s="563" t="s">
        <v>170</v>
      </c>
      <c r="C330" s="564"/>
      <c r="D330" s="564"/>
      <c r="E330" s="564"/>
      <c r="F330" s="564"/>
      <c r="G330" s="564"/>
      <c r="H330" s="565"/>
      <c r="I330" s="271" t="s">
        <v>180</v>
      </c>
      <c r="J330" s="247" t="s">
        <v>174</v>
      </c>
    </row>
    <row r="331" spans="1:10" ht="97.5" customHeight="1" x14ac:dyDescent="0.2">
      <c r="B331" s="135"/>
      <c r="C331" s="158"/>
      <c r="D331" s="159"/>
      <c r="E331" s="567" t="s">
        <v>382</v>
      </c>
      <c r="F331" s="568"/>
      <c r="G331" s="568"/>
      <c r="H331" s="569"/>
      <c r="I331" s="175">
        <v>20.36</v>
      </c>
      <c r="J331" s="137" t="s">
        <v>173</v>
      </c>
    </row>
    <row r="332" spans="1:10" ht="12.75" customHeight="1" x14ac:dyDescent="0.2">
      <c r="A332" s="360" t="s">
        <v>1030</v>
      </c>
      <c r="B332" s="572" t="s">
        <v>175</v>
      </c>
      <c r="C332" s="573"/>
      <c r="D332" s="573"/>
      <c r="E332" s="573"/>
      <c r="F332" s="573"/>
      <c r="G332" s="573"/>
      <c r="H332" s="574"/>
      <c r="I332" s="136">
        <v>20.36</v>
      </c>
      <c r="J332" s="124"/>
    </row>
    <row r="333" spans="1:10" ht="33.75" customHeight="1" x14ac:dyDescent="0.2">
      <c r="B333" s="177" t="s">
        <v>1031</v>
      </c>
      <c r="C333" s="177">
        <v>92759</v>
      </c>
      <c r="D333" s="560" t="s">
        <v>1251</v>
      </c>
      <c r="E333" s="561"/>
      <c r="F333" s="561"/>
      <c r="G333" s="561"/>
      <c r="H333" s="561"/>
      <c r="I333" s="562"/>
      <c r="J333" s="177" t="s">
        <v>140</v>
      </c>
    </row>
    <row r="334" spans="1:10" x14ac:dyDescent="0.2">
      <c r="A334" s="360"/>
      <c r="B334" s="563" t="s">
        <v>170</v>
      </c>
      <c r="C334" s="564"/>
      <c r="D334" s="564"/>
      <c r="E334" s="564"/>
      <c r="F334" s="564"/>
      <c r="G334" s="564"/>
      <c r="H334" s="565"/>
      <c r="I334" s="271" t="s">
        <v>181</v>
      </c>
      <c r="J334" s="247" t="s">
        <v>174</v>
      </c>
    </row>
    <row r="335" spans="1:10" x14ac:dyDescent="0.2">
      <c r="A335" s="360"/>
      <c r="B335" s="567" t="s">
        <v>181</v>
      </c>
      <c r="C335" s="568"/>
      <c r="D335" s="568"/>
      <c r="E335" s="568"/>
      <c r="F335" s="568"/>
      <c r="G335" s="568"/>
      <c r="H335" s="569"/>
      <c r="I335" s="175">
        <v>44</v>
      </c>
      <c r="J335" s="137" t="s">
        <v>387</v>
      </c>
    </row>
    <row r="336" spans="1:10" x14ac:dyDescent="0.2">
      <c r="A336" s="360" t="s">
        <v>1031</v>
      </c>
      <c r="B336" s="572" t="s">
        <v>175</v>
      </c>
      <c r="C336" s="573"/>
      <c r="D336" s="573"/>
      <c r="E336" s="573"/>
      <c r="F336" s="573"/>
      <c r="G336" s="573"/>
      <c r="H336" s="574"/>
      <c r="I336" s="136">
        <v>44</v>
      </c>
      <c r="J336" s="124"/>
    </row>
    <row r="337" spans="1:10" ht="33.75" customHeight="1" x14ac:dyDescent="0.2">
      <c r="B337" s="177" t="s">
        <v>1032</v>
      </c>
      <c r="C337" s="177">
        <v>92760</v>
      </c>
      <c r="D337" s="560" t="s">
        <v>1261</v>
      </c>
      <c r="E337" s="561"/>
      <c r="F337" s="561"/>
      <c r="G337" s="561"/>
      <c r="H337" s="561"/>
      <c r="I337" s="562"/>
      <c r="J337" s="177" t="s">
        <v>140</v>
      </c>
    </row>
    <row r="338" spans="1:10" x14ac:dyDescent="0.2">
      <c r="A338" s="360"/>
      <c r="B338" s="563" t="s">
        <v>170</v>
      </c>
      <c r="C338" s="564"/>
      <c r="D338" s="564"/>
      <c r="E338" s="564"/>
      <c r="F338" s="564"/>
      <c r="G338" s="564"/>
      <c r="H338" s="565"/>
      <c r="I338" s="271" t="s">
        <v>181</v>
      </c>
      <c r="J338" s="247" t="s">
        <v>174</v>
      </c>
    </row>
    <row r="339" spans="1:10" x14ac:dyDescent="0.2">
      <c r="A339" s="360"/>
      <c r="B339" s="567" t="s">
        <v>170</v>
      </c>
      <c r="C339" s="568"/>
      <c r="D339" s="568"/>
      <c r="E339" s="568"/>
      <c r="F339" s="568"/>
      <c r="G339" s="568"/>
      <c r="H339" s="569"/>
      <c r="I339" s="175">
        <v>21.8</v>
      </c>
      <c r="J339" s="137" t="s">
        <v>387</v>
      </c>
    </row>
    <row r="340" spans="1:10" x14ac:dyDescent="0.2">
      <c r="A340" s="360" t="s">
        <v>1032</v>
      </c>
      <c r="B340" s="572" t="s">
        <v>175</v>
      </c>
      <c r="C340" s="573"/>
      <c r="D340" s="573"/>
      <c r="E340" s="573"/>
      <c r="F340" s="573"/>
      <c r="G340" s="573"/>
      <c r="H340" s="574"/>
      <c r="I340" s="136">
        <v>21.8</v>
      </c>
      <c r="J340" s="124"/>
    </row>
    <row r="341" spans="1:10" ht="33.75" customHeight="1" x14ac:dyDescent="0.2">
      <c r="B341" s="177" t="s">
        <v>1033</v>
      </c>
      <c r="C341" s="177">
        <v>92762</v>
      </c>
      <c r="D341" s="560" t="s">
        <v>1255</v>
      </c>
      <c r="E341" s="561"/>
      <c r="F341" s="561"/>
      <c r="G341" s="561"/>
      <c r="H341" s="561"/>
      <c r="I341" s="562"/>
      <c r="J341" s="177" t="s">
        <v>140</v>
      </c>
    </row>
    <row r="342" spans="1:10" x14ac:dyDescent="0.2">
      <c r="A342" s="360"/>
      <c r="B342" s="563" t="s">
        <v>170</v>
      </c>
      <c r="C342" s="564"/>
      <c r="D342" s="564"/>
      <c r="E342" s="564"/>
      <c r="F342" s="564"/>
      <c r="G342" s="564"/>
      <c r="H342" s="565"/>
      <c r="I342" s="271" t="s">
        <v>181</v>
      </c>
      <c r="J342" s="247" t="s">
        <v>174</v>
      </c>
    </row>
    <row r="343" spans="1:10" x14ac:dyDescent="0.2">
      <c r="A343" s="360"/>
      <c r="B343" s="567"/>
      <c r="C343" s="568"/>
      <c r="D343" s="568"/>
      <c r="E343" s="568"/>
      <c r="F343" s="568"/>
      <c r="G343" s="568"/>
      <c r="H343" s="569"/>
      <c r="I343" s="175">
        <v>33.799999999999997</v>
      </c>
      <c r="J343" s="137" t="s">
        <v>387</v>
      </c>
    </row>
    <row r="344" spans="1:10" x14ac:dyDescent="0.2">
      <c r="A344" s="360" t="s">
        <v>1033</v>
      </c>
      <c r="B344" s="572" t="s">
        <v>175</v>
      </c>
      <c r="C344" s="573"/>
      <c r="D344" s="573"/>
      <c r="E344" s="573"/>
      <c r="F344" s="573"/>
      <c r="G344" s="573"/>
      <c r="H344" s="574"/>
      <c r="I344" s="136">
        <v>33.799999999999997</v>
      </c>
      <c r="J344" s="124"/>
    </row>
    <row r="345" spans="1:10" ht="33.75" customHeight="1" x14ac:dyDescent="0.2">
      <c r="B345" s="177" t="s">
        <v>1034</v>
      </c>
      <c r="C345" s="177">
        <v>94965</v>
      </c>
      <c r="D345" s="560" t="s">
        <v>1236</v>
      </c>
      <c r="E345" s="561"/>
      <c r="F345" s="561"/>
      <c r="G345" s="561"/>
      <c r="H345" s="561"/>
      <c r="I345" s="562"/>
      <c r="J345" s="177" t="s">
        <v>890</v>
      </c>
    </row>
    <row r="346" spans="1:10" x14ac:dyDescent="0.2">
      <c r="A346" s="360"/>
      <c r="B346" s="563" t="s">
        <v>170</v>
      </c>
      <c r="C346" s="564"/>
      <c r="D346" s="564"/>
      <c r="E346" s="564"/>
      <c r="F346" s="564"/>
      <c r="G346" s="564"/>
      <c r="H346" s="565"/>
      <c r="I346" s="271" t="s">
        <v>890</v>
      </c>
      <c r="J346" s="247" t="s">
        <v>174</v>
      </c>
    </row>
    <row r="347" spans="1:10" x14ac:dyDescent="0.2">
      <c r="A347" s="360"/>
      <c r="B347" s="567" t="s">
        <v>889</v>
      </c>
      <c r="C347" s="568"/>
      <c r="D347" s="568"/>
      <c r="E347" s="568"/>
      <c r="F347" s="568"/>
      <c r="G347" s="568"/>
      <c r="H347" s="569"/>
      <c r="I347" s="175">
        <v>1.52</v>
      </c>
      <c r="J347" s="137" t="s">
        <v>178</v>
      </c>
    </row>
    <row r="348" spans="1:10" x14ac:dyDescent="0.2">
      <c r="A348" s="360" t="s">
        <v>1034</v>
      </c>
      <c r="B348" s="572" t="s">
        <v>175</v>
      </c>
      <c r="C348" s="573"/>
      <c r="D348" s="573"/>
      <c r="E348" s="573"/>
      <c r="F348" s="573"/>
      <c r="G348" s="573"/>
      <c r="H348" s="574"/>
      <c r="I348" s="136">
        <v>1.52</v>
      </c>
      <c r="J348" s="124"/>
    </row>
    <row r="349" spans="1:10" ht="33.75" customHeight="1" x14ac:dyDescent="0.2">
      <c r="B349" s="177" t="s">
        <v>1035</v>
      </c>
      <c r="C349" s="177">
        <v>103670</v>
      </c>
      <c r="D349" s="560" t="s">
        <v>1238</v>
      </c>
      <c r="E349" s="561"/>
      <c r="F349" s="561"/>
      <c r="G349" s="561"/>
      <c r="H349" s="561"/>
      <c r="I349" s="562"/>
      <c r="J349" s="177" t="s">
        <v>890</v>
      </c>
    </row>
    <row r="350" spans="1:10" x14ac:dyDescent="0.2">
      <c r="A350" s="360"/>
      <c r="B350" s="563" t="s">
        <v>170</v>
      </c>
      <c r="C350" s="564"/>
      <c r="D350" s="564"/>
      <c r="E350" s="564"/>
      <c r="F350" s="564"/>
      <c r="G350" s="564"/>
      <c r="H350" s="565"/>
      <c r="I350" s="271" t="s">
        <v>890</v>
      </c>
      <c r="J350" s="247" t="s">
        <v>174</v>
      </c>
    </row>
    <row r="351" spans="1:10" x14ac:dyDescent="0.2">
      <c r="A351" s="360"/>
      <c r="B351" s="567" t="s">
        <v>889</v>
      </c>
      <c r="C351" s="568"/>
      <c r="D351" s="568"/>
      <c r="E351" s="568"/>
      <c r="F351" s="568"/>
      <c r="G351" s="568"/>
      <c r="H351" s="569"/>
      <c r="I351" s="175">
        <v>1.52</v>
      </c>
      <c r="J351" s="137" t="s">
        <v>178</v>
      </c>
    </row>
    <row r="352" spans="1:10" x14ac:dyDescent="0.2">
      <c r="A352" s="360" t="s">
        <v>1035</v>
      </c>
      <c r="B352" s="572" t="s">
        <v>175</v>
      </c>
      <c r="C352" s="573"/>
      <c r="D352" s="573"/>
      <c r="E352" s="573"/>
      <c r="F352" s="573"/>
      <c r="G352" s="573"/>
      <c r="H352" s="574"/>
      <c r="I352" s="136">
        <v>1.52</v>
      </c>
      <c r="J352" s="124"/>
    </row>
    <row r="353" spans="1:10" ht="33.75" customHeight="1" x14ac:dyDescent="0.2">
      <c r="B353" s="177" t="s">
        <v>1036</v>
      </c>
      <c r="C353" s="177">
        <v>98557</v>
      </c>
      <c r="D353" s="560" t="s">
        <v>1257</v>
      </c>
      <c r="E353" s="561"/>
      <c r="F353" s="561"/>
      <c r="G353" s="561"/>
      <c r="H353" s="561"/>
      <c r="I353" s="562"/>
      <c r="J353" s="177" t="s">
        <v>44</v>
      </c>
    </row>
    <row r="354" spans="1:10" x14ac:dyDescent="0.2">
      <c r="A354" s="360"/>
      <c r="B354" s="563" t="s">
        <v>170</v>
      </c>
      <c r="C354" s="564"/>
      <c r="D354" s="564"/>
      <c r="E354" s="564"/>
      <c r="F354" s="564"/>
      <c r="G354" s="564"/>
      <c r="H354" s="565"/>
      <c r="I354" s="271" t="s">
        <v>173</v>
      </c>
      <c r="J354" s="247" t="s">
        <v>174</v>
      </c>
    </row>
    <row r="355" spans="1:10" x14ac:dyDescent="0.2">
      <c r="A355" s="360"/>
      <c r="B355" s="567" t="s">
        <v>180</v>
      </c>
      <c r="C355" s="568"/>
      <c r="D355" s="568"/>
      <c r="E355" s="568"/>
      <c r="F355" s="568"/>
      <c r="G355" s="568"/>
      <c r="H355" s="569"/>
      <c r="I355" s="175">
        <v>20.36</v>
      </c>
      <c r="J355" s="137" t="s">
        <v>173</v>
      </c>
    </row>
    <row r="356" spans="1:10" x14ac:dyDescent="0.2">
      <c r="A356" s="360" t="s">
        <v>1036</v>
      </c>
      <c r="B356" s="572" t="s">
        <v>175</v>
      </c>
      <c r="C356" s="573"/>
      <c r="D356" s="573"/>
      <c r="E356" s="573"/>
      <c r="F356" s="573"/>
      <c r="G356" s="573"/>
      <c r="H356" s="574"/>
      <c r="I356" s="136">
        <v>20.36</v>
      </c>
      <c r="J356" s="124"/>
    </row>
    <row r="357" spans="1:10" x14ac:dyDescent="0.2">
      <c r="B357" s="130" t="s">
        <v>1037</v>
      </c>
      <c r="C357" s="131"/>
      <c r="D357" s="132" t="s">
        <v>1049</v>
      </c>
      <c r="E357" s="132"/>
      <c r="F357" s="132"/>
      <c r="G357" s="132"/>
      <c r="H357" s="132"/>
      <c r="I357" s="132"/>
      <c r="J357" s="133"/>
    </row>
    <row r="358" spans="1:10" ht="33.75" customHeight="1" x14ac:dyDescent="0.2">
      <c r="B358" s="177" t="s">
        <v>1038</v>
      </c>
      <c r="C358" s="177">
        <v>102045</v>
      </c>
      <c r="D358" s="560" t="s">
        <v>1232</v>
      </c>
      <c r="E358" s="561"/>
      <c r="F358" s="561"/>
      <c r="G358" s="561"/>
      <c r="H358" s="561"/>
      <c r="I358" s="562"/>
      <c r="J358" s="177" t="s">
        <v>44</v>
      </c>
    </row>
    <row r="359" spans="1:10" ht="12.75" customHeight="1" x14ac:dyDescent="0.2">
      <c r="B359" s="563" t="s">
        <v>170</v>
      </c>
      <c r="C359" s="564"/>
      <c r="D359" s="564"/>
      <c r="E359" s="564"/>
      <c r="F359" s="564"/>
      <c r="G359" s="564"/>
      <c r="H359" s="565"/>
      <c r="I359" s="271" t="s">
        <v>180</v>
      </c>
      <c r="J359" s="247" t="s">
        <v>174</v>
      </c>
    </row>
    <row r="360" spans="1:10" ht="97.5" customHeight="1" x14ac:dyDescent="0.2">
      <c r="B360" s="135"/>
      <c r="C360" s="158"/>
      <c r="D360" s="159"/>
      <c r="E360" s="567" t="s">
        <v>382</v>
      </c>
      <c r="F360" s="568"/>
      <c r="G360" s="568"/>
      <c r="H360" s="569"/>
      <c r="I360" s="175">
        <v>15.82</v>
      </c>
      <c r="J360" s="137" t="s">
        <v>173</v>
      </c>
    </row>
    <row r="361" spans="1:10" ht="12.75" customHeight="1" x14ac:dyDescent="0.2">
      <c r="A361" s="360" t="s">
        <v>1038</v>
      </c>
      <c r="B361" s="572" t="s">
        <v>175</v>
      </c>
      <c r="C361" s="573"/>
      <c r="D361" s="573"/>
      <c r="E361" s="573"/>
      <c r="F361" s="573"/>
      <c r="G361" s="573"/>
      <c r="H361" s="574"/>
      <c r="I361" s="136">
        <v>15.82</v>
      </c>
      <c r="J361" s="124"/>
    </row>
    <row r="362" spans="1:10" ht="33.75" customHeight="1" x14ac:dyDescent="0.2">
      <c r="B362" s="177" t="s">
        <v>1118</v>
      </c>
      <c r="C362" s="177">
        <v>92761</v>
      </c>
      <c r="D362" s="560" t="s">
        <v>1253</v>
      </c>
      <c r="E362" s="561"/>
      <c r="F362" s="561"/>
      <c r="G362" s="561"/>
      <c r="H362" s="561"/>
      <c r="I362" s="562"/>
      <c r="J362" s="177" t="s">
        <v>140</v>
      </c>
    </row>
    <row r="363" spans="1:10" ht="12.75" customHeight="1" x14ac:dyDescent="0.2">
      <c r="B363" s="563" t="s">
        <v>170</v>
      </c>
      <c r="C363" s="564"/>
      <c r="D363" s="564"/>
      <c r="E363" s="564"/>
      <c r="F363" s="564"/>
      <c r="G363" s="564"/>
      <c r="H363" s="565"/>
      <c r="I363" s="271" t="s">
        <v>181</v>
      </c>
      <c r="J363" s="247" t="s">
        <v>174</v>
      </c>
    </row>
    <row r="364" spans="1:10" ht="98.25" customHeight="1" x14ac:dyDescent="0.2">
      <c r="B364" s="134"/>
      <c r="C364" s="289"/>
      <c r="D364" s="289"/>
      <c r="E364" s="567" t="s">
        <v>181</v>
      </c>
      <c r="F364" s="568"/>
      <c r="G364" s="568"/>
      <c r="H364" s="569"/>
      <c r="I364" s="175">
        <v>42.2</v>
      </c>
      <c r="J364" s="137" t="s">
        <v>179</v>
      </c>
    </row>
    <row r="365" spans="1:10" ht="12.75" customHeight="1" x14ac:dyDescent="0.2">
      <c r="A365" s="360" t="s">
        <v>1118</v>
      </c>
      <c r="B365" s="572" t="s">
        <v>175</v>
      </c>
      <c r="C365" s="573"/>
      <c r="D365" s="573"/>
      <c r="E365" s="573"/>
      <c r="F365" s="573"/>
      <c r="G365" s="573"/>
      <c r="H365" s="574"/>
      <c r="I365" s="136">
        <v>42.2</v>
      </c>
      <c r="J365" s="124"/>
    </row>
    <row r="366" spans="1:10" ht="33.75" customHeight="1" x14ac:dyDescent="0.2">
      <c r="B366" s="177" t="s">
        <v>1039</v>
      </c>
      <c r="C366" s="177">
        <v>101792</v>
      </c>
      <c r="D366" s="560" t="s">
        <v>1259</v>
      </c>
      <c r="E366" s="561"/>
      <c r="F366" s="561"/>
      <c r="G366" s="561"/>
      <c r="H366" s="561"/>
      <c r="I366" s="562"/>
      <c r="J366" s="177" t="s">
        <v>890</v>
      </c>
    </row>
    <row r="367" spans="1:10" x14ac:dyDescent="0.2">
      <c r="B367" s="563" t="s">
        <v>170</v>
      </c>
      <c r="C367" s="564"/>
      <c r="D367" s="564"/>
      <c r="E367" s="564"/>
      <c r="F367" s="564"/>
      <c r="G367" s="564"/>
      <c r="H367" s="565"/>
      <c r="I367" s="271" t="s">
        <v>178</v>
      </c>
      <c r="J367" s="247" t="s">
        <v>174</v>
      </c>
    </row>
    <row r="368" spans="1:10" x14ac:dyDescent="0.2">
      <c r="B368" s="567" t="s">
        <v>997</v>
      </c>
      <c r="C368" s="568"/>
      <c r="D368" s="568"/>
      <c r="E368" s="568"/>
      <c r="F368" s="568"/>
      <c r="G368" s="568"/>
      <c r="H368" s="569"/>
      <c r="I368" s="175">
        <v>1.0900000000000001</v>
      </c>
      <c r="J368" s="137" t="s">
        <v>179</v>
      </c>
    </row>
    <row r="369" spans="1:12" x14ac:dyDescent="0.2">
      <c r="A369" s="360" t="s">
        <v>1039</v>
      </c>
      <c r="B369" s="572" t="s">
        <v>175</v>
      </c>
      <c r="C369" s="573"/>
      <c r="D369" s="573"/>
      <c r="E369" s="573"/>
      <c r="F369" s="573"/>
      <c r="G369" s="573"/>
      <c r="H369" s="574"/>
      <c r="I369" s="136">
        <v>1.0900000000000001</v>
      </c>
      <c r="J369" s="124"/>
    </row>
    <row r="370" spans="1:12" ht="33.75" customHeight="1" x14ac:dyDescent="0.2">
      <c r="B370" s="177" t="s">
        <v>1040</v>
      </c>
      <c r="C370" s="177">
        <v>94965</v>
      </c>
      <c r="D370" s="560" t="s">
        <v>1236</v>
      </c>
      <c r="E370" s="561"/>
      <c r="F370" s="561"/>
      <c r="G370" s="561"/>
      <c r="H370" s="561"/>
      <c r="I370" s="562"/>
      <c r="J370" s="177" t="s">
        <v>890</v>
      </c>
    </row>
    <row r="371" spans="1:12" x14ac:dyDescent="0.2">
      <c r="B371" s="563" t="s">
        <v>170</v>
      </c>
      <c r="C371" s="564"/>
      <c r="D371" s="564"/>
      <c r="E371" s="564"/>
      <c r="F371" s="564"/>
      <c r="G371" s="564"/>
      <c r="H371" s="565"/>
      <c r="I371" s="271" t="s">
        <v>178</v>
      </c>
      <c r="J371" s="247" t="s">
        <v>174</v>
      </c>
    </row>
    <row r="372" spans="1:12" x14ac:dyDescent="0.2">
      <c r="B372" s="567"/>
      <c r="C372" s="568"/>
      <c r="D372" s="568"/>
      <c r="E372" s="568"/>
      <c r="F372" s="568"/>
      <c r="G372" s="568"/>
      <c r="H372" s="569"/>
      <c r="I372" s="175">
        <v>1.0900000000000001</v>
      </c>
      <c r="J372" s="137" t="s">
        <v>179</v>
      </c>
    </row>
    <row r="373" spans="1:12" x14ac:dyDescent="0.2">
      <c r="A373" s="360" t="s">
        <v>1040</v>
      </c>
      <c r="B373" s="572" t="s">
        <v>175</v>
      </c>
      <c r="C373" s="573"/>
      <c r="D373" s="573"/>
      <c r="E373" s="573"/>
      <c r="F373" s="573"/>
      <c r="G373" s="573"/>
      <c r="H373" s="574"/>
      <c r="I373" s="136">
        <v>1.0900000000000001</v>
      </c>
      <c r="J373" s="124"/>
    </row>
    <row r="374" spans="1:12" ht="33.75" customHeight="1" x14ac:dyDescent="0.2">
      <c r="B374" s="177" t="s">
        <v>1041</v>
      </c>
      <c r="C374" s="177">
        <v>103670</v>
      </c>
      <c r="D374" s="560" t="s">
        <v>1238</v>
      </c>
      <c r="E374" s="561"/>
      <c r="F374" s="561"/>
      <c r="G374" s="561"/>
      <c r="H374" s="561"/>
      <c r="I374" s="562"/>
      <c r="J374" s="177" t="s">
        <v>890</v>
      </c>
    </row>
    <row r="375" spans="1:12" x14ac:dyDescent="0.2">
      <c r="B375" s="563" t="s">
        <v>170</v>
      </c>
      <c r="C375" s="564"/>
      <c r="D375" s="564"/>
      <c r="E375" s="564"/>
      <c r="F375" s="564"/>
      <c r="G375" s="564"/>
      <c r="H375" s="565"/>
      <c r="I375" s="271" t="s">
        <v>178</v>
      </c>
      <c r="J375" s="247" t="s">
        <v>174</v>
      </c>
    </row>
    <row r="376" spans="1:12" x14ac:dyDescent="0.2">
      <c r="B376" s="567" t="e">
        <v>#REF!</v>
      </c>
      <c r="C376" s="568"/>
      <c r="D376" s="568"/>
      <c r="E376" s="568"/>
      <c r="F376" s="568"/>
      <c r="G376" s="568"/>
      <c r="H376" s="569"/>
      <c r="I376" s="175">
        <v>1.0900000000000001</v>
      </c>
      <c r="J376" s="137" t="s">
        <v>179</v>
      </c>
    </row>
    <row r="377" spans="1:12" x14ac:dyDescent="0.2">
      <c r="A377" s="360" t="s">
        <v>1041</v>
      </c>
      <c r="B377" s="572" t="s">
        <v>175</v>
      </c>
      <c r="C377" s="573"/>
      <c r="D377" s="573"/>
      <c r="E377" s="573"/>
      <c r="F377" s="573"/>
      <c r="G377" s="573"/>
      <c r="H377" s="574"/>
      <c r="I377" s="136">
        <v>1.0900000000000001</v>
      </c>
      <c r="J377" s="124"/>
    </row>
    <row r="378" spans="1:12" x14ac:dyDescent="0.2">
      <c r="B378" s="130" t="s">
        <v>1042</v>
      </c>
      <c r="C378" s="131"/>
      <c r="D378" s="132" t="s">
        <v>998</v>
      </c>
      <c r="E378" s="132"/>
      <c r="F378" s="132"/>
      <c r="G378" s="132"/>
      <c r="H378" s="132"/>
      <c r="I378" s="132"/>
      <c r="J378" s="133"/>
    </row>
    <row r="379" spans="1:12" ht="33.75" customHeight="1" x14ac:dyDescent="0.2">
      <c r="B379" s="177" t="s">
        <v>1043</v>
      </c>
      <c r="C379" s="177">
        <v>103320</v>
      </c>
      <c r="D379" s="560" t="s">
        <v>1226</v>
      </c>
      <c r="E379" s="561"/>
      <c r="F379" s="561"/>
      <c r="G379" s="561"/>
      <c r="H379" s="561"/>
      <c r="I379" s="562"/>
      <c r="J379" s="177" t="s">
        <v>44</v>
      </c>
    </row>
    <row r="380" spans="1:12" x14ac:dyDescent="0.2">
      <c r="B380" s="563" t="s">
        <v>170</v>
      </c>
      <c r="C380" s="564"/>
      <c r="D380" s="564"/>
      <c r="E380" s="564"/>
      <c r="F380" s="564"/>
      <c r="G380" s="565"/>
      <c r="H380" s="566" t="s">
        <v>182</v>
      </c>
      <c r="I380" s="566"/>
      <c r="J380" s="247" t="s">
        <v>174</v>
      </c>
    </row>
    <row r="381" spans="1:12" ht="28.5" customHeight="1" x14ac:dyDescent="0.2">
      <c r="B381" s="607" t="s">
        <v>892</v>
      </c>
      <c r="C381" s="608"/>
      <c r="D381" s="608"/>
      <c r="E381" s="608"/>
      <c r="F381" s="608"/>
      <c r="G381" s="609"/>
      <c r="H381" s="586">
        <v>3.52</v>
      </c>
      <c r="I381" s="587"/>
      <c r="J381" s="123" t="s">
        <v>173</v>
      </c>
      <c r="L381" s="160"/>
    </row>
    <row r="382" spans="1:12" x14ac:dyDescent="0.2">
      <c r="A382" s="360" t="s">
        <v>1043</v>
      </c>
      <c r="B382" s="572" t="s">
        <v>175</v>
      </c>
      <c r="C382" s="573"/>
      <c r="D382" s="573"/>
      <c r="E382" s="573"/>
      <c r="F382" s="573"/>
      <c r="G382" s="574"/>
      <c r="H382" s="575">
        <v>3.52</v>
      </c>
      <c r="I382" s="576"/>
      <c r="J382" s="124"/>
    </row>
    <row r="383" spans="1:12" ht="33.75" customHeight="1" x14ac:dyDescent="0.2">
      <c r="B383" s="177" t="s">
        <v>1044</v>
      </c>
      <c r="C383" s="177">
        <v>1501000100</v>
      </c>
      <c r="D383" s="560" t="s">
        <v>1228</v>
      </c>
      <c r="E383" s="561"/>
      <c r="F383" s="561"/>
      <c r="G383" s="561"/>
      <c r="H383" s="561"/>
      <c r="I383" s="562"/>
      <c r="J383" s="177" t="s">
        <v>44</v>
      </c>
    </row>
    <row r="384" spans="1:12" x14ac:dyDescent="0.2">
      <c r="B384" s="563" t="s">
        <v>170</v>
      </c>
      <c r="C384" s="564"/>
      <c r="D384" s="564"/>
      <c r="E384" s="564"/>
      <c r="F384" s="564"/>
      <c r="G384" s="565"/>
      <c r="H384" s="566" t="s">
        <v>182</v>
      </c>
      <c r="I384" s="566"/>
      <c r="J384" s="247" t="s">
        <v>174</v>
      </c>
    </row>
    <row r="385" spans="1:18" ht="28.5" customHeight="1" x14ac:dyDescent="0.2">
      <c r="B385" s="607" t="s">
        <v>892</v>
      </c>
      <c r="C385" s="608"/>
      <c r="D385" s="608"/>
      <c r="E385" s="608"/>
      <c r="F385" s="608"/>
      <c r="G385" s="609"/>
      <c r="H385" s="586">
        <v>3.52</v>
      </c>
      <c r="I385" s="587"/>
      <c r="J385" s="123" t="s">
        <v>173</v>
      </c>
      <c r="L385" s="160"/>
    </row>
    <row r="386" spans="1:18" x14ac:dyDescent="0.2">
      <c r="A386" s="360" t="s">
        <v>1044</v>
      </c>
      <c r="B386" s="572" t="s">
        <v>175</v>
      </c>
      <c r="C386" s="573"/>
      <c r="D386" s="573"/>
      <c r="E386" s="573"/>
      <c r="F386" s="573"/>
      <c r="G386" s="574"/>
      <c r="H386" s="575">
        <v>3.52</v>
      </c>
      <c r="I386" s="576"/>
      <c r="J386" s="124"/>
    </row>
    <row r="387" spans="1:18" ht="33.75" customHeight="1" x14ac:dyDescent="0.2">
      <c r="B387" s="177" t="s">
        <v>1045</v>
      </c>
      <c r="C387" s="177">
        <v>87775</v>
      </c>
      <c r="D387" s="560" t="s">
        <v>1229</v>
      </c>
      <c r="E387" s="561"/>
      <c r="F387" s="561"/>
      <c r="G387" s="561"/>
      <c r="H387" s="561"/>
      <c r="I387" s="562"/>
      <c r="J387" s="177" t="s">
        <v>44</v>
      </c>
    </row>
    <row r="388" spans="1:18" x14ac:dyDescent="0.2">
      <c r="B388" s="563" t="s">
        <v>170</v>
      </c>
      <c r="C388" s="564"/>
      <c r="D388" s="564"/>
      <c r="E388" s="564"/>
      <c r="F388" s="564"/>
      <c r="G388" s="565"/>
      <c r="H388" s="566" t="s">
        <v>182</v>
      </c>
      <c r="I388" s="566"/>
      <c r="J388" s="247" t="s">
        <v>174</v>
      </c>
    </row>
    <row r="389" spans="1:18" ht="28.5" customHeight="1" x14ac:dyDescent="0.2">
      <c r="B389" s="607" t="s">
        <v>892</v>
      </c>
      <c r="C389" s="608"/>
      <c r="D389" s="608"/>
      <c r="E389" s="608"/>
      <c r="F389" s="608"/>
      <c r="G389" s="609"/>
      <c r="H389" s="586">
        <v>3.52</v>
      </c>
      <c r="I389" s="587"/>
      <c r="J389" s="123" t="s">
        <v>173</v>
      </c>
      <c r="L389" s="160"/>
    </row>
    <row r="390" spans="1:18" x14ac:dyDescent="0.2">
      <c r="A390" s="360" t="s">
        <v>1045</v>
      </c>
      <c r="B390" s="572" t="s">
        <v>175</v>
      </c>
      <c r="C390" s="573"/>
      <c r="D390" s="573"/>
      <c r="E390" s="573"/>
      <c r="F390" s="573"/>
      <c r="G390" s="574"/>
      <c r="H390" s="575">
        <v>3.52</v>
      </c>
      <c r="I390" s="576"/>
      <c r="J390" s="124"/>
    </row>
    <row r="391" spans="1:18" ht="33.75" customHeight="1" x14ac:dyDescent="0.2">
      <c r="B391" s="177" t="s">
        <v>1046</v>
      </c>
      <c r="C391" s="177">
        <v>1101002049</v>
      </c>
      <c r="D391" s="560" t="s">
        <v>1240</v>
      </c>
      <c r="E391" s="561"/>
      <c r="F391" s="561"/>
      <c r="G391" s="561"/>
      <c r="H391" s="561"/>
      <c r="I391" s="562"/>
      <c r="J391" s="177" t="s">
        <v>44</v>
      </c>
    </row>
    <row r="392" spans="1:18" x14ac:dyDescent="0.2">
      <c r="B392" s="612" t="s">
        <v>170</v>
      </c>
      <c r="C392" s="612"/>
      <c r="D392" s="612"/>
      <c r="E392" s="612"/>
      <c r="F392" s="612"/>
      <c r="G392" s="164" t="s">
        <v>177</v>
      </c>
      <c r="H392" s="164" t="s">
        <v>172</v>
      </c>
      <c r="I392" s="272" t="s">
        <v>182</v>
      </c>
      <c r="J392" s="282" t="s">
        <v>174</v>
      </c>
    </row>
    <row r="393" spans="1:18" x14ac:dyDescent="0.2">
      <c r="B393" s="680" t="s">
        <v>1050</v>
      </c>
      <c r="C393" s="680"/>
      <c r="D393" s="680"/>
      <c r="E393" s="680"/>
      <c r="F393" s="680"/>
      <c r="G393" s="274">
        <v>9.16</v>
      </c>
      <c r="H393" s="274">
        <v>1.1000000000000001</v>
      </c>
      <c r="I393" s="273">
        <v>10.076000000000001</v>
      </c>
      <c r="J393" s="536" t="s">
        <v>985</v>
      </c>
    </row>
    <row r="394" spans="1:18" x14ac:dyDescent="0.2">
      <c r="A394" s="360" t="s">
        <v>1046</v>
      </c>
      <c r="B394" s="572" t="s">
        <v>175</v>
      </c>
      <c r="C394" s="573"/>
      <c r="D394" s="573"/>
      <c r="E394" s="573"/>
      <c r="F394" s="573"/>
      <c r="G394" s="573"/>
      <c r="H394" s="574"/>
      <c r="I394" s="269">
        <v>10.076000000000001</v>
      </c>
      <c r="J394" s="124"/>
    </row>
    <row r="395" spans="1:18" x14ac:dyDescent="0.2">
      <c r="B395" s="126" t="s">
        <v>32</v>
      </c>
      <c r="C395" s="127"/>
      <c r="D395" s="128" t="s">
        <v>1051</v>
      </c>
      <c r="E395" s="128"/>
      <c r="F395" s="128"/>
      <c r="G395" s="128"/>
      <c r="H395" s="128"/>
      <c r="I395" s="128"/>
      <c r="J395" s="129"/>
    </row>
    <row r="396" spans="1:18" x14ac:dyDescent="0.2">
      <c r="B396" s="130" t="s">
        <v>33</v>
      </c>
      <c r="C396" s="131"/>
      <c r="D396" s="132" t="s">
        <v>523</v>
      </c>
      <c r="E396" s="132"/>
      <c r="F396" s="132"/>
      <c r="G396" s="132"/>
      <c r="H396" s="132"/>
      <c r="I396" s="132"/>
      <c r="J396" s="133"/>
    </row>
    <row r="397" spans="1:18" x14ac:dyDescent="0.2">
      <c r="B397" s="122" t="s">
        <v>118</v>
      </c>
      <c r="C397" s="177">
        <v>101175</v>
      </c>
      <c r="D397" s="560" t="s">
        <v>1263</v>
      </c>
      <c r="E397" s="561"/>
      <c r="F397" s="561"/>
      <c r="G397" s="561"/>
      <c r="H397" s="561"/>
      <c r="I397" s="562"/>
      <c r="J397" s="177" t="s">
        <v>128</v>
      </c>
      <c r="O397" s="160"/>
      <c r="P397" s="359"/>
      <c r="Q397" s="359"/>
      <c r="R397" s="359"/>
    </row>
    <row r="398" spans="1:18" ht="24" x14ac:dyDescent="0.2">
      <c r="B398" s="612" t="s">
        <v>170</v>
      </c>
      <c r="C398" s="612"/>
      <c r="D398" s="612"/>
      <c r="E398" s="581" t="s">
        <v>177</v>
      </c>
      <c r="F398" s="613"/>
      <c r="G398" s="581" t="s">
        <v>39</v>
      </c>
      <c r="H398" s="613"/>
      <c r="I398" s="164" t="s">
        <v>524</v>
      </c>
      <c r="J398" s="282" t="s">
        <v>174</v>
      </c>
    </row>
    <row r="399" spans="1:18" ht="64.5" customHeight="1" x14ac:dyDescent="0.2">
      <c r="B399" s="134"/>
      <c r="C399" s="104"/>
      <c r="D399" s="104"/>
      <c r="E399" s="614">
        <v>2</v>
      </c>
      <c r="F399" s="614"/>
      <c r="G399" s="614">
        <v>10</v>
      </c>
      <c r="H399" s="614"/>
      <c r="I399" s="408">
        <v>20</v>
      </c>
      <c r="J399" s="610" t="s">
        <v>525</v>
      </c>
    </row>
    <row r="400" spans="1:18" ht="68.25" customHeight="1" x14ac:dyDescent="0.2">
      <c r="B400" s="134"/>
      <c r="C400" s="104"/>
      <c r="D400" s="104"/>
      <c r="E400" s="614">
        <v>1.5</v>
      </c>
      <c r="F400" s="614"/>
      <c r="G400" s="614">
        <v>19</v>
      </c>
      <c r="H400" s="614"/>
      <c r="I400" s="408">
        <v>28.5</v>
      </c>
      <c r="J400" s="681"/>
    </row>
    <row r="401" spans="1:10" x14ac:dyDescent="0.2">
      <c r="A401" s="360" t="s">
        <v>118</v>
      </c>
      <c r="B401" s="144"/>
      <c r="C401" s="145"/>
      <c r="D401" s="279"/>
      <c r="E401" s="279"/>
      <c r="F401" s="279"/>
      <c r="G401" s="279"/>
      <c r="H401" s="280"/>
      <c r="I401" s="270">
        <v>48.5</v>
      </c>
      <c r="J401" s="611"/>
    </row>
    <row r="402" spans="1:10" x14ac:dyDescent="0.2">
      <c r="B402" s="177" t="s">
        <v>1066</v>
      </c>
      <c r="C402" s="177">
        <v>95583</v>
      </c>
      <c r="D402" s="560" t="s">
        <v>1243</v>
      </c>
      <c r="E402" s="561"/>
      <c r="F402" s="561"/>
      <c r="G402" s="561"/>
      <c r="H402" s="561"/>
      <c r="I402" s="562"/>
      <c r="J402" s="177" t="s">
        <v>140</v>
      </c>
    </row>
    <row r="403" spans="1:10" x14ac:dyDescent="0.2">
      <c r="A403" s="360"/>
      <c r="B403" s="563" t="s">
        <v>170</v>
      </c>
      <c r="C403" s="564"/>
      <c r="D403" s="564"/>
      <c r="E403" s="564"/>
      <c r="F403" s="564"/>
      <c r="G403" s="564"/>
      <c r="H403" s="565"/>
      <c r="I403" s="271" t="s">
        <v>181</v>
      </c>
      <c r="J403" s="247" t="s">
        <v>174</v>
      </c>
    </row>
    <row r="404" spans="1:10" x14ac:dyDescent="0.2">
      <c r="A404" s="360"/>
      <c r="B404" s="567" t="s">
        <v>1062</v>
      </c>
      <c r="C404" s="568"/>
      <c r="D404" s="568"/>
      <c r="E404" s="568"/>
      <c r="F404" s="568"/>
      <c r="G404" s="568"/>
      <c r="H404" s="569"/>
      <c r="I404" s="175">
        <v>21.35</v>
      </c>
      <c r="J404" s="137" t="s">
        <v>387</v>
      </c>
    </row>
    <row r="405" spans="1:10" x14ac:dyDescent="0.2">
      <c r="A405" s="360"/>
      <c r="B405" s="567" t="s">
        <v>1063</v>
      </c>
      <c r="C405" s="568"/>
      <c r="D405" s="568"/>
      <c r="E405" s="568"/>
      <c r="F405" s="568"/>
      <c r="G405" s="568"/>
      <c r="H405" s="569"/>
      <c r="I405" s="175">
        <v>17.09</v>
      </c>
      <c r="J405" s="137"/>
    </row>
    <row r="406" spans="1:10" x14ac:dyDescent="0.2">
      <c r="A406" s="360" t="s">
        <v>1066</v>
      </c>
      <c r="B406" s="572" t="s">
        <v>175</v>
      </c>
      <c r="C406" s="573"/>
      <c r="D406" s="573"/>
      <c r="E406" s="573"/>
      <c r="F406" s="573"/>
      <c r="G406" s="573"/>
      <c r="H406" s="574"/>
      <c r="I406" s="136">
        <v>38.44</v>
      </c>
      <c r="J406" s="124"/>
    </row>
    <row r="407" spans="1:10" x14ac:dyDescent="0.2">
      <c r="B407" s="177" t="s">
        <v>1067</v>
      </c>
      <c r="C407" s="177">
        <v>95577</v>
      </c>
      <c r="D407" s="560" t="s">
        <v>1245</v>
      </c>
      <c r="E407" s="561"/>
      <c r="F407" s="561"/>
      <c r="G407" s="561"/>
      <c r="H407" s="561"/>
      <c r="I407" s="562"/>
      <c r="J407" s="177" t="s">
        <v>140</v>
      </c>
    </row>
    <row r="408" spans="1:10" x14ac:dyDescent="0.2">
      <c r="A408" s="360"/>
      <c r="B408" s="563" t="s">
        <v>170</v>
      </c>
      <c r="C408" s="564"/>
      <c r="D408" s="564"/>
      <c r="E408" s="564"/>
      <c r="F408" s="564"/>
      <c r="G408" s="564"/>
      <c r="H408" s="565"/>
      <c r="I408" s="271" t="s">
        <v>181</v>
      </c>
      <c r="J408" s="247" t="s">
        <v>174</v>
      </c>
    </row>
    <row r="409" spans="1:10" x14ac:dyDescent="0.2">
      <c r="A409" s="360"/>
      <c r="B409" s="567" t="s">
        <v>1062</v>
      </c>
      <c r="C409" s="568"/>
      <c r="D409" s="568"/>
      <c r="E409" s="568"/>
      <c r="F409" s="568"/>
      <c r="G409" s="568"/>
      <c r="H409" s="569"/>
      <c r="I409" s="175">
        <v>56.76</v>
      </c>
      <c r="J409" s="137" t="s">
        <v>387</v>
      </c>
    </row>
    <row r="410" spans="1:10" x14ac:dyDescent="0.2">
      <c r="A410" s="360"/>
      <c r="B410" s="567" t="s">
        <v>1063</v>
      </c>
      <c r="C410" s="568"/>
      <c r="D410" s="568"/>
      <c r="E410" s="568"/>
      <c r="F410" s="568"/>
      <c r="G410" s="568"/>
      <c r="H410" s="569"/>
      <c r="I410" s="175">
        <v>84.4</v>
      </c>
      <c r="J410" s="137"/>
    </row>
    <row r="411" spans="1:10" x14ac:dyDescent="0.2">
      <c r="A411" s="360" t="s">
        <v>1067</v>
      </c>
      <c r="B411" s="572" t="s">
        <v>175</v>
      </c>
      <c r="C411" s="573"/>
      <c r="D411" s="573"/>
      <c r="E411" s="573"/>
      <c r="F411" s="573"/>
      <c r="G411" s="573"/>
      <c r="H411" s="574"/>
      <c r="I411" s="136">
        <v>141.16</v>
      </c>
      <c r="J411" s="124"/>
    </row>
    <row r="412" spans="1:10" x14ac:dyDescent="0.2">
      <c r="B412" s="177" t="s">
        <v>1068</v>
      </c>
      <c r="C412" s="177">
        <v>95601</v>
      </c>
      <c r="D412" s="560" t="s">
        <v>1247</v>
      </c>
      <c r="E412" s="561"/>
      <c r="F412" s="561"/>
      <c r="G412" s="561"/>
      <c r="H412" s="561"/>
      <c r="I412" s="562"/>
      <c r="J412" s="177" t="s">
        <v>117</v>
      </c>
    </row>
    <row r="413" spans="1:10" x14ac:dyDescent="0.2">
      <c r="A413" s="360"/>
      <c r="B413" s="563" t="s">
        <v>170</v>
      </c>
      <c r="C413" s="564"/>
      <c r="D413" s="564"/>
      <c r="E413" s="564"/>
      <c r="F413" s="564"/>
      <c r="G413" s="564"/>
      <c r="H413" s="565"/>
      <c r="I413" s="271" t="s">
        <v>988</v>
      </c>
      <c r="J413" s="247" t="s">
        <v>174</v>
      </c>
    </row>
    <row r="414" spans="1:10" x14ac:dyDescent="0.2">
      <c r="A414" s="360"/>
      <c r="B414" s="567" t="s">
        <v>523</v>
      </c>
      <c r="C414" s="568"/>
      <c r="D414" s="568"/>
      <c r="E414" s="568"/>
      <c r="F414" s="568"/>
      <c r="G414" s="568"/>
      <c r="H414" s="569"/>
      <c r="I414" s="175">
        <v>29</v>
      </c>
      <c r="J414" s="137"/>
    </row>
    <row r="415" spans="1:10" x14ac:dyDescent="0.2">
      <c r="A415" s="360" t="s">
        <v>1068</v>
      </c>
      <c r="B415" s="572" t="s">
        <v>175</v>
      </c>
      <c r="C415" s="573"/>
      <c r="D415" s="573"/>
      <c r="E415" s="573"/>
      <c r="F415" s="573"/>
      <c r="G415" s="573"/>
      <c r="H415" s="574"/>
      <c r="I415" s="136">
        <v>29</v>
      </c>
      <c r="J415" s="124"/>
    </row>
    <row r="416" spans="1:10" x14ac:dyDescent="0.2">
      <c r="B416" s="130" t="s">
        <v>34</v>
      </c>
      <c r="C416" s="131"/>
      <c r="D416" s="132" t="s">
        <v>1065</v>
      </c>
      <c r="E416" s="132"/>
      <c r="F416" s="132"/>
      <c r="G416" s="132"/>
      <c r="H416" s="132"/>
      <c r="I416" s="132"/>
      <c r="J416" s="133"/>
    </row>
    <row r="417" spans="1:13" x14ac:dyDescent="0.2">
      <c r="B417" s="177" t="s">
        <v>531</v>
      </c>
      <c r="C417" s="177">
        <v>96527</v>
      </c>
      <c r="D417" s="560" t="s">
        <v>1265</v>
      </c>
      <c r="E417" s="561"/>
      <c r="F417" s="561"/>
      <c r="G417" s="561"/>
      <c r="H417" s="561"/>
      <c r="I417" s="562"/>
      <c r="J417" s="177" t="s">
        <v>890</v>
      </c>
      <c r="M417" s="160"/>
    </row>
    <row r="418" spans="1:13" x14ac:dyDescent="0.2">
      <c r="A418" s="360"/>
      <c r="B418" s="563" t="s">
        <v>170</v>
      </c>
      <c r="C418" s="564"/>
      <c r="D418" s="564"/>
      <c r="E418" s="564"/>
      <c r="F418" s="564"/>
      <c r="G418" s="564"/>
      <c r="H418" s="565"/>
      <c r="I418" s="271" t="s">
        <v>178</v>
      </c>
      <c r="J418" s="247" t="s">
        <v>174</v>
      </c>
    </row>
    <row r="419" spans="1:13" x14ac:dyDescent="0.2">
      <c r="A419" s="360"/>
      <c r="B419" s="567" t="s">
        <v>1062</v>
      </c>
      <c r="C419" s="568"/>
      <c r="D419" s="568"/>
      <c r="E419" s="568"/>
      <c r="F419" s="568"/>
      <c r="G419" s="568"/>
      <c r="H419" s="569"/>
      <c r="I419" s="175">
        <v>0.9575999999999999</v>
      </c>
      <c r="J419" s="137" t="s">
        <v>1061</v>
      </c>
    </row>
    <row r="420" spans="1:13" x14ac:dyDescent="0.2">
      <c r="A420" s="360"/>
      <c r="B420" s="567" t="s">
        <v>1064</v>
      </c>
      <c r="C420" s="568"/>
      <c r="D420" s="568"/>
      <c r="E420" s="568"/>
      <c r="F420" s="568"/>
      <c r="G420" s="568"/>
      <c r="H420" s="569"/>
      <c r="I420" s="408">
        <v>5.2275840000000002</v>
      </c>
      <c r="J420" s="137"/>
    </row>
    <row r="421" spans="1:13" x14ac:dyDescent="0.2">
      <c r="A421" s="360" t="s">
        <v>531</v>
      </c>
      <c r="B421" s="572" t="s">
        <v>175</v>
      </c>
      <c r="C421" s="573"/>
      <c r="D421" s="573"/>
      <c r="E421" s="573"/>
      <c r="F421" s="573"/>
      <c r="G421" s="573"/>
      <c r="H421" s="574"/>
      <c r="I421" s="136">
        <v>6.1851840000000005</v>
      </c>
      <c r="J421" s="124"/>
    </row>
    <row r="422" spans="1:13" x14ac:dyDescent="0.2">
      <c r="B422" s="122" t="s">
        <v>912</v>
      </c>
      <c r="C422" s="177">
        <v>96542</v>
      </c>
      <c r="D422" s="560" t="s">
        <v>1267</v>
      </c>
      <c r="E422" s="561"/>
      <c r="F422" s="561"/>
      <c r="G422" s="561"/>
      <c r="H422" s="561"/>
      <c r="I422" s="562"/>
      <c r="J422" s="177" t="s">
        <v>44</v>
      </c>
    </row>
    <row r="423" spans="1:13" ht="12.75" customHeight="1" x14ac:dyDescent="0.2">
      <c r="B423" s="563" t="s">
        <v>170</v>
      </c>
      <c r="C423" s="564"/>
      <c r="D423" s="564"/>
      <c r="E423" s="564"/>
      <c r="F423" s="564"/>
      <c r="G423" s="564"/>
      <c r="H423" s="565"/>
      <c r="I423" s="271" t="s">
        <v>180</v>
      </c>
      <c r="J423" s="247" t="s">
        <v>174</v>
      </c>
    </row>
    <row r="424" spans="1:13" ht="46.5" customHeight="1" x14ac:dyDescent="0.2">
      <c r="B424" s="615"/>
      <c r="C424" s="616"/>
      <c r="D424" s="616"/>
      <c r="E424" s="567" t="s">
        <v>1080</v>
      </c>
      <c r="F424" s="568"/>
      <c r="G424" s="568"/>
      <c r="H424" s="569"/>
      <c r="I424" s="175">
        <v>30.81</v>
      </c>
      <c r="J424" s="137" t="s">
        <v>173</v>
      </c>
    </row>
    <row r="425" spans="1:13" ht="46.5" customHeight="1" x14ac:dyDescent="0.2">
      <c r="B425" s="621"/>
      <c r="C425" s="622"/>
      <c r="D425" s="622"/>
      <c r="E425" s="567" t="s">
        <v>1081</v>
      </c>
      <c r="F425" s="568"/>
      <c r="G425" s="568"/>
      <c r="H425" s="569"/>
      <c r="I425" s="175">
        <v>54.46</v>
      </c>
      <c r="J425" s="137"/>
    </row>
    <row r="426" spans="1:13" ht="12.75" customHeight="1" x14ac:dyDescent="0.2">
      <c r="A426" s="360" t="s">
        <v>912</v>
      </c>
      <c r="B426" s="572" t="s">
        <v>175</v>
      </c>
      <c r="C426" s="573"/>
      <c r="D426" s="573"/>
      <c r="E426" s="573"/>
      <c r="F426" s="573"/>
      <c r="G426" s="573"/>
      <c r="H426" s="574"/>
      <c r="I426" s="136">
        <v>85.27</v>
      </c>
      <c r="J426" s="124"/>
    </row>
    <row r="427" spans="1:13" x14ac:dyDescent="0.2">
      <c r="B427" s="122" t="s">
        <v>119</v>
      </c>
      <c r="C427" s="177">
        <v>95241</v>
      </c>
      <c r="D427" s="560" t="s">
        <v>1269</v>
      </c>
      <c r="E427" s="561"/>
      <c r="F427" s="561"/>
      <c r="G427" s="561"/>
      <c r="H427" s="561"/>
      <c r="I427" s="562"/>
      <c r="J427" s="177" t="s">
        <v>44</v>
      </c>
    </row>
    <row r="428" spans="1:13" x14ac:dyDescent="0.2">
      <c r="B428" s="612" t="s">
        <v>170</v>
      </c>
      <c r="C428" s="612"/>
      <c r="D428" s="612"/>
      <c r="E428" s="612"/>
      <c r="F428" s="612"/>
      <c r="G428" s="164" t="s">
        <v>177</v>
      </c>
      <c r="H428" s="164" t="s">
        <v>171</v>
      </c>
      <c r="I428" s="272" t="s">
        <v>182</v>
      </c>
      <c r="J428" s="282" t="s">
        <v>174</v>
      </c>
    </row>
    <row r="429" spans="1:13" x14ac:dyDescent="0.2">
      <c r="B429" s="680" t="s">
        <v>1082</v>
      </c>
      <c r="C429" s="680"/>
      <c r="D429" s="680"/>
      <c r="E429" s="680"/>
      <c r="F429" s="680"/>
      <c r="G429" s="274">
        <v>51.35</v>
      </c>
      <c r="H429" s="274">
        <v>0.15</v>
      </c>
      <c r="I429" s="273">
        <v>7.7024999999999997</v>
      </c>
      <c r="J429" s="536" t="s">
        <v>985</v>
      </c>
    </row>
    <row r="430" spans="1:13" x14ac:dyDescent="0.2">
      <c r="A430" s="360" t="s">
        <v>119</v>
      </c>
      <c r="B430" s="572" t="s">
        <v>175</v>
      </c>
      <c r="C430" s="573"/>
      <c r="D430" s="573"/>
      <c r="E430" s="573"/>
      <c r="F430" s="573"/>
      <c r="G430" s="573"/>
      <c r="H430" s="574"/>
      <c r="I430" s="269">
        <v>7.7024999999999997</v>
      </c>
      <c r="J430" s="124"/>
    </row>
    <row r="431" spans="1:13" x14ac:dyDescent="0.2">
      <c r="B431" s="122" t="s">
        <v>1052</v>
      </c>
      <c r="C431" s="177">
        <v>96543</v>
      </c>
      <c r="D431" s="560" t="s">
        <v>1271</v>
      </c>
      <c r="E431" s="561"/>
      <c r="F431" s="561"/>
      <c r="G431" s="561"/>
      <c r="H431" s="561"/>
      <c r="I431" s="562"/>
      <c r="J431" s="177" t="s">
        <v>140</v>
      </c>
    </row>
    <row r="432" spans="1:13" x14ac:dyDescent="0.2">
      <c r="A432" s="360"/>
      <c r="B432" s="563" t="s">
        <v>170</v>
      </c>
      <c r="C432" s="564"/>
      <c r="D432" s="564"/>
      <c r="E432" s="564"/>
      <c r="F432" s="564"/>
      <c r="G432" s="564"/>
      <c r="H432" s="565"/>
      <c r="I432" s="271" t="s">
        <v>181</v>
      </c>
      <c r="J432" s="247" t="s">
        <v>174</v>
      </c>
    </row>
    <row r="433" spans="1:10" x14ac:dyDescent="0.2">
      <c r="A433" s="360"/>
      <c r="B433" s="567" t="s">
        <v>1083</v>
      </c>
      <c r="C433" s="568"/>
      <c r="D433" s="568"/>
      <c r="E433" s="568"/>
      <c r="F433" s="568"/>
      <c r="G433" s="568"/>
      <c r="H433" s="569"/>
      <c r="I433" s="175">
        <v>45.97</v>
      </c>
      <c r="J433" s="137" t="s">
        <v>387</v>
      </c>
    </row>
    <row r="434" spans="1:10" x14ac:dyDescent="0.2">
      <c r="A434" s="360"/>
      <c r="B434" s="567" t="s">
        <v>1084</v>
      </c>
      <c r="C434" s="568"/>
      <c r="D434" s="568"/>
      <c r="E434" s="568"/>
      <c r="F434" s="568"/>
      <c r="G434" s="568"/>
      <c r="H434" s="569"/>
      <c r="I434" s="175">
        <v>139.13999999999999</v>
      </c>
      <c r="J434" s="137"/>
    </row>
    <row r="435" spans="1:10" x14ac:dyDescent="0.2">
      <c r="A435" s="360" t="s">
        <v>1052</v>
      </c>
      <c r="B435" s="572" t="s">
        <v>175</v>
      </c>
      <c r="C435" s="573"/>
      <c r="D435" s="573"/>
      <c r="E435" s="573"/>
      <c r="F435" s="573"/>
      <c r="G435" s="573"/>
      <c r="H435" s="574"/>
      <c r="I435" s="136">
        <v>185.10999999999999</v>
      </c>
      <c r="J435" s="124"/>
    </row>
    <row r="436" spans="1:10" x14ac:dyDescent="0.2">
      <c r="B436" s="122" t="s">
        <v>1053</v>
      </c>
      <c r="C436" s="177">
        <v>96545</v>
      </c>
      <c r="D436" s="560" t="s">
        <v>1273</v>
      </c>
      <c r="E436" s="561"/>
      <c r="F436" s="561"/>
      <c r="G436" s="561"/>
      <c r="H436" s="561"/>
      <c r="I436" s="562"/>
      <c r="J436" s="177" t="s">
        <v>140</v>
      </c>
    </row>
    <row r="437" spans="1:10" x14ac:dyDescent="0.2">
      <c r="A437" s="360"/>
      <c r="B437" s="563" t="s">
        <v>170</v>
      </c>
      <c r="C437" s="564"/>
      <c r="D437" s="564"/>
      <c r="E437" s="564"/>
      <c r="F437" s="564"/>
      <c r="G437" s="564"/>
      <c r="H437" s="565"/>
      <c r="I437" s="271" t="s">
        <v>181</v>
      </c>
      <c r="J437" s="247" t="s">
        <v>174</v>
      </c>
    </row>
    <row r="438" spans="1:10" x14ac:dyDescent="0.2">
      <c r="A438" s="360"/>
      <c r="B438" s="567" t="s">
        <v>1083</v>
      </c>
      <c r="C438" s="568"/>
      <c r="D438" s="568"/>
      <c r="E438" s="568"/>
      <c r="F438" s="568"/>
      <c r="G438" s="568"/>
      <c r="H438" s="569"/>
      <c r="I438" s="175">
        <v>81.13</v>
      </c>
      <c r="J438" s="137" t="s">
        <v>387</v>
      </c>
    </row>
    <row r="439" spans="1:10" x14ac:dyDescent="0.2">
      <c r="A439" s="360"/>
      <c r="B439" s="567" t="s">
        <v>1084</v>
      </c>
      <c r="C439" s="568"/>
      <c r="D439" s="568"/>
      <c r="E439" s="568"/>
      <c r="F439" s="568"/>
      <c r="G439" s="568"/>
      <c r="H439" s="569"/>
      <c r="I439" s="175">
        <v>215.18</v>
      </c>
      <c r="J439" s="137"/>
    </row>
    <row r="440" spans="1:10" x14ac:dyDescent="0.2">
      <c r="A440" s="360" t="s">
        <v>1053</v>
      </c>
      <c r="B440" s="572" t="s">
        <v>175</v>
      </c>
      <c r="C440" s="573"/>
      <c r="D440" s="573"/>
      <c r="E440" s="573"/>
      <c r="F440" s="573"/>
      <c r="G440" s="573"/>
      <c r="H440" s="574"/>
      <c r="I440" s="136">
        <v>296.31</v>
      </c>
      <c r="J440" s="124"/>
    </row>
    <row r="441" spans="1:10" x14ac:dyDescent="0.2">
      <c r="B441" s="122" t="s">
        <v>1054</v>
      </c>
      <c r="C441" s="177">
        <v>94965</v>
      </c>
      <c r="D441" s="560" t="s">
        <v>1236</v>
      </c>
      <c r="E441" s="561"/>
      <c r="F441" s="561"/>
      <c r="G441" s="561"/>
      <c r="H441" s="561"/>
      <c r="I441" s="562"/>
      <c r="J441" s="177" t="s">
        <v>890</v>
      </c>
    </row>
    <row r="442" spans="1:10" x14ac:dyDescent="0.2">
      <c r="B442" s="563" t="s">
        <v>170</v>
      </c>
      <c r="C442" s="564"/>
      <c r="D442" s="564"/>
      <c r="E442" s="564"/>
      <c r="F442" s="564"/>
      <c r="G442" s="564"/>
      <c r="H442" s="565"/>
      <c r="I442" s="271" t="s">
        <v>178</v>
      </c>
      <c r="J442" s="247" t="s">
        <v>174</v>
      </c>
    </row>
    <row r="443" spans="1:10" x14ac:dyDescent="0.2">
      <c r="B443" s="567" t="s">
        <v>1083</v>
      </c>
      <c r="C443" s="568"/>
      <c r="D443" s="568"/>
      <c r="E443" s="568"/>
      <c r="F443" s="568"/>
      <c r="G443" s="568"/>
      <c r="H443" s="569"/>
      <c r="I443" s="175">
        <v>2.93</v>
      </c>
      <c r="J443" s="137" t="s">
        <v>889</v>
      </c>
    </row>
    <row r="444" spans="1:10" x14ac:dyDescent="0.2">
      <c r="B444" s="567" t="s">
        <v>1084</v>
      </c>
      <c r="C444" s="568"/>
      <c r="D444" s="568"/>
      <c r="E444" s="568"/>
      <c r="F444" s="568"/>
      <c r="G444" s="568"/>
      <c r="H444" s="569"/>
      <c r="I444" s="175">
        <v>5.17</v>
      </c>
      <c r="J444" s="137"/>
    </row>
    <row r="445" spans="1:10" x14ac:dyDescent="0.2">
      <c r="A445" s="360" t="s">
        <v>1054</v>
      </c>
      <c r="B445" s="572" t="s">
        <v>175</v>
      </c>
      <c r="C445" s="573"/>
      <c r="D445" s="573"/>
      <c r="E445" s="573"/>
      <c r="F445" s="573"/>
      <c r="G445" s="573"/>
      <c r="H445" s="574"/>
      <c r="I445" s="136">
        <v>8.1</v>
      </c>
      <c r="J445" s="124"/>
    </row>
    <row r="446" spans="1:10" x14ac:dyDescent="0.2">
      <c r="B446" s="122" t="s">
        <v>1055</v>
      </c>
      <c r="C446" s="177">
        <v>103670</v>
      </c>
      <c r="D446" s="560" t="s">
        <v>1238</v>
      </c>
      <c r="E446" s="561"/>
      <c r="F446" s="561"/>
      <c r="G446" s="561"/>
      <c r="H446" s="561"/>
      <c r="I446" s="562"/>
      <c r="J446" s="177" t="s">
        <v>890</v>
      </c>
    </row>
    <row r="447" spans="1:10" x14ac:dyDescent="0.2">
      <c r="B447" s="563" t="s">
        <v>170</v>
      </c>
      <c r="C447" s="564"/>
      <c r="D447" s="564"/>
      <c r="E447" s="564"/>
      <c r="F447" s="564"/>
      <c r="G447" s="564"/>
      <c r="H447" s="565"/>
      <c r="I447" s="271" t="s">
        <v>178</v>
      </c>
      <c r="J447" s="247" t="s">
        <v>174</v>
      </c>
    </row>
    <row r="448" spans="1:10" x14ac:dyDescent="0.2">
      <c r="B448" s="567"/>
      <c r="C448" s="568"/>
      <c r="D448" s="568"/>
      <c r="E448" s="568"/>
      <c r="F448" s="568"/>
      <c r="G448" s="568"/>
      <c r="H448" s="569"/>
      <c r="I448" s="175">
        <v>8.1</v>
      </c>
      <c r="J448" s="137" t="s">
        <v>889</v>
      </c>
    </row>
    <row r="449" spans="1:10" x14ac:dyDescent="0.2">
      <c r="A449" s="360" t="s">
        <v>1055</v>
      </c>
      <c r="B449" s="572" t="s">
        <v>175</v>
      </c>
      <c r="C449" s="573"/>
      <c r="D449" s="573"/>
      <c r="E449" s="573"/>
      <c r="F449" s="573"/>
      <c r="G449" s="573"/>
      <c r="H449" s="574"/>
      <c r="I449" s="136">
        <v>8.1</v>
      </c>
      <c r="J449" s="124"/>
    </row>
    <row r="450" spans="1:10" x14ac:dyDescent="0.2">
      <c r="B450" s="122" t="s">
        <v>1056</v>
      </c>
      <c r="C450" s="177">
        <v>98557</v>
      </c>
      <c r="D450" s="560" t="s">
        <v>1257</v>
      </c>
      <c r="E450" s="561"/>
      <c r="F450" s="561"/>
      <c r="G450" s="561"/>
      <c r="H450" s="561"/>
      <c r="I450" s="562"/>
      <c r="J450" s="177" t="s">
        <v>44</v>
      </c>
    </row>
    <row r="451" spans="1:10" x14ac:dyDescent="0.2">
      <c r="A451" s="360"/>
      <c r="B451" s="563" t="s">
        <v>170</v>
      </c>
      <c r="C451" s="564"/>
      <c r="D451" s="564"/>
      <c r="E451" s="564"/>
      <c r="F451" s="564"/>
      <c r="G451" s="564"/>
      <c r="H451" s="565"/>
      <c r="I451" s="271" t="s">
        <v>173</v>
      </c>
      <c r="J451" s="247" t="s">
        <v>174</v>
      </c>
    </row>
    <row r="452" spans="1:10" x14ac:dyDescent="0.2">
      <c r="A452" s="360"/>
      <c r="B452" s="567" t="s">
        <v>180</v>
      </c>
      <c r="C452" s="568"/>
      <c r="D452" s="568"/>
      <c r="E452" s="568"/>
      <c r="F452" s="568"/>
      <c r="G452" s="568"/>
      <c r="H452" s="569"/>
      <c r="I452" s="175">
        <v>85.27</v>
      </c>
      <c r="J452" s="137" t="s">
        <v>173</v>
      </c>
    </row>
    <row r="453" spans="1:10" x14ac:dyDescent="0.2">
      <c r="A453" s="360" t="s">
        <v>1056</v>
      </c>
      <c r="B453" s="572" t="s">
        <v>175</v>
      </c>
      <c r="C453" s="573"/>
      <c r="D453" s="573"/>
      <c r="E453" s="573"/>
      <c r="F453" s="573"/>
      <c r="G453" s="573"/>
      <c r="H453" s="574"/>
      <c r="I453" s="136">
        <v>85.27</v>
      </c>
      <c r="J453" s="124"/>
    </row>
    <row r="454" spans="1:10" x14ac:dyDescent="0.2">
      <c r="B454" s="122" t="s">
        <v>1057</v>
      </c>
      <c r="C454" s="177">
        <v>93382</v>
      </c>
      <c r="D454" s="560" t="s">
        <v>1275</v>
      </c>
      <c r="E454" s="561"/>
      <c r="F454" s="561"/>
      <c r="G454" s="561"/>
      <c r="H454" s="561"/>
      <c r="I454" s="562"/>
      <c r="J454" s="177" t="s">
        <v>890</v>
      </c>
    </row>
    <row r="455" spans="1:10" x14ac:dyDescent="0.2">
      <c r="B455" s="563" t="s">
        <v>170</v>
      </c>
      <c r="C455" s="564"/>
      <c r="D455" s="564"/>
      <c r="E455" s="564"/>
      <c r="F455" s="564"/>
      <c r="G455" s="564"/>
      <c r="H455" s="565"/>
      <c r="I455" s="271" t="s">
        <v>178</v>
      </c>
      <c r="J455" s="247" t="s">
        <v>174</v>
      </c>
    </row>
    <row r="456" spans="1:10" x14ac:dyDescent="0.2">
      <c r="B456" s="567"/>
      <c r="C456" s="568"/>
      <c r="D456" s="568"/>
      <c r="E456" s="568"/>
      <c r="F456" s="568"/>
      <c r="G456" s="568"/>
      <c r="H456" s="569"/>
      <c r="I456" s="175">
        <v>3.2551840000000003</v>
      </c>
      <c r="J456" s="137" t="s">
        <v>1085</v>
      </c>
    </row>
    <row r="457" spans="1:10" x14ac:dyDescent="0.2">
      <c r="A457" s="360" t="s">
        <v>1057</v>
      </c>
      <c r="B457" s="572" t="s">
        <v>175</v>
      </c>
      <c r="C457" s="573"/>
      <c r="D457" s="573"/>
      <c r="E457" s="573"/>
      <c r="F457" s="573"/>
      <c r="G457" s="573"/>
      <c r="H457" s="574"/>
      <c r="I457" s="136">
        <v>3.2551840000000003</v>
      </c>
      <c r="J457" s="124"/>
    </row>
    <row r="458" spans="1:10" x14ac:dyDescent="0.2">
      <c r="B458" s="122" t="s">
        <v>1096</v>
      </c>
      <c r="C458" s="177">
        <v>21115</v>
      </c>
      <c r="D458" s="560" t="s">
        <v>1097</v>
      </c>
      <c r="E458" s="561"/>
      <c r="F458" s="561"/>
      <c r="G458" s="561"/>
      <c r="H458" s="561"/>
      <c r="I458" s="562"/>
      <c r="J458" s="177" t="s">
        <v>44</v>
      </c>
    </row>
    <row r="459" spans="1:10" x14ac:dyDescent="0.2">
      <c r="B459" s="563" t="s">
        <v>170</v>
      </c>
      <c r="C459" s="564"/>
      <c r="D459" s="564"/>
      <c r="E459" s="564"/>
      <c r="F459" s="564"/>
      <c r="G459" s="564"/>
      <c r="H459" s="565"/>
      <c r="I459" s="271" t="s">
        <v>1100</v>
      </c>
      <c r="J459" s="247" t="s">
        <v>174</v>
      </c>
    </row>
    <row r="460" spans="1:10" x14ac:dyDescent="0.2">
      <c r="B460" s="567"/>
      <c r="C460" s="568"/>
      <c r="D460" s="568"/>
      <c r="E460" s="568"/>
      <c r="F460" s="568"/>
      <c r="G460" s="568"/>
      <c r="H460" s="569"/>
      <c r="I460" s="175">
        <v>20.498999999999999</v>
      </c>
      <c r="J460" s="137" t="s">
        <v>1085</v>
      </c>
    </row>
    <row r="461" spans="1:10" x14ac:dyDescent="0.2">
      <c r="A461" s="360" t="s">
        <v>1096</v>
      </c>
      <c r="B461" s="572" t="s">
        <v>175</v>
      </c>
      <c r="C461" s="573"/>
      <c r="D461" s="573"/>
      <c r="E461" s="573"/>
      <c r="F461" s="573"/>
      <c r="G461" s="573"/>
      <c r="H461" s="574"/>
      <c r="I461" s="136">
        <v>20.498999999999999</v>
      </c>
      <c r="J461" s="124"/>
    </row>
    <row r="462" spans="1:10" x14ac:dyDescent="0.2">
      <c r="B462" s="130" t="s">
        <v>1058</v>
      </c>
      <c r="C462" s="131"/>
      <c r="D462" s="132" t="s">
        <v>891</v>
      </c>
      <c r="E462" s="132"/>
      <c r="F462" s="132"/>
      <c r="G462" s="132"/>
      <c r="H462" s="132"/>
      <c r="I462" s="132"/>
      <c r="J462" s="133"/>
    </row>
    <row r="463" spans="1:10" x14ac:dyDescent="0.2">
      <c r="B463" s="122" t="s">
        <v>1075</v>
      </c>
      <c r="C463" s="177">
        <v>92427</v>
      </c>
      <c r="D463" s="560" t="s">
        <v>1277</v>
      </c>
      <c r="E463" s="561"/>
      <c r="F463" s="561"/>
      <c r="G463" s="561"/>
      <c r="H463" s="561"/>
      <c r="I463" s="562"/>
      <c r="J463" s="177" t="s">
        <v>44</v>
      </c>
    </row>
    <row r="464" spans="1:10" ht="12.75" customHeight="1" x14ac:dyDescent="0.2">
      <c r="B464" s="563" t="s">
        <v>170</v>
      </c>
      <c r="C464" s="564"/>
      <c r="D464" s="564"/>
      <c r="E464" s="564"/>
      <c r="F464" s="564"/>
      <c r="G464" s="564"/>
      <c r="H464" s="565"/>
      <c r="I464" s="271" t="s">
        <v>180</v>
      </c>
      <c r="J464" s="247" t="s">
        <v>174</v>
      </c>
    </row>
    <row r="465" spans="1:10" ht="25.5" customHeight="1" x14ac:dyDescent="0.2">
      <c r="B465" s="615"/>
      <c r="C465" s="616"/>
      <c r="D465" s="617"/>
      <c r="E465" s="567" t="s">
        <v>1062</v>
      </c>
      <c r="F465" s="568"/>
      <c r="G465" s="568"/>
      <c r="H465" s="569"/>
      <c r="I465" s="175">
        <v>10.8</v>
      </c>
      <c r="J465" s="584" t="s">
        <v>173</v>
      </c>
    </row>
    <row r="466" spans="1:10" ht="25.5" customHeight="1" x14ac:dyDescent="0.2">
      <c r="B466" s="618"/>
      <c r="C466" s="619"/>
      <c r="D466" s="620"/>
      <c r="E466" s="567" t="s">
        <v>1086</v>
      </c>
      <c r="F466" s="568"/>
      <c r="G466" s="568"/>
      <c r="H466" s="569"/>
      <c r="I466" s="175">
        <v>3.6</v>
      </c>
      <c r="J466" s="624"/>
    </row>
    <row r="467" spans="1:10" ht="33" customHeight="1" x14ac:dyDescent="0.2">
      <c r="B467" s="621"/>
      <c r="C467" s="622"/>
      <c r="D467" s="623"/>
      <c r="E467" s="567" t="s">
        <v>1087</v>
      </c>
      <c r="F467" s="568"/>
      <c r="G467" s="568"/>
      <c r="H467" s="569"/>
      <c r="I467" s="175">
        <v>7.56</v>
      </c>
      <c r="J467" s="585"/>
    </row>
    <row r="468" spans="1:10" ht="12.75" customHeight="1" x14ac:dyDescent="0.2">
      <c r="A468" s="360" t="s">
        <v>1075</v>
      </c>
      <c r="B468" s="572" t="s">
        <v>175</v>
      </c>
      <c r="C468" s="573"/>
      <c r="D468" s="573"/>
      <c r="E468" s="573"/>
      <c r="F468" s="573"/>
      <c r="G468" s="573"/>
      <c r="H468" s="574"/>
      <c r="I468" s="136">
        <v>21.96</v>
      </c>
      <c r="J468" s="124"/>
    </row>
    <row r="469" spans="1:10" x14ac:dyDescent="0.2">
      <c r="B469" s="122" t="s">
        <v>1076</v>
      </c>
      <c r="C469" s="177">
        <v>92759</v>
      </c>
      <c r="D469" s="560" t="s">
        <v>1251</v>
      </c>
      <c r="E469" s="561"/>
      <c r="F469" s="561"/>
      <c r="G469" s="561"/>
      <c r="H469" s="561"/>
      <c r="I469" s="562"/>
      <c r="J469" s="177" t="s">
        <v>140</v>
      </c>
    </row>
    <row r="470" spans="1:10" ht="12.75" customHeight="1" x14ac:dyDescent="0.2">
      <c r="B470" s="563" t="s">
        <v>170</v>
      </c>
      <c r="C470" s="564"/>
      <c r="D470" s="564"/>
      <c r="E470" s="564"/>
      <c r="F470" s="564"/>
      <c r="G470" s="564"/>
      <c r="H470" s="565"/>
      <c r="I470" s="271" t="s">
        <v>181</v>
      </c>
      <c r="J470" s="247" t="s">
        <v>174</v>
      </c>
    </row>
    <row r="471" spans="1:10" ht="25.5" customHeight="1" x14ac:dyDescent="0.2">
      <c r="B471" s="615"/>
      <c r="C471" s="616"/>
      <c r="D471" s="617"/>
      <c r="E471" s="567" t="s">
        <v>1062</v>
      </c>
      <c r="F471" s="568"/>
      <c r="G471" s="568"/>
      <c r="H471" s="569"/>
      <c r="I471" s="175">
        <v>11.24</v>
      </c>
      <c r="J471" s="584" t="s">
        <v>387</v>
      </c>
    </row>
    <row r="472" spans="1:10" ht="25.5" customHeight="1" x14ac:dyDescent="0.2">
      <c r="B472" s="618"/>
      <c r="C472" s="619"/>
      <c r="D472" s="620"/>
      <c r="E472" s="567" t="s">
        <v>1086</v>
      </c>
      <c r="F472" s="568"/>
      <c r="G472" s="568"/>
      <c r="H472" s="569"/>
      <c r="I472" s="175">
        <v>3.36</v>
      </c>
      <c r="J472" s="624"/>
    </row>
    <row r="473" spans="1:10" ht="33" customHeight="1" x14ac:dyDescent="0.2">
      <c r="B473" s="621"/>
      <c r="C473" s="622"/>
      <c r="D473" s="623"/>
      <c r="E473" s="567" t="s">
        <v>1087</v>
      </c>
      <c r="F473" s="568"/>
      <c r="G473" s="568"/>
      <c r="H473" s="569"/>
      <c r="I473" s="175">
        <v>7.87</v>
      </c>
      <c r="J473" s="585"/>
    </row>
    <row r="474" spans="1:10" ht="12.75" customHeight="1" x14ac:dyDescent="0.2">
      <c r="A474" s="360" t="s">
        <v>1076</v>
      </c>
      <c r="B474" s="572" t="s">
        <v>175</v>
      </c>
      <c r="C474" s="573"/>
      <c r="D474" s="573"/>
      <c r="E474" s="573"/>
      <c r="F474" s="573"/>
      <c r="G474" s="573"/>
      <c r="H474" s="574"/>
      <c r="I474" s="136">
        <v>22.47</v>
      </c>
      <c r="J474" s="124"/>
    </row>
    <row r="475" spans="1:10" x14ac:dyDescent="0.2">
      <c r="B475" s="122" t="s">
        <v>1077</v>
      </c>
      <c r="C475" s="177">
        <v>92762</v>
      </c>
      <c r="D475" s="560" t="s">
        <v>1255</v>
      </c>
      <c r="E475" s="561"/>
      <c r="F475" s="561"/>
      <c r="G475" s="561"/>
      <c r="H475" s="561"/>
      <c r="I475" s="562"/>
      <c r="J475" s="177" t="s">
        <v>140</v>
      </c>
    </row>
    <row r="476" spans="1:10" ht="12.75" customHeight="1" x14ac:dyDescent="0.2">
      <c r="B476" s="563" t="s">
        <v>170</v>
      </c>
      <c r="C476" s="564"/>
      <c r="D476" s="564"/>
      <c r="E476" s="564"/>
      <c r="F476" s="564"/>
      <c r="G476" s="564"/>
      <c r="H476" s="565"/>
      <c r="I476" s="271" t="s">
        <v>181</v>
      </c>
      <c r="J476" s="247" t="s">
        <v>174</v>
      </c>
    </row>
    <row r="477" spans="1:10" ht="25.5" customHeight="1" x14ac:dyDescent="0.2">
      <c r="B477" s="615"/>
      <c r="C477" s="616"/>
      <c r="D477" s="617"/>
      <c r="E477" s="567" t="s">
        <v>1062</v>
      </c>
      <c r="F477" s="568"/>
      <c r="G477" s="568"/>
      <c r="H477" s="569"/>
      <c r="I477" s="175">
        <v>28.63</v>
      </c>
      <c r="J477" s="584" t="s">
        <v>387</v>
      </c>
    </row>
    <row r="478" spans="1:10" ht="25.5" customHeight="1" x14ac:dyDescent="0.2">
      <c r="B478" s="618"/>
      <c r="C478" s="619"/>
      <c r="D478" s="620"/>
      <c r="E478" s="567" t="s">
        <v>1086</v>
      </c>
      <c r="F478" s="568"/>
      <c r="G478" s="568"/>
      <c r="H478" s="569"/>
      <c r="I478" s="175">
        <v>9.3800000000000008</v>
      </c>
      <c r="J478" s="624"/>
    </row>
    <row r="479" spans="1:10" ht="33" customHeight="1" x14ac:dyDescent="0.2">
      <c r="B479" s="621"/>
      <c r="C479" s="622"/>
      <c r="D479" s="623"/>
      <c r="E479" s="567" t="s">
        <v>1087</v>
      </c>
      <c r="F479" s="568"/>
      <c r="G479" s="568"/>
      <c r="H479" s="569"/>
      <c r="I479" s="175">
        <v>19.350000000000001</v>
      </c>
      <c r="J479" s="585"/>
    </row>
    <row r="480" spans="1:10" ht="12.75" customHeight="1" x14ac:dyDescent="0.2">
      <c r="A480" s="360" t="s">
        <v>1077</v>
      </c>
      <c r="B480" s="572" t="s">
        <v>175</v>
      </c>
      <c r="C480" s="573"/>
      <c r="D480" s="573"/>
      <c r="E480" s="573"/>
      <c r="F480" s="573"/>
      <c r="G480" s="573"/>
      <c r="H480" s="574"/>
      <c r="I480" s="136">
        <v>57.36</v>
      </c>
      <c r="J480" s="124"/>
    </row>
    <row r="481" spans="1:10" x14ac:dyDescent="0.2">
      <c r="B481" s="122" t="s">
        <v>1078</v>
      </c>
      <c r="C481" s="177">
        <v>94965</v>
      </c>
      <c r="D481" s="560" t="s">
        <v>1236</v>
      </c>
      <c r="E481" s="561"/>
      <c r="F481" s="561"/>
      <c r="G481" s="561"/>
      <c r="H481" s="561"/>
      <c r="I481" s="562"/>
      <c r="J481" s="177" t="s">
        <v>890</v>
      </c>
    </row>
    <row r="482" spans="1:10" ht="12.75" customHeight="1" x14ac:dyDescent="0.2">
      <c r="B482" s="563" t="s">
        <v>170</v>
      </c>
      <c r="C482" s="564"/>
      <c r="D482" s="564"/>
      <c r="E482" s="564"/>
      <c r="F482" s="564"/>
      <c r="G482" s="564"/>
      <c r="H482" s="565"/>
      <c r="I482" s="271" t="s">
        <v>178</v>
      </c>
      <c r="J482" s="247" t="s">
        <v>174</v>
      </c>
    </row>
    <row r="483" spans="1:10" ht="25.5" customHeight="1" x14ac:dyDescent="0.2">
      <c r="B483" s="615"/>
      <c r="C483" s="616"/>
      <c r="D483" s="617"/>
      <c r="E483" s="567" t="s">
        <v>1062</v>
      </c>
      <c r="F483" s="568"/>
      <c r="G483" s="568"/>
      <c r="H483" s="569"/>
      <c r="I483" s="175">
        <v>0.54</v>
      </c>
      <c r="J483" s="584" t="s">
        <v>1088</v>
      </c>
    </row>
    <row r="484" spans="1:10" ht="25.5" customHeight="1" x14ac:dyDescent="0.2">
      <c r="B484" s="618"/>
      <c r="C484" s="619"/>
      <c r="D484" s="620"/>
      <c r="E484" s="567" t="s">
        <v>1086</v>
      </c>
      <c r="F484" s="568"/>
      <c r="G484" s="568"/>
      <c r="H484" s="569"/>
      <c r="I484" s="175">
        <v>0.18</v>
      </c>
      <c r="J484" s="624"/>
    </row>
    <row r="485" spans="1:10" ht="33" customHeight="1" x14ac:dyDescent="0.2">
      <c r="B485" s="621"/>
      <c r="C485" s="622"/>
      <c r="D485" s="623"/>
      <c r="E485" s="567" t="s">
        <v>1087</v>
      </c>
      <c r="F485" s="568"/>
      <c r="G485" s="568"/>
      <c r="H485" s="569"/>
      <c r="I485" s="175">
        <v>0.38</v>
      </c>
      <c r="J485" s="585"/>
    </row>
    <row r="486" spans="1:10" ht="12.75" customHeight="1" x14ac:dyDescent="0.2">
      <c r="A486" s="360" t="s">
        <v>1078</v>
      </c>
      <c r="B486" s="572" t="s">
        <v>175</v>
      </c>
      <c r="C486" s="573"/>
      <c r="D486" s="573"/>
      <c r="E486" s="573"/>
      <c r="F486" s="573"/>
      <c r="G486" s="573"/>
      <c r="H486" s="574"/>
      <c r="I486" s="136">
        <v>1.1000000000000001</v>
      </c>
      <c r="J486" s="124"/>
    </row>
    <row r="487" spans="1:10" x14ac:dyDescent="0.2">
      <c r="B487" s="122" t="s">
        <v>1079</v>
      </c>
      <c r="C487" s="177">
        <v>103670</v>
      </c>
      <c r="D487" s="560" t="s">
        <v>1238</v>
      </c>
      <c r="E487" s="561"/>
      <c r="F487" s="561"/>
      <c r="G487" s="561"/>
      <c r="H487" s="561"/>
      <c r="I487" s="562"/>
      <c r="J487" s="177" t="s">
        <v>890</v>
      </c>
    </row>
    <row r="488" spans="1:10" x14ac:dyDescent="0.2">
      <c r="B488" s="563" t="s">
        <v>170</v>
      </c>
      <c r="C488" s="564"/>
      <c r="D488" s="564"/>
      <c r="E488" s="564"/>
      <c r="F488" s="564"/>
      <c r="G488" s="564"/>
      <c r="H488" s="565"/>
      <c r="I488" s="271" t="s">
        <v>178</v>
      </c>
      <c r="J488" s="247" t="s">
        <v>174</v>
      </c>
    </row>
    <row r="489" spans="1:10" x14ac:dyDescent="0.2">
      <c r="B489" s="567"/>
      <c r="C489" s="568"/>
      <c r="D489" s="568"/>
      <c r="E489" s="568"/>
      <c r="F489" s="568"/>
      <c r="G489" s="568"/>
      <c r="H489" s="569"/>
      <c r="I489" s="175">
        <v>1.1000000000000001</v>
      </c>
      <c r="J489" s="137" t="s">
        <v>179</v>
      </c>
    </row>
    <row r="490" spans="1:10" x14ac:dyDescent="0.2">
      <c r="A490" s="360" t="s">
        <v>1079</v>
      </c>
      <c r="B490" s="572" t="s">
        <v>175</v>
      </c>
      <c r="C490" s="573"/>
      <c r="D490" s="573"/>
      <c r="E490" s="573"/>
      <c r="F490" s="573"/>
      <c r="G490" s="573"/>
      <c r="H490" s="574"/>
      <c r="I490" s="136">
        <v>1.1000000000000001</v>
      </c>
      <c r="J490" s="124"/>
    </row>
    <row r="491" spans="1:10" x14ac:dyDescent="0.2">
      <c r="B491" s="122" t="s">
        <v>1098</v>
      </c>
      <c r="C491" s="177">
        <v>21115</v>
      </c>
      <c r="D491" s="560" t="s">
        <v>1097</v>
      </c>
      <c r="E491" s="561"/>
      <c r="F491" s="561"/>
      <c r="G491" s="561"/>
      <c r="H491" s="561"/>
      <c r="I491" s="562"/>
      <c r="J491" s="177" t="s">
        <v>44</v>
      </c>
    </row>
    <row r="492" spans="1:10" x14ac:dyDescent="0.2">
      <c r="B492" s="563" t="s">
        <v>170</v>
      </c>
      <c r="C492" s="564"/>
      <c r="D492" s="564"/>
      <c r="E492" s="564"/>
      <c r="F492" s="564"/>
      <c r="G492" s="564"/>
      <c r="H492" s="565"/>
      <c r="I492" s="271" t="s">
        <v>1101</v>
      </c>
      <c r="J492" s="247" t="s">
        <v>174</v>
      </c>
    </row>
    <row r="493" spans="1:10" x14ac:dyDescent="0.2">
      <c r="B493" s="567" t="s">
        <v>1099</v>
      </c>
      <c r="C493" s="568"/>
      <c r="D493" s="568"/>
      <c r="E493" s="568"/>
      <c r="F493" s="568"/>
      <c r="G493" s="568"/>
      <c r="H493" s="569"/>
      <c r="I493" s="175">
        <v>10.799999999999999</v>
      </c>
      <c r="J493" s="137" t="s">
        <v>179</v>
      </c>
    </row>
    <row r="494" spans="1:10" x14ac:dyDescent="0.2">
      <c r="A494" s="360" t="s">
        <v>1098</v>
      </c>
      <c r="B494" s="572" t="s">
        <v>175</v>
      </c>
      <c r="C494" s="573"/>
      <c r="D494" s="573"/>
      <c r="E494" s="573"/>
      <c r="F494" s="573"/>
      <c r="G494" s="573"/>
      <c r="H494" s="574"/>
      <c r="I494" s="136">
        <v>10.799999999999999</v>
      </c>
      <c r="J494" s="124"/>
    </row>
    <row r="495" spans="1:10" x14ac:dyDescent="0.2">
      <c r="B495" s="130" t="s">
        <v>1059</v>
      </c>
      <c r="C495" s="131"/>
      <c r="D495" s="132" t="s">
        <v>1069</v>
      </c>
      <c r="E495" s="132"/>
      <c r="F495" s="132"/>
      <c r="G495" s="132"/>
      <c r="H495" s="132"/>
      <c r="I495" s="132"/>
      <c r="J495" s="133"/>
    </row>
    <row r="496" spans="1:10" x14ac:dyDescent="0.2">
      <c r="B496" s="122" t="s">
        <v>1070</v>
      </c>
      <c r="C496" s="177">
        <v>102726</v>
      </c>
      <c r="D496" s="560" t="s">
        <v>1279</v>
      </c>
      <c r="E496" s="561"/>
      <c r="F496" s="561"/>
      <c r="G496" s="561"/>
      <c r="H496" s="561"/>
      <c r="I496" s="562"/>
      <c r="J496" s="177" t="s">
        <v>117</v>
      </c>
    </row>
    <row r="497" spans="1:10" ht="12.75" customHeight="1" x14ac:dyDescent="0.2">
      <c r="B497" s="563" t="s">
        <v>170</v>
      </c>
      <c r="C497" s="564"/>
      <c r="D497" s="564"/>
      <c r="E497" s="564"/>
      <c r="F497" s="564"/>
      <c r="G497" s="564"/>
      <c r="H497" s="565"/>
      <c r="I497" s="271" t="s">
        <v>988</v>
      </c>
      <c r="J497" s="247" t="s">
        <v>174</v>
      </c>
    </row>
    <row r="498" spans="1:10" ht="31.5" customHeight="1" x14ac:dyDescent="0.2">
      <c r="B498" s="615"/>
      <c r="C498" s="616"/>
      <c r="D498" s="617"/>
      <c r="E498" s="567" t="s">
        <v>1091</v>
      </c>
      <c r="F498" s="568"/>
      <c r="G498" s="568"/>
      <c r="H498" s="569"/>
      <c r="I498" s="175">
        <v>15</v>
      </c>
      <c r="J498" s="584" t="s">
        <v>988</v>
      </c>
    </row>
    <row r="499" spans="1:10" ht="33" customHeight="1" x14ac:dyDescent="0.2">
      <c r="B499" s="618"/>
      <c r="C499" s="619"/>
      <c r="D499" s="620"/>
      <c r="E499" s="567" t="s">
        <v>1092</v>
      </c>
      <c r="F499" s="568"/>
      <c r="G499" s="568"/>
      <c r="H499" s="569"/>
      <c r="I499" s="175">
        <v>29</v>
      </c>
      <c r="J499" s="624"/>
    </row>
    <row r="500" spans="1:10" ht="33" customHeight="1" x14ac:dyDescent="0.2">
      <c r="B500" s="621"/>
      <c r="C500" s="622"/>
      <c r="D500" s="623"/>
      <c r="E500" s="567" t="s">
        <v>1093</v>
      </c>
      <c r="F500" s="568"/>
      <c r="G500" s="568"/>
      <c r="H500" s="569"/>
      <c r="I500" s="175">
        <v>7</v>
      </c>
      <c r="J500" s="585"/>
    </row>
    <row r="501" spans="1:10" ht="12.75" customHeight="1" x14ac:dyDescent="0.2">
      <c r="A501" s="360" t="s">
        <v>1070</v>
      </c>
      <c r="B501" s="572" t="s">
        <v>175</v>
      </c>
      <c r="C501" s="573"/>
      <c r="D501" s="573"/>
      <c r="E501" s="573"/>
      <c r="F501" s="573"/>
      <c r="G501" s="573"/>
      <c r="H501" s="574"/>
      <c r="I501" s="136">
        <v>51</v>
      </c>
      <c r="J501" s="124"/>
    </row>
    <row r="502" spans="1:10" x14ac:dyDescent="0.2">
      <c r="B502" s="122" t="s">
        <v>1071</v>
      </c>
      <c r="C502" s="177">
        <v>103320</v>
      </c>
      <c r="D502" s="560" t="s">
        <v>1226</v>
      </c>
      <c r="E502" s="561"/>
      <c r="F502" s="561"/>
      <c r="G502" s="561"/>
      <c r="H502" s="561"/>
      <c r="I502" s="562"/>
      <c r="J502" s="177" t="s">
        <v>44</v>
      </c>
    </row>
    <row r="503" spans="1:10" ht="19.5" customHeight="1" x14ac:dyDescent="0.2">
      <c r="B503" s="563" t="s">
        <v>170</v>
      </c>
      <c r="C503" s="564"/>
      <c r="D503" s="564"/>
      <c r="E503" s="564"/>
      <c r="F503" s="564"/>
      <c r="G503" s="564"/>
      <c r="H503" s="565"/>
      <c r="I503" s="271" t="s">
        <v>173</v>
      </c>
      <c r="J503" s="247" t="s">
        <v>174</v>
      </c>
    </row>
    <row r="504" spans="1:10" ht="33.75" customHeight="1" x14ac:dyDescent="0.2">
      <c r="B504" s="625"/>
      <c r="C504" s="626"/>
      <c r="D504" s="627"/>
      <c r="E504" s="567" t="s">
        <v>1089</v>
      </c>
      <c r="F504" s="568"/>
      <c r="G504" s="568"/>
      <c r="H504" s="569"/>
      <c r="I504" s="175">
        <v>28.247999999999998</v>
      </c>
      <c r="J504" s="584" t="s">
        <v>1094</v>
      </c>
    </row>
    <row r="505" spans="1:10" ht="24" customHeight="1" x14ac:dyDescent="0.2">
      <c r="B505" s="628"/>
      <c r="C505" s="629"/>
      <c r="D505" s="630"/>
      <c r="E505" s="567" t="s">
        <v>1090</v>
      </c>
      <c r="F505" s="568"/>
      <c r="G505" s="568"/>
      <c r="H505" s="569"/>
      <c r="I505" s="175">
        <v>53.747999999999998</v>
      </c>
      <c r="J505" s="624"/>
    </row>
    <row r="506" spans="1:10" ht="25.5" customHeight="1" x14ac:dyDescent="0.2">
      <c r="B506" s="628"/>
      <c r="C506" s="629"/>
      <c r="D506" s="630"/>
      <c r="E506" s="567" t="s">
        <v>1062</v>
      </c>
      <c r="F506" s="568"/>
      <c r="G506" s="568"/>
      <c r="H506" s="569"/>
      <c r="I506" s="175">
        <v>12.6</v>
      </c>
      <c r="J506" s="624"/>
    </row>
    <row r="507" spans="1:10" ht="27" customHeight="1" x14ac:dyDescent="0.2">
      <c r="B507" s="628"/>
      <c r="C507" s="629"/>
      <c r="D507" s="630"/>
      <c r="E507" s="567" t="s">
        <v>1086</v>
      </c>
      <c r="F507" s="568"/>
      <c r="G507" s="568"/>
      <c r="H507" s="569"/>
      <c r="I507" s="175">
        <v>8.6</v>
      </c>
      <c r="J507" s="624"/>
    </row>
    <row r="508" spans="1:10" ht="27" customHeight="1" x14ac:dyDescent="0.2">
      <c r="B508" s="631"/>
      <c r="C508" s="632"/>
      <c r="D508" s="633"/>
      <c r="E508" s="567" t="s">
        <v>1087</v>
      </c>
      <c r="F508" s="568"/>
      <c r="G508" s="568"/>
      <c r="H508" s="569"/>
      <c r="I508" s="175">
        <v>21.07</v>
      </c>
      <c r="J508" s="585"/>
    </row>
    <row r="509" spans="1:10" ht="12.75" customHeight="1" x14ac:dyDescent="0.2">
      <c r="A509" s="360" t="s">
        <v>1071</v>
      </c>
      <c r="B509" s="572" t="s">
        <v>175</v>
      </c>
      <c r="C509" s="573"/>
      <c r="D509" s="573"/>
      <c r="E509" s="573"/>
      <c r="F509" s="573"/>
      <c r="G509" s="573"/>
      <c r="H509" s="574"/>
      <c r="I509" s="136">
        <v>124.26599999999999</v>
      </c>
      <c r="J509" s="124"/>
    </row>
    <row r="510" spans="1:10" x14ac:dyDescent="0.2">
      <c r="B510" s="122" t="s">
        <v>1072</v>
      </c>
      <c r="C510" s="177">
        <v>1501000100</v>
      </c>
      <c r="D510" s="560" t="s">
        <v>1228</v>
      </c>
      <c r="E510" s="561"/>
      <c r="F510" s="561"/>
      <c r="G510" s="561"/>
      <c r="H510" s="561"/>
      <c r="I510" s="562"/>
      <c r="J510" s="177" t="s">
        <v>44</v>
      </c>
    </row>
    <row r="511" spans="1:10" x14ac:dyDescent="0.2">
      <c r="B511" s="563" t="s">
        <v>170</v>
      </c>
      <c r="C511" s="564"/>
      <c r="D511" s="564"/>
      <c r="E511" s="564"/>
      <c r="F511" s="564"/>
      <c r="G511" s="564"/>
      <c r="H511" s="565"/>
      <c r="I511" s="271" t="s">
        <v>173</v>
      </c>
      <c r="J511" s="247" t="s">
        <v>174</v>
      </c>
    </row>
    <row r="512" spans="1:10" x14ac:dyDescent="0.2">
      <c r="B512" s="567" t="s">
        <v>1095</v>
      </c>
      <c r="C512" s="568"/>
      <c r="D512" s="568"/>
      <c r="E512" s="568"/>
      <c r="F512" s="568"/>
      <c r="G512" s="568"/>
      <c r="H512" s="569"/>
      <c r="I512" s="175">
        <v>248.53199999999998</v>
      </c>
      <c r="J512" s="137" t="s">
        <v>1095</v>
      </c>
    </row>
    <row r="513" spans="1:13" x14ac:dyDescent="0.2">
      <c r="A513" s="360" t="s">
        <v>1072</v>
      </c>
      <c r="B513" s="572" t="s">
        <v>175</v>
      </c>
      <c r="C513" s="573"/>
      <c r="D513" s="573"/>
      <c r="E513" s="573"/>
      <c r="F513" s="573"/>
      <c r="G513" s="573"/>
      <c r="H513" s="574"/>
      <c r="I513" s="136">
        <v>248.53199999999998</v>
      </c>
      <c r="J513" s="124"/>
    </row>
    <row r="514" spans="1:13" x14ac:dyDescent="0.2">
      <c r="B514" s="122" t="s">
        <v>1073</v>
      </c>
      <c r="C514" s="177">
        <v>87775</v>
      </c>
      <c r="D514" s="560" t="s">
        <v>1229</v>
      </c>
      <c r="E514" s="561"/>
      <c r="F514" s="561"/>
      <c r="G514" s="561"/>
      <c r="H514" s="561"/>
      <c r="I514" s="562"/>
      <c r="J514" s="177" t="s">
        <v>44</v>
      </c>
    </row>
    <row r="515" spans="1:13" x14ac:dyDescent="0.2">
      <c r="B515" s="563" t="s">
        <v>170</v>
      </c>
      <c r="C515" s="564"/>
      <c r="D515" s="564"/>
      <c r="E515" s="564"/>
      <c r="F515" s="564"/>
      <c r="G515" s="564"/>
      <c r="H515" s="565"/>
      <c r="I515" s="271" t="s">
        <v>173</v>
      </c>
      <c r="J515" s="247" t="s">
        <v>174</v>
      </c>
    </row>
    <row r="516" spans="1:13" x14ac:dyDescent="0.2">
      <c r="B516" s="567" t="s">
        <v>1095</v>
      </c>
      <c r="C516" s="568"/>
      <c r="D516" s="568"/>
      <c r="E516" s="568"/>
      <c r="F516" s="568"/>
      <c r="G516" s="568"/>
      <c r="H516" s="569"/>
      <c r="I516" s="175">
        <v>248.53199999999998</v>
      </c>
      <c r="J516" s="137" t="s">
        <v>1095</v>
      </c>
    </row>
    <row r="517" spans="1:13" x14ac:dyDescent="0.2">
      <c r="A517" s="360" t="s">
        <v>1073</v>
      </c>
      <c r="B517" s="572" t="s">
        <v>175</v>
      </c>
      <c r="C517" s="573"/>
      <c r="D517" s="573"/>
      <c r="E517" s="573"/>
      <c r="F517" s="573"/>
      <c r="G517" s="573"/>
      <c r="H517" s="574"/>
      <c r="I517" s="136">
        <v>248.53199999999998</v>
      </c>
      <c r="J517" s="124"/>
    </row>
    <row r="518" spans="1:13" x14ac:dyDescent="0.2">
      <c r="B518" s="122" t="s">
        <v>1074</v>
      </c>
      <c r="C518" s="177">
        <v>98557</v>
      </c>
      <c r="D518" s="560" t="s">
        <v>1257</v>
      </c>
      <c r="E518" s="561"/>
      <c r="F518" s="561"/>
      <c r="G518" s="561"/>
      <c r="H518" s="561"/>
      <c r="I518" s="562"/>
      <c r="J518" s="177" t="s">
        <v>44</v>
      </c>
    </row>
    <row r="519" spans="1:13" x14ac:dyDescent="0.2">
      <c r="B519" s="563" t="s">
        <v>170</v>
      </c>
      <c r="C519" s="564"/>
      <c r="D519" s="564"/>
      <c r="E519" s="564"/>
      <c r="F519" s="564"/>
      <c r="G519" s="564"/>
      <c r="H519" s="565"/>
      <c r="I519" s="271" t="s">
        <v>173</v>
      </c>
      <c r="J519" s="247" t="s">
        <v>174</v>
      </c>
    </row>
    <row r="520" spans="1:13" x14ac:dyDescent="0.2">
      <c r="B520" s="567" t="s">
        <v>1102</v>
      </c>
      <c r="C520" s="568"/>
      <c r="D520" s="568"/>
      <c r="E520" s="568"/>
      <c r="F520" s="568"/>
      <c r="G520" s="568"/>
      <c r="H520" s="569"/>
      <c r="I520" s="175">
        <v>124.26599999999999</v>
      </c>
      <c r="J520" s="137" t="s">
        <v>1095</v>
      </c>
    </row>
    <row r="521" spans="1:13" x14ac:dyDescent="0.2">
      <c r="A521" s="360" t="s">
        <v>1074</v>
      </c>
      <c r="B521" s="572" t="s">
        <v>175</v>
      </c>
      <c r="C521" s="573"/>
      <c r="D521" s="573"/>
      <c r="E521" s="573"/>
      <c r="F521" s="573"/>
      <c r="G521" s="573"/>
      <c r="H521" s="574"/>
      <c r="I521" s="136">
        <v>124.26599999999999</v>
      </c>
      <c r="J521" s="124"/>
    </row>
    <row r="522" spans="1:13" x14ac:dyDescent="0.2">
      <c r="B522" s="276" t="s">
        <v>56</v>
      </c>
      <c r="C522" s="127"/>
      <c r="D522" s="128" t="s">
        <v>1060</v>
      </c>
      <c r="E522" s="128"/>
      <c r="F522" s="128"/>
      <c r="G522" s="128"/>
      <c r="H522" s="128"/>
      <c r="I522" s="128"/>
      <c r="J522" s="129"/>
    </row>
    <row r="523" spans="1:13" x14ac:dyDescent="0.2">
      <c r="B523" s="130" t="s">
        <v>57</v>
      </c>
      <c r="C523" s="131"/>
      <c r="D523" s="132" t="s">
        <v>523</v>
      </c>
      <c r="E523" s="132"/>
      <c r="F523" s="132"/>
      <c r="G523" s="132"/>
      <c r="H523" s="132"/>
      <c r="I523" s="132"/>
      <c r="J523" s="133"/>
      <c r="L523" s="358"/>
      <c r="M523" s="358"/>
    </row>
    <row r="524" spans="1:13" x14ac:dyDescent="0.2">
      <c r="B524" s="122" t="s">
        <v>1103</v>
      </c>
      <c r="C524" s="177">
        <v>101174</v>
      </c>
      <c r="D524" s="560" t="s">
        <v>1241</v>
      </c>
      <c r="E524" s="561"/>
      <c r="F524" s="561"/>
      <c r="G524" s="561"/>
      <c r="H524" s="561"/>
      <c r="I524" s="562"/>
      <c r="J524" s="177" t="s">
        <v>128</v>
      </c>
      <c r="L524" s="358"/>
      <c r="M524" s="358"/>
    </row>
    <row r="525" spans="1:13" ht="24" x14ac:dyDescent="0.2">
      <c r="B525" s="612" t="s">
        <v>170</v>
      </c>
      <c r="C525" s="612"/>
      <c r="D525" s="612"/>
      <c r="E525" s="581" t="s">
        <v>177</v>
      </c>
      <c r="F525" s="613"/>
      <c r="G525" s="581" t="s">
        <v>39</v>
      </c>
      <c r="H525" s="613"/>
      <c r="I525" s="164" t="s">
        <v>524</v>
      </c>
      <c r="J525" s="282" t="s">
        <v>174</v>
      </c>
    </row>
    <row r="526" spans="1:13" ht="130.5" customHeight="1" x14ac:dyDescent="0.2">
      <c r="B526" s="134"/>
      <c r="C526" s="104"/>
      <c r="D526" s="104"/>
      <c r="E526" s="614">
        <v>1</v>
      </c>
      <c r="F526" s="614"/>
      <c r="G526" s="614">
        <v>15</v>
      </c>
      <c r="H526" s="614"/>
      <c r="I526" s="408">
        <v>15</v>
      </c>
      <c r="J526" s="610" t="s">
        <v>525</v>
      </c>
    </row>
    <row r="527" spans="1:13" x14ac:dyDescent="0.2">
      <c r="A527" s="360" t="s">
        <v>1103</v>
      </c>
      <c r="B527" s="144"/>
      <c r="C527" s="145"/>
      <c r="D527" s="279"/>
      <c r="E527" s="279"/>
      <c r="F527" s="279"/>
      <c r="G527" s="279"/>
      <c r="H527" s="280"/>
      <c r="I527" s="270">
        <v>15</v>
      </c>
      <c r="J527" s="611"/>
    </row>
    <row r="528" spans="1:13" x14ac:dyDescent="0.2">
      <c r="B528" s="122" t="s">
        <v>1104</v>
      </c>
      <c r="C528" s="177">
        <v>95583</v>
      </c>
      <c r="D528" s="560" t="s">
        <v>1243</v>
      </c>
      <c r="E528" s="561"/>
      <c r="F528" s="561"/>
      <c r="G528" s="561"/>
      <c r="H528" s="561"/>
      <c r="I528" s="562"/>
      <c r="J528" s="177" t="s">
        <v>140</v>
      </c>
      <c r="L528" s="358"/>
      <c r="M528" s="358"/>
    </row>
    <row r="529" spans="1:13" ht="13.5" customHeight="1" x14ac:dyDescent="0.2">
      <c r="B529" s="563" t="s">
        <v>170</v>
      </c>
      <c r="C529" s="564"/>
      <c r="D529" s="564"/>
      <c r="E529" s="564"/>
      <c r="F529" s="564"/>
      <c r="G529" s="565"/>
      <c r="H529" s="566" t="s">
        <v>181</v>
      </c>
      <c r="I529" s="566"/>
      <c r="J529" s="247" t="s">
        <v>174</v>
      </c>
      <c r="L529" s="358"/>
      <c r="M529" s="358"/>
    </row>
    <row r="530" spans="1:13" ht="12.75" customHeight="1" x14ac:dyDescent="0.2">
      <c r="B530" s="607"/>
      <c r="C530" s="608"/>
      <c r="D530" s="608"/>
      <c r="E530" s="608"/>
      <c r="F530" s="608"/>
      <c r="G530" s="609"/>
      <c r="H530" s="586">
        <v>12.12</v>
      </c>
      <c r="I530" s="587"/>
      <c r="J530" s="123" t="s">
        <v>387</v>
      </c>
    </row>
    <row r="531" spans="1:13" x14ac:dyDescent="0.2">
      <c r="A531" s="360" t="s">
        <v>1104</v>
      </c>
      <c r="B531" s="572" t="s">
        <v>175</v>
      </c>
      <c r="C531" s="573"/>
      <c r="D531" s="573"/>
      <c r="E531" s="573"/>
      <c r="F531" s="573"/>
      <c r="G531" s="574"/>
      <c r="H531" s="575">
        <v>12.12</v>
      </c>
      <c r="I531" s="576"/>
      <c r="J531" s="124"/>
    </row>
    <row r="532" spans="1:13" x14ac:dyDescent="0.2">
      <c r="B532" s="122" t="s">
        <v>1105</v>
      </c>
      <c r="C532" s="177">
        <v>95577</v>
      </c>
      <c r="D532" s="560" t="s">
        <v>1245</v>
      </c>
      <c r="E532" s="561"/>
      <c r="F532" s="561"/>
      <c r="G532" s="561"/>
      <c r="H532" s="561"/>
      <c r="I532" s="562"/>
      <c r="J532" s="177" t="s">
        <v>140</v>
      </c>
      <c r="L532" s="358"/>
      <c r="M532" s="358"/>
    </row>
    <row r="533" spans="1:13" ht="13.5" customHeight="1" x14ac:dyDescent="0.2">
      <c r="B533" s="563" t="s">
        <v>170</v>
      </c>
      <c r="C533" s="564"/>
      <c r="D533" s="564"/>
      <c r="E533" s="564"/>
      <c r="F533" s="564"/>
      <c r="G533" s="565"/>
      <c r="H533" s="566" t="s">
        <v>181</v>
      </c>
      <c r="I533" s="566"/>
      <c r="J533" s="247" t="s">
        <v>174</v>
      </c>
      <c r="L533" s="358"/>
      <c r="M533" s="358"/>
    </row>
    <row r="534" spans="1:13" ht="12.75" customHeight="1" x14ac:dyDescent="0.2">
      <c r="B534" s="607"/>
      <c r="C534" s="608"/>
      <c r="D534" s="608"/>
      <c r="E534" s="608"/>
      <c r="F534" s="608"/>
      <c r="G534" s="609"/>
      <c r="H534" s="586">
        <v>57.38</v>
      </c>
      <c r="I534" s="587"/>
      <c r="J534" s="123" t="s">
        <v>387</v>
      </c>
    </row>
    <row r="535" spans="1:13" x14ac:dyDescent="0.2">
      <c r="A535" s="360" t="s">
        <v>1105</v>
      </c>
      <c r="B535" s="572" t="s">
        <v>175</v>
      </c>
      <c r="C535" s="573"/>
      <c r="D535" s="573"/>
      <c r="E535" s="573"/>
      <c r="F535" s="573"/>
      <c r="G535" s="574"/>
      <c r="H535" s="575">
        <v>57.38</v>
      </c>
      <c r="I535" s="576"/>
      <c r="J535" s="124"/>
    </row>
    <row r="536" spans="1:13" x14ac:dyDescent="0.2">
      <c r="B536" s="122" t="s">
        <v>1106</v>
      </c>
      <c r="C536" s="177">
        <v>95601</v>
      </c>
      <c r="D536" s="560" t="s">
        <v>1247</v>
      </c>
      <c r="E536" s="561"/>
      <c r="F536" s="561"/>
      <c r="G536" s="561"/>
      <c r="H536" s="561"/>
      <c r="I536" s="562"/>
      <c r="J536" s="177" t="s">
        <v>117</v>
      </c>
      <c r="L536" s="358"/>
      <c r="M536" s="358"/>
    </row>
    <row r="537" spans="1:13" ht="13.5" customHeight="1" x14ac:dyDescent="0.2">
      <c r="B537" s="563" t="s">
        <v>170</v>
      </c>
      <c r="C537" s="564"/>
      <c r="D537" s="564"/>
      <c r="E537" s="564"/>
      <c r="F537" s="564"/>
      <c r="G537" s="565"/>
      <c r="H537" s="566" t="s">
        <v>38</v>
      </c>
      <c r="I537" s="566"/>
      <c r="J537" s="247" t="s">
        <v>174</v>
      </c>
      <c r="L537" s="358"/>
      <c r="M537" s="358"/>
    </row>
    <row r="538" spans="1:13" ht="12.75" customHeight="1" x14ac:dyDescent="0.2">
      <c r="B538" s="607"/>
      <c r="C538" s="608"/>
      <c r="D538" s="608"/>
      <c r="E538" s="608"/>
      <c r="F538" s="608"/>
      <c r="G538" s="609"/>
      <c r="H538" s="586">
        <v>15</v>
      </c>
      <c r="I538" s="587"/>
      <c r="J538" s="123" t="s">
        <v>39</v>
      </c>
    </row>
    <row r="539" spans="1:13" x14ac:dyDescent="0.2">
      <c r="A539" s="360" t="s">
        <v>1106</v>
      </c>
      <c r="B539" s="572" t="s">
        <v>175</v>
      </c>
      <c r="C539" s="573"/>
      <c r="D539" s="573"/>
      <c r="E539" s="573"/>
      <c r="F539" s="573"/>
      <c r="G539" s="574"/>
      <c r="H539" s="575">
        <v>15</v>
      </c>
      <c r="I539" s="576"/>
      <c r="J539" s="124"/>
    </row>
    <row r="540" spans="1:13" x14ac:dyDescent="0.2">
      <c r="B540" s="130" t="s">
        <v>58</v>
      </c>
      <c r="C540" s="131"/>
      <c r="D540" s="132" t="s">
        <v>1065</v>
      </c>
      <c r="E540" s="132"/>
      <c r="F540" s="132"/>
      <c r="G540" s="132"/>
      <c r="H540" s="132"/>
      <c r="I540" s="132"/>
      <c r="J540" s="133"/>
      <c r="L540" s="358"/>
      <c r="M540" s="358"/>
    </row>
    <row r="541" spans="1:13" x14ac:dyDescent="0.2">
      <c r="B541" s="122" t="s">
        <v>1107</v>
      </c>
      <c r="C541" s="177">
        <v>96527</v>
      </c>
      <c r="D541" s="560" t="s">
        <v>1265</v>
      </c>
      <c r="E541" s="561"/>
      <c r="F541" s="561"/>
      <c r="G541" s="561"/>
      <c r="H541" s="561"/>
      <c r="I541" s="562"/>
      <c r="J541" s="177" t="s">
        <v>890</v>
      </c>
      <c r="L541" s="358"/>
      <c r="M541" s="358"/>
    </row>
    <row r="542" spans="1:13" x14ac:dyDescent="0.2">
      <c r="B542" s="563" t="s">
        <v>170</v>
      </c>
      <c r="C542" s="564"/>
      <c r="D542" s="564"/>
      <c r="E542" s="564"/>
      <c r="F542" s="564"/>
      <c r="G542" s="564"/>
      <c r="H542" s="565"/>
      <c r="I542" s="271" t="s">
        <v>178</v>
      </c>
      <c r="J542" s="247" t="s">
        <v>174</v>
      </c>
    </row>
    <row r="543" spans="1:13" x14ac:dyDescent="0.2">
      <c r="B543" s="567"/>
      <c r="C543" s="568"/>
      <c r="D543" s="568"/>
      <c r="E543" s="568"/>
      <c r="F543" s="568"/>
      <c r="G543" s="568"/>
      <c r="H543" s="569"/>
      <c r="I543" s="175">
        <v>10.288</v>
      </c>
      <c r="J543" s="137" t="s">
        <v>1115</v>
      </c>
    </row>
    <row r="544" spans="1:13" x14ac:dyDescent="0.2">
      <c r="A544" s="360" t="s">
        <v>1107</v>
      </c>
      <c r="B544" s="572" t="s">
        <v>175</v>
      </c>
      <c r="C544" s="573"/>
      <c r="D544" s="573"/>
      <c r="E544" s="573"/>
      <c r="F544" s="573"/>
      <c r="G544" s="573"/>
      <c r="H544" s="574"/>
      <c r="I544" s="136">
        <v>10.288</v>
      </c>
      <c r="J544" s="124"/>
    </row>
    <row r="545" spans="1:13" x14ac:dyDescent="0.2">
      <c r="B545" s="122" t="s">
        <v>1108</v>
      </c>
      <c r="C545" s="177">
        <v>96542</v>
      </c>
      <c r="D545" s="560" t="s">
        <v>1267</v>
      </c>
      <c r="E545" s="561"/>
      <c r="F545" s="561"/>
      <c r="G545" s="561"/>
      <c r="H545" s="561"/>
      <c r="I545" s="562"/>
      <c r="J545" s="177" t="s">
        <v>44</v>
      </c>
      <c r="L545" s="358"/>
      <c r="M545" s="358"/>
    </row>
    <row r="546" spans="1:13" x14ac:dyDescent="0.2">
      <c r="B546" s="563" t="s">
        <v>170</v>
      </c>
      <c r="C546" s="564"/>
      <c r="D546" s="564"/>
      <c r="E546" s="564"/>
      <c r="F546" s="564"/>
      <c r="G546" s="564"/>
      <c r="H546" s="565"/>
      <c r="I546" s="271" t="s">
        <v>173</v>
      </c>
      <c r="J546" s="247" t="s">
        <v>174</v>
      </c>
    </row>
    <row r="547" spans="1:13" x14ac:dyDescent="0.2">
      <c r="B547" s="567"/>
      <c r="C547" s="568"/>
      <c r="D547" s="568"/>
      <c r="E547" s="568"/>
      <c r="F547" s="568"/>
      <c r="G547" s="568"/>
      <c r="H547" s="569"/>
      <c r="I547" s="175">
        <v>62.14</v>
      </c>
      <c r="J547" s="137"/>
    </row>
    <row r="548" spans="1:13" x14ac:dyDescent="0.2">
      <c r="A548" s="360" t="s">
        <v>1108</v>
      </c>
      <c r="B548" s="572" t="s">
        <v>175</v>
      </c>
      <c r="C548" s="573"/>
      <c r="D548" s="573"/>
      <c r="E548" s="573"/>
      <c r="F548" s="573"/>
      <c r="G548" s="573"/>
      <c r="H548" s="574"/>
      <c r="I548" s="136">
        <v>62.14</v>
      </c>
      <c r="J548" s="124"/>
    </row>
    <row r="549" spans="1:13" x14ac:dyDescent="0.2">
      <c r="B549" s="122" t="s">
        <v>1109</v>
      </c>
      <c r="C549" s="177">
        <v>95241</v>
      </c>
      <c r="D549" s="560" t="s">
        <v>1269</v>
      </c>
      <c r="E549" s="561"/>
      <c r="F549" s="561"/>
      <c r="G549" s="561"/>
      <c r="H549" s="561"/>
      <c r="I549" s="562"/>
      <c r="J549" s="177" t="s">
        <v>44</v>
      </c>
      <c r="L549" s="358"/>
      <c r="M549" s="358"/>
    </row>
    <row r="550" spans="1:13" x14ac:dyDescent="0.2">
      <c r="B550" s="563" t="s">
        <v>170</v>
      </c>
      <c r="C550" s="564"/>
      <c r="D550" s="564"/>
      <c r="E550" s="564"/>
      <c r="F550" s="564"/>
      <c r="G550" s="564"/>
      <c r="H550" s="565"/>
      <c r="I550" s="271" t="s">
        <v>173</v>
      </c>
      <c r="J550" s="247" t="s">
        <v>174</v>
      </c>
    </row>
    <row r="551" spans="1:13" x14ac:dyDescent="0.2">
      <c r="B551" s="567" t="s">
        <v>1102</v>
      </c>
      <c r="C551" s="568"/>
      <c r="D551" s="568"/>
      <c r="E551" s="568"/>
      <c r="F551" s="568"/>
      <c r="G551" s="568"/>
      <c r="H551" s="569"/>
      <c r="I551" s="175">
        <v>51.783333333333339</v>
      </c>
      <c r="J551" s="137" t="s">
        <v>1116</v>
      </c>
    </row>
    <row r="552" spans="1:13" x14ac:dyDescent="0.2">
      <c r="A552" s="360" t="s">
        <v>1109</v>
      </c>
      <c r="B552" s="572" t="s">
        <v>175</v>
      </c>
      <c r="C552" s="573"/>
      <c r="D552" s="573"/>
      <c r="E552" s="573"/>
      <c r="F552" s="573"/>
      <c r="G552" s="573"/>
      <c r="H552" s="574"/>
      <c r="I552" s="136">
        <v>51.783333333333339</v>
      </c>
      <c r="J552" s="124"/>
    </row>
    <row r="553" spans="1:13" x14ac:dyDescent="0.2">
      <c r="B553" s="122" t="s">
        <v>1110</v>
      </c>
      <c r="C553" s="177">
        <v>96543</v>
      </c>
      <c r="D553" s="560" t="s">
        <v>1271</v>
      </c>
      <c r="E553" s="561"/>
      <c r="F553" s="561"/>
      <c r="G553" s="561"/>
      <c r="H553" s="561"/>
      <c r="I553" s="562"/>
      <c r="J553" s="177" t="s">
        <v>140</v>
      </c>
      <c r="L553" s="358"/>
      <c r="M553" s="358"/>
    </row>
    <row r="554" spans="1:13" ht="13.5" customHeight="1" x14ac:dyDescent="0.2">
      <c r="B554" s="563" t="s">
        <v>170</v>
      </c>
      <c r="C554" s="564"/>
      <c r="D554" s="564"/>
      <c r="E554" s="564"/>
      <c r="F554" s="564"/>
      <c r="G554" s="565"/>
      <c r="H554" s="566" t="s">
        <v>181</v>
      </c>
      <c r="I554" s="566"/>
      <c r="J554" s="247" t="s">
        <v>174</v>
      </c>
      <c r="L554" s="358"/>
      <c r="M554" s="358"/>
    </row>
    <row r="555" spans="1:13" ht="12.75" customHeight="1" x14ac:dyDescent="0.2">
      <c r="B555" s="607"/>
      <c r="C555" s="608"/>
      <c r="D555" s="608"/>
      <c r="E555" s="608"/>
      <c r="F555" s="608"/>
      <c r="G555" s="609"/>
      <c r="H555" s="586">
        <v>77.459999999999994</v>
      </c>
      <c r="I555" s="587"/>
      <c r="J555" s="123" t="s">
        <v>387</v>
      </c>
    </row>
    <row r="556" spans="1:13" x14ac:dyDescent="0.2">
      <c r="A556" s="360" t="s">
        <v>1110</v>
      </c>
      <c r="B556" s="572" t="s">
        <v>175</v>
      </c>
      <c r="C556" s="573"/>
      <c r="D556" s="573"/>
      <c r="E556" s="573"/>
      <c r="F556" s="573"/>
      <c r="G556" s="574"/>
      <c r="H556" s="575">
        <v>77.459999999999994</v>
      </c>
      <c r="I556" s="576"/>
      <c r="J556" s="124"/>
    </row>
    <row r="557" spans="1:13" x14ac:dyDescent="0.2">
      <c r="B557" s="122" t="s">
        <v>1111</v>
      </c>
      <c r="C557" s="177">
        <v>96545</v>
      </c>
      <c r="D557" s="560" t="s">
        <v>1273</v>
      </c>
      <c r="E557" s="561"/>
      <c r="F557" s="561"/>
      <c r="G557" s="561"/>
      <c r="H557" s="561"/>
      <c r="I557" s="562"/>
      <c r="J557" s="177" t="s">
        <v>140</v>
      </c>
      <c r="L557" s="358"/>
      <c r="M557" s="358"/>
    </row>
    <row r="558" spans="1:13" ht="13.5" customHeight="1" x14ac:dyDescent="0.2">
      <c r="B558" s="563" t="s">
        <v>170</v>
      </c>
      <c r="C558" s="564"/>
      <c r="D558" s="564"/>
      <c r="E558" s="564"/>
      <c r="F558" s="564"/>
      <c r="G558" s="565"/>
      <c r="H558" s="566" t="s">
        <v>181</v>
      </c>
      <c r="I558" s="566"/>
      <c r="J558" s="247" t="s">
        <v>174</v>
      </c>
      <c r="L558" s="358"/>
      <c r="M558" s="358"/>
    </row>
    <row r="559" spans="1:13" ht="12.75" customHeight="1" x14ac:dyDescent="0.2">
      <c r="B559" s="607"/>
      <c r="C559" s="608"/>
      <c r="D559" s="608"/>
      <c r="E559" s="608"/>
      <c r="F559" s="608"/>
      <c r="G559" s="609"/>
      <c r="H559" s="586">
        <v>106</v>
      </c>
      <c r="I559" s="587"/>
      <c r="J559" s="123" t="s">
        <v>387</v>
      </c>
    </row>
    <row r="560" spans="1:13" x14ac:dyDescent="0.2">
      <c r="A560" s="360" t="s">
        <v>1111</v>
      </c>
      <c r="B560" s="572" t="s">
        <v>175</v>
      </c>
      <c r="C560" s="573"/>
      <c r="D560" s="573"/>
      <c r="E560" s="573"/>
      <c r="F560" s="573"/>
      <c r="G560" s="574"/>
      <c r="H560" s="575">
        <v>106</v>
      </c>
      <c r="I560" s="576"/>
      <c r="J560" s="124"/>
    </row>
    <row r="561" spans="1:13" x14ac:dyDescent="0.2">
      <c r="B561" s="122" t="s">
        <v>1112</v>
      </c>
      <c r="C561" s="177">
        <v>96547</v>
      </c>
      <c r="D561" s="560" t="s">
        <v>1281</v>
      </c>
      <c r="E561" s="561"/>
      <c r="F561" s="561"/>
      <c r="G561" s="561"/>
      <c r="H561" s="561"/>
      <c r="I561" s="562"/>
      <c r="J561" s="177" t="s">
        <v>140</v>
      </c>
      <c r="L561" s="358"/>
      <c r="M561" s="358"/>
    </row>
    <row r="562" spans="1:13" ht="13.5" customHeight="1" x14ac:dyDescent="0.2">
      <c r="B562" s="563" t="s">
        <v>170</v>
      </c>
      <c r="C562" s="564"/>
      <c r="D562" s="564"/>
      <c r="E562" s="564"/>
      <c r="F562" s="564"/>
      <c r="G562" s="565"/>
      <c r="H562" s="566" t="s">
        <v>181</v>
      </c>
      <c r="I562" s="566"/>
      <c r="J562" s="247" t="s">
        <v>174</v>
      </c>
      <c r="L562" s="358"/>
      <c r="M562" s="358"/>
    </row>
    <row r="563" spans="1:13" ht="12.75" customHeight="1" x14ac:dyDescent="0.2">
      <c r="B563" s="607"/>
      <c r="C563" s="608"/>
      <c r="D563" s="608"/>
      <c r="E563" s="608"/>
      <c r="F563" s="608"/>
      <c r="G563" s="609"/>
      <c r="H563" s="586">
        <v>172.2</v>
      </c>
      <c r="I563" s="587"/>
      <c r="J563" s="123" t="s">
        <v>387</v>
      </c>
    </row>
    <row r="564" spans="1:13" x14ac:dyDescent="0.2">
      <c r="A564" s="360" t="s">
        <v>1112</v>
      </c>
      <c r="B564" s="572" t="s">
        <v>175</v>
      </c>
      <c r="C564" s="573"/>
      <c r="D564" s="573"/>
      <c r="E564" s="573"/>
      <c r="F564" s="573"/>
      <c r="G564" s="574"/>
      <c r="H564" s="575">
        <v>172.2</v>
      </c>
      <c r="I564" s="576"/>
      <c r="J564" s="124"/>
    </row>
    <row r="565" spans="1:13" x14ac:dyDescent="0.2">
      <c r="B565" s="122" t="s">
        <v>1113</v>
      </c>
      <c r="C565" s="177">
        <v>94965</v>
      </c>
      <c r="D565" s="560" t="s">
        <v>1236</v>
      </c>
      <c r="E565" s="561"/>
      <c r="F565" s="561"/>
      <c r="G565" s="561"/>
      <c r="H565" s="561"/>
      <c r="I565" s="562"/>
      <c r="J565" s="177" t="s">
        <v>890</v>
      </c>
      <c r="L565" s="358"/>
      <c r="M565" s="358"/>
    </row>
    <row r="566" spans="1:13" x14ac:dyDescent="0.2">
      <c r="B566" s="563" t="s">
        <v>170</v>
      </c>
      <c r="C566" s="564"/>
      <c r="D566" s="564"/>
      <c r="E566" s="564"/>
      <c r="F566" s="564"/>
      <c r="G566" s="564"/>
      <c r="H566" s="565"/>
      <c r="I566" s="271" t="s">
        <v>178</v>
      </c>
      <c r="J566" s="247" t="s">
        <v>174</v>
      </c>
    </row>
    <row r="567" spans="1:13" x14ac:dyDescent="0.2">
      <c r="B567" s="567"/>
      <c r="C567" s="568"/>
      <c r="D567" s="568"/>
      <c r="E567" s="568"/>
      <c r="F567" s="568"/>
      <c r="G567" s="568"/>
      <c r="H567" s="569"/>
      <c r="I567" s="175">
        <v>6.43</v>
      </c>
      <c r="J567" s="137" t="s">
        <v>179</v>
      </c>
    </row>
    <row r="568" spans="1:13" x14ac:dyDescent="0.2">
      <c r="A568" s="360" t="s">
        <v>1113</v>
      </c>
      <c r="B568" s="572" t="s">
        <v>175</v>
      </c>
      <c r="C568" s="573"/>
      <c r="D568" s="573"/>
      <c r="E568" s="573"/>
      <c r="F568" s="573"/>
      <c r="G568" s="573"/>
      <c r="H568" s="574"/>
      <c r="I568" s="136">
        <v>6.43</v>
      </c>
      <c r="J568" s="124"/>
    </row>
    <row r="569" spans="1:13" x14ac:dyDescent="0.2">
      <c r="B569" s="122" t="s">
        <v>1114</v>
      </c>
      <c r="C569" s="177">
        <v>103670</v>
      </c>
      <c r="D569" s="560" t="s">
        <v>1238</v>
      </c>
      <c r="E569" s="561"/>
      <c r="F569" s="561"/>
      <c r="G569" s="561"/>
      <c r="H569" s="561"/>
      <c r="I569" s="562"/>
      <c r="J569" s="177" t="s">
        <v>890</v>
      </c>
      <c r="L569" s="358"/>
      <c r="M569" s="358"/>
    </row>
    <row r="570" spans="1:13" x14ac:dyDescent="0.2">
      <c r="B570" s="563" t="s">
        <v>170</v>
      </c>
      <c r="C570" s="564"/>
      <c r="D570" s="564"/>
      <c r="E570" s="564"/>
      <c r="F570" s="564"/>
      <c r="G570" s="564"/>
      <c r="H570" s="565"/>
      <c r="I570" s="271" t="s">
        <v>178</v>
      </c>
      <c r="J570" s="247" t="s">
        <v>174</v>
      </c>
    </row>
    <row r="571" spans="1:13" x14ac:dyDescent="0.2">
      <c r="B571" s="567"/>
      <c r="C571" s="568"/>
      <c r="D571" s="568"/>
      <c r="E571" s="568"/>
      <c r="F571" s="568"/>
      <c r="G571" s="568"/>
      <c r="H571" s="569"/>
      <c r="I571" s="175">
        <v>6.43</v>
      </c>
      <c r="J571" s="137" t="s">
        <v>179</v>
      </c>
    </row>
    <row r="572" spans="1:13" x14ac:dyDescent="0.2">
      <c r="A572" s="360" t="s">
        <v>1114</v>
      </c>
      <c r="B572" s="572" t="s">
        <v>175</v>
      </c>
      <c r="C572" s="573"/>
      <c r="D572" s="573"/>
      <c r="E572" s="573"/>
      <c r="F572" s="573"/>
      <c r="G572" s="573"/>
      <c r="H572" s="574"/>
      <c r="I572" s="136">
        <v>6.43</v>
      </c>
      <c r="J572" s="124"/>
    </row>
    <row r="573" spans="1:13" x14ac:dyDescent="0.2">
      <c r="B573" s="122" t="s">
        <v>1117</v>
      </c>
      <c r="C573" s="177">
        <v>98557</v>
      </c>
      <c r="D573" s="560" t="s">
        <v>1257</v>
      </c>
      <c r="E573" s="561"/>
      <c r="F573" s="561"/>
      <c r="G573" s="561"/>
      <c r="H573" s="561"/>
      <c r="I573" s="562"/>
      <c r="J573" s="177" t="s">
        <v>44</v>
      </c>
      <c r="L573" s="358"/>
      <c r="M573" s="358"/>
    </row>
    <row r="574" spans="1:13" x14ac:dyDescent="0.2">
      <c r="B574" s="563" t="s">
        <v>170</v>
      </c>
      <c r="C574" s="564"/>
      <c r="D574" s="564"/>
      <c r="E574" s="564"/>
      <c r="F574" s="564"/>
      <c r="G574" s="564"/>
      <c r="H574" s="565"/>
      <c r="I574" s="271" t="s">
        <v>173</v>
      </c>
      <c r="J574" s="247" t="s">
        <v>174</v>
      </c>
    </row>
    <row r="575" spans="1:13" x14ac:dyDescent="0.2">
      <c r="B575" s="567" t="s">
        <v>1102</v>
      </c>
      <c r="C575" s="568"/>
      <c r="D575" s="568"/>
      <c r="E575" s="568"/>
      <c r="F575" s="568"/>
      <c r="G575" s="568"/>
      <c r="H575" s="569"/>
      <c r="I575" s="175">
        <v>31.07</v>
      </c>
      <c r="J575" s="137" t="s">
        <v>1095</v>
      </c>
    </row>
    <row r="576" spans="1:13" x14ac:dyDescent="0.2">
      <c r="A576" s="360" t="s">
        <v>1117</v>
      </c>
      <c r="B576" s="572" t="s">
        <v>175</v>
      </c>
      <c r="C576" s="573"/>
      <c r="D576" s="573"/>
      <c r="E576" s="573"/>
      <c r="F576" s="573"/>
      <c r="G576" s="573"/>
      <c r="H576" s="574"/>
      <c r="I576" s="136">
        <v>31.07</v>
      </c>
      <c r="J576" s="124"/>
    </row>
    <row r="577" spans="1:12" x14ac:dyDescent="0.2">
      <c r="B577" s="276" t="s">
        <v>121</v>
      </c>
      <c r="C577" s="127"/>
      <c r="D577" s="142" t="s">
        <v>1134</v>
      </c>
      <c r="E577" s="128"/>
      <c r="F577" s="128"/>
      <c r="G577" s="128"/>
      <c r="H577" s="128"/>
      <c r="I577" s="128"/>
      <c r="J577" s="129"/>
    </row>
    <row r="578" spans="1:12" x14ac:dyDescent="0.2">
      <c r="B578" s="130" t="s">
        <v>122</v>
      </c>
      <c r="C578" s="131"/>
      <c r="D578" s="132" t="s">
        <v>1125</v>
      </c>
      <c r="E578" s="132"/>
      <c r="F578" s="132"/>
      <c r="G578" s="132"/>
      <c r="H578" s="132"/>
      <c r="I578" s="132"/>
      <c r="J578" s="133"/>
    </row>
    <row r="579" spans="1:12" x14ac:dyDescent="0.2">
      <c r="B579" s="122" t="s">
        <v>913</v>
      </c>
      <c r="C579" s="177">
        <v>96527</v>
      </c>
      <c r="D579" s="560" t="s">
        <v>1265</v>
      </c>
      <c r="E579" s="561"/>
      <c r="F579" s="561"/>
      <c r="G579" s="561"/>
      <c r="H579" s="561"/>
      <c r="I579" s="562"/>
      <c r="J579" s="177" t="s">
        <v>890</v>
      </c>
    </row>
    <row r="580" spans="1:12" x14ac:dyDescent="0.2">
      <c r="B580" s="282" t="s">
        <v>170</v>
      </c>
      <c r="C580" s="578"/>
      <c r="D580" s="579"/>
      <c r="E580" s="580"/>
      <c r="F580" s="282" t="s">
        <v>1135</v>
      </c>
      <c r="G580" s="542">
        <v>0.6</v>
      </c>
      <c r="H580" s="581" t="s">
        <v>178</v>
      </c>
      <c r="I580" s="582"/>
      <c r="J580" s="282" t="s">
        <v>174</v>
      </c>
    </row>
    <row r="581" spans="1:12" x14ac:dyDescent="0.2">
      <c r="B581" s="679" t="s">
        <v>175</v>
      </c>
      <c r="C581" s="679"/>
      <c r="D581" s="679"/>
      <c r="E581" s="679"/>
      <c r="F581" s="274">
        <v>2.0645400000000005</v>
      </c>
      <c r="G581" s="274">
        <v>1.6</v>
      </c>
      <c r="H581" s="570">
        <v>3.3032640000000009</v>
      </c>
      <c r="I581" s="571"/>
      <c r="J581" s="283" t="s">
        <v>178</v>
      </c>
    </row>
    <row r="582" spans="1:12" x14ac:dyDescent="0.2">
      <c r="A582" s="360" t="s">
        <v>913</v>
      </c>
      <c r="B582" s="676" t="s">
        <v>175</v>
      </c>
      <c r="C582" s="677"/>
      <c r="D582" s="677"/>
      <c r="E582" s="677"/>
      <c r="F582" s="677"/>
      <c r="G582" s="678"/>
      <c r="H582" s="575">
        <v>3.3032640000000009</v>
      </c>
      <c r="I582" s="576"/>
      <c r="J582" s="124"/>
    </row>
    <row r="583" spans="1:12" ht="30" customHeight="1" x14ac:dyDescent="0.2">
      <c r="A583" s="360"/>
      <c r="B583" s="177" t="s">
        <v>914</v>
      </c>
      <c r="C583" s="177">
        <v>96542</v>
      </c>
      <c r="D583" s="560" t="s">
        <v>1267</v>
      </c>
      <c r="E583" s="561"/>
      <c r="F583" s="561"/>
      <c r="G583" s="561"/>
      <c r="H583" s="561"/>
      <c r="I583" s="562"/>
      <c r="J583" s="177" t="s">
        <v>44</v>
      </c>
    </row>
    <row r="584" spans="1:12" x14ac:dyDescent="0.2">
      <c r="B584" s="563" t="s">
        <v>170</v>
      </c>
      <c r="C584" s="564"/>
      <c r="D584" s="564"/>
      <c r="E584" s="564"/>
      <c r="F584" s="564"/>
      <c r="G584" s="565"/>
      <c r="H584" s="566" t="s">
        <v>182</v>
      </c>
      <c r="I584" s="566"/>
      <c r="J584" s="247" t="s">
        <v>174</v>
      </c>
    </row>
    <row r="585" spans="1:12" ht="28.5" customHeight="1" x14ac:dyDescent="0.2">
      <c r="B585" s="607" t="s">
        <v>180</v>
      </c>
      <c r="C585" s="608"/>
      <c r="D585" s="608"/>
      <c r="E585" s="608"/>
      <c r="F585" s="608"/>
      <c r="G585" s="609"/>
      <c r="H585" s="586">
        <v>21.732000000000003</v>
      </c>
      <c r="I585" s="587"/>
      <c r="J585" s="123" t="s">
        <v>173</v>
      </c>
      <c r="L585" s="160"/>
    </row>
    <row r="586" spans="1:12" x14ac:dyDescent="0.2">
      <c r="A586" s="360" t="s">
        <v>914</v>
      </c>
      <c r="B586" s="572" t="s">
        <v>175</v>
      </c>
      <c r="C586" s="573"/>
      <c r="D586" s="573"/>
      <c r="E586" s="573"/>
      <c r="F586" s="573"/>
      <c r="G586" s="574"/>
      <c r="H586" s="575">
        <v>21.732000000000003</v>
      </c>
      <c r="I586" s="576"/>
      <c r="J586" s="124"/>
    </row>
    <row r="587" spans="1:12" ht="30" customHeight="1" x14ac:dyDescent="0.2">
      <c r="A587" s="360"/>
      <c r="B587" s="177" t="s">
        <v>915</v>
      </c>
      <c r="C587" s="177">
        <v>95241</v>
      </c>
      <c r="D587" s="560" t="s">
        <v>1269</v>
      </c>
      <c r="E587" s="561"/>
      <c r="F587" s="561"/>
      <c r="G587" s="561"/>
      <c r="H587" s="561"/>
      <c r="I587" s="562"/>
      <c r="J587" s="177" t="s">
        <v>44</v>
      </c>
    </row>
    <row r="588" spans="1:12" x14ac:dyDescent="0.2">
      <c r="B588" s="563" t="s">
        <v>170</v>
      </c>
      <c r="C588" s="564"/>
      <c r="D588" s="564"/>
      <c r="E588" s="564"/>
      <c r="F588" s="564"/>
      <c r="G588" s="565"/>
      <c r="H588" s="566" t="s">
        <v>177</v>
      </c>
      <c r="I588" s="566"/>
      <c r="J588" s="247" t="s">
        <v>174</v>
      </c>
    </row>
    <row r="589" spans="1:12" ht="28.5" customHeight="1" x14ac:dyDescent="0.2">
      <c r="B589" s="607" t="s">
        <v>1136</v>
      </c>
      <c r="C589" s="608"/>
      <c r="D589" s="608"/>
      <c r="E589" s="608"/>
      <c r="F589" s="608"/>
      <c r="G589" s="609"/>
      <c r="H589" s="586">
        <v>36.220000000000006</v>
      </c>
      <c r="I589" s="587"/>
      <c r="J589" s="123" t="s">
        <v>173</v>
      </c>
      <c r="L589" s="160"/>
    </row>
    <row r="590" spans="1:12" x14ac:dyDescent="0.2">
      <c r="A590" s="360" t="s">
        <v>915</v>
      </c>
      <c r="B590" s="572" t="s">
        <v>175</v>
      </c>
      <c r="C590" s="573"/>
      <c r="D590" s="573"/>
      <c r="E590" s="573"/>
      <c r="F590" s="573"/>
      <c r="G590" s="574"/>
      <c r="H590" s="575">
        <v>36.220000000000006</v>
      </c>
      <c r="I590" s="576"/>
      <c r="J590" s="124"/>
    </row>
    <row r="591" spans="1:12" ht="30" customHeight="1" x14ac:dyDescent="0.2">
      <c r="A591" s="360"/>
      <c r="B591" s="177" t="s">
        <v>916</v>
      </c>
      <c r="C591" s="177">
        <v>96543</v>
      </c>
      <c r="D591" s="560" t="s">
        <v>1271</v>
      </c>
      <c r="E591" s="561"/>
      <c r="F591" s="561"/>
      <c r="G591" s="561"/>
      <c r="H591" s="561"/>
      <c r="I591" s="562"/>
      <c r="J591" s="177" t="s">
        <v>140</v>
      </c>
    </row>
    <row r="592" spans="1:12" x14ac:dyDescent="0.2">
      <c r="B592" s="563" t="s">
        <v>170</v>
      </c>
      <c r="C592" s="564"/>
      <c r="D592" s="564"/>
      <c r="E592" s="564"/>
      <c r="F592" s="564"/>
      <c r="G592" s="565"/>
      <c r="H592" s="566" t="s">
        <v>181</v>
      </c>
      <c r="I592" s="566"/>
      <c r="J592" s="247" t="s">
        <v>174</v>
      </c>
    </row>
    <row r="593" spans="1:12" ht="28.5" customHeight="1" x14ac:dyDescent="0.2">
      <c r="B593" s="607" t="s">
        <v>1137</v>
      </c>
      <c r="C593" s="608"/>
      <c r="D593" s="608"/>
      <c r="E593" s="608"/>
      <c r="F593" s="608"/>
      <c r="G593" s="609"/>
      <c r="H593" s="586">
        <v>29.748693333333343</v>
      </c>
      <c r="I593" s="587"/>
      <c r="J593" s="123" t="s">
        <v>387</v>
      </c>
      <c r="L593" s="160"/>
    </row>
    <row r="594" spans="1:12" x14ac:dyDescent="0.2">
      <c r="A594" s="360" t="s">
        <v>916</v>
      </c>
      <c r="B594" s="572" t="s">
        <v>175</v>
      </c>
      <c r="C594" s="573"/>
      <c r="D594" s="573"/>
      <c r="E594" s="573"/>
      <c r="F594" s="573"/>
      <c r="G594" s="574"/>
      <c r="H594" s="575">
        <v>29.748693333333343</v>
      </c>
      <c r="I594" s="576"/>
      <c r="J594" s="124"/>
    </row>
    <row r="595" spans="1:12" ht="30" customHeight="1" x14ac:dyDescent="0.2">
      <c r="A595" s="360"/>
      <c r="B595" s="177" t="s">
        <v>1126</v>
      </c>
      <c r="C595" s="177">
        <v>96545</v>
      </c>
      <c r="D595" s="560" t="s">
        <v>1273</v>
      </c>
      <c r="E595" s="561"/>
      <c r="F595" s="561"/>
      <c r="G595" s="561"/>
      <c r="H595" s="561"/>
      <c r="I595" s="562"/>
      <c r="J595" s="177" t="s">
        <v>140</v>
      </c>
    </row>
    <row r="596" spans="1:12" x14ac:dyDescent="0.2">
      <c r="B596" s="563" t="s">
        <v>170</v>
      </c>
      <c r="C596" s="564"/>
      <c r="D596" s="564"/>
      <c r="E596" s="564"/>
      <c r="F596" s="564"/>
      <c r="G596" s="565"/>
      <c r="H596" s="566" t="s">
        <v>181</v>
      </c>
      <c r="I596" s="566"/>
      <c r="J596" s="247" t="s">
        <v>174</v>
      </c>
    </row>
    <row r="597" spans="1:12" ht="28.5" customHeight="1" x14ac:dyDescent="0.2">
      <c r="B597" s="607" t="s">
        <v>1138</v>
      </c>
      <c r="C597" s="608"/>
      <c r="D597" s="608"/>
      <c r="E597" s="608"/>
      <c r="F597" s="608"/>
      <c r="G597" s="609"/>
      <c r="H597" s="586">
        <v>57.22760000000001</v>
      </c>
      <c r="I597" s="587"/>
      <c r="J597" s="123" t="s">
        <v>387</v>
      </c>
      <c r="L597" s="160"/>
    </row>
    <row r="598" spans="1:12" x14ac:dyDescent="0.2">
      <c r="A598" s="360" t="s">
        <v>1126</v>
      </c>
      <c r="B598" s="572" t="s">
        <v>175</v>
      </c>
      <c r="C598" s="573"/>
      <c r="D598" s="573"/>
      <c r="E598" s="573"/>
      <c r="F598" s="573"/>
      <c r="G598" s="574"/>
      <c r="H598" s="575">
        <v>57.22760000000001</v>
      </c>
      <c r="I598" s="576"/>
      <c r="J598" s="124"/>
    </row>
    <row r="599" spans="1:12" ht="30" customHeight="1" x14ac:dyDescent="0.2">
      <c r="A599" s="360"/>
      <c r="B599" s="177" t="s">
        <v>1127</v>
      </c>
      <c r="C599" s="177">
        <v>94965</v>
      </c>
      <c r="D599" s="560" t="s">
        <v>1236</v>
      </c>
      <c r="E599" s="561"/>
      <c r="F599" s="561"/>
      <c r="G599" s="561"/>
      <c r="H599" s="561"/>
      <c r="I599" s="562"/>
      <c r="J599" s="177" t="s">
        <v>890</v>
      </c>
    </row>
    <row r="600" spans="1:12" x14ac:dyDescent="0.2">
      <c r="B600" s="563" t="s">
        <v>170</v>
      </c>
      <c r="C600" s="564"/>
      <c r="D600" s="564"/>
      <c r="E600" s="564"/>
      <c r="F600" s="564"/>
      <c r="G600" s="565"/>
      <c r="H600" s="566" t="s">
        <v>178</v>
      </c>
      <c r="I600" s="566"/>
      <c r="J600" s="247" t="s">
        <v>174</v>
      </c>
    </row>
    <row r="601" spans="1:12" ht="28.5" customHeight="1" x14ac:dyDescent="0.2">
      <c r="B601" s="607"/>
      <c r="C601" s="608"/>
      <c r="D601" s="608"/>
      <c r="E601" s="608"/>
      <c r="F601" s="608"/>
      <c r="G601" s="609"/>
      <c r="H601" s="586">
        <v>2.0645400000000005</v>
      </c>
      <c r="I601" s="587"/>
      <c r="J601" s="123" t="s">
        <v>889</v>
      </c>
      <c r="L601" s="160"/>
    </row>
    <row r="602" spans="1:12" x14ac:dyDescent="0.2">
      <c r="A602" s="360" t="s">
        <v>1127</v>
      </c>
      <c r="B602" s="572" t="s">
        <v>175</v>
      </c>
      <c r="C602" s="573"/>
      <c r="D602" s="573"/>
      <c r="E602" s="573"/>
      <c r="F602" s="573"/>
      <c r="G602" s="574"/>
      <c r="H602" s="575">
        <v>2.0645400000000005</v>
      </c>
      <c r="I602" s="576"/>
      <c r="J602" s="124"/>
    </row>
    <row r="603" spans="1:12" ht="30" customHeight="1" x14ac:dyDescent="0.2">
      <c r="A603" s="360"/>
      <c r="B603" s="177" t="s">
        <v>1128</v>
      </c>
      <c r="C603" s="177">
        <v>103670</v>
      </c>
      <c r="D603" s="560" t="s">
        <v>1238</v>
      </c>
      <c r="E603" s="561"/>
      <c r="F603" s="561"/>
      <c r="G603" s="561"/>
      <c r="H603" s="561"/>
      <c r="I603" s="562"/>
      <c r="J603" s="177" t="s">
        <v>890</v>
      </c>
    </row>
    <row r="604" spans="1:12" x14ac:dyDescent="0.2">
      <c r="B604" s="563" t="s">
        <v>170</v>
      </c>
      <c r="C604" s="564"/>
      <c r="D604" s="564"/>
      <c r="E604" s="564"/>
      <c r="F604" s="564"/>
      <c r="G604" s="565"/>
      <c r="H604" s="566" t="s">
        <v>178</v>
      </c>
      <c r="I604" s="566"/>
      <c r="J604" s="247" t="s">
        <v>174</v>
      </c>
    </row>
    <row r="605" spans="1:12" ht="28.5" customHeight="1" x14ac:dyDescent="0.2">
      <c r="B605" s="607"/>
      <c r="C605" s="608"/>
      <c r="D605" s="608"/>
      <c r="E605" s="608"/>
      <c r="F605" s="608"/>
      <c r="G605" s="609"/>
      <c r="H605" s="586">
        <v>2.0645400000000005</v>
      </c>
      <c r="I605" s="587"/>
      <c r="J605" s="123" t="s">
        <v>889</v>
      </c>
      <c r="L605" s="160"/>
    </row>
    <row r="606" spans="1:12" x14ac:dyDescent="0.2">
      <c r="A606" s="360" t="s">
        <v>1128</v>
      </c>
      <c r="B606" s="572" t="s">
        <v>175</v>
      </c>
      <c r="C606" s="573"/>
      <c r="D606" s="573"/>
      <c r="E606" s="573"/>
      <c r="F606" s="573"/>
      <c r="G606" s="574"/>
      <c r="H606" s="575">
        <v>2.0645400000000005</v>
      </c>
      <c r="I606" s="576"/>
      <c r="J606" s="124"/>
    </row>
    <row r="607" spans="1:12" ht="30" customHeight="1" x14ac:dyDescent="0.2">
      <c r="A607" s="360"/>
      <c r="B607" s="177" t="s">
        <v>1129</v>
      </c>
      <c r="C607" s="177">
        <v>98557</v>
      </c>
      <c r="D607" s="560" t="s">
        <v>1257</v>
      </c>
      <c r="E607" s="561"/>
      <c r="F607" s="561"/>
      <c r="G607" s="561"/>
      <c r="H607" s="561"/>
      <c r="I607" s="562"/>
      <c r="J607" s="177" t="s">
        <v>44</v>
      </c>
    </row>
    <row r="608" spans="1:12" x14ac:dyDescent="0.2">
      <c r="B608" s="563" t="s">
        <v>170</v>
      </c>
      <c r="C608" s="564"/>
      <c r="D608" s="564"/>
      <c r="E608" s="564"/>
      <c r="F608" s="564"/>
      <c r="G608" s="565"/>
      <c r="H608" s="566" t="s">
        <v>182</v>
      </c>
      <c r="I608" s="566"/>
      <c r="J608" s="247" t="s">
        <v>174</v>
      </c>
    </row>
    <row r="609" spans="1:12" ht="28.5" customHeight="1" x14ac:dyDescent="0.2">
      <c r="B609" s="607" t="s">
        <v>180</v>
      </c>
      <c r="C609" s="608"/>
      <c r="D609" s="608"/>
      <c r="E609" s="608"/>
      <c r="F609" s="608"/>
      <c r="G609" s="609"/>
      <c r="H609" s="586">
        <v>21.732000000000003</v>
      </c>
      <c r="I609" s="587"/>
      <c r="J609" s="123" t="s">
        <v>173</v>
      </c>
      <c r="L609" s="160"/>
    </row>
    <row r="610" spans="1:12" x14ac:dyDescent="0.2">
      <c r="A610" s="360" t="s">
        <v>1129</v>
      </c>
      <c r="B610" s="572" t="s">
        <v>175</v>
      </c>
      <c r="C610" s="573"/>
      <c r="D610" s="573"/>
      <c r="E610" s="573"/>
      <c r="F610" s="573"/>
      <c r="G610" s="574"/>
      <c r="H610" s="575">
        <v>21.732000000000003</v>
      </c>
      <c r="I610" s="576"/>
      <c r="J610" s="124"/>
    </row>
    <row r="611" spans="1:12" x14ac:dyDescent="0.2">
      <c r="A611" s="360"/>
      <c r="B611" s="285" t="s">
        <v>123</v>
      </c>
      <c r="C611" s="131"/>
      <c r="D611" s="132" t="s">
        <v>1130</v>
      </c>
      <c r="E611" s="132"/>
      <c r="F611" s="132"/>
      <c r="G611" s="132"/>
      <c r="H611" s="132"/>
      <c r="I611" s="132"/>
      <c r="J611" s="133"/>
    </row>
    <row r="612" spans="1:12" x14ac:dyDescent="0.2">
      <c r="A612" s="360"/>
      <c r="B612" s="122" t="s">
        <v>917</v>
      </c>
      <c r="C612" s="177">
        <v>103320</v>
      </c>
      <c r="D612" s="560" t="s">
        <v>1226</v>
      </c>
      <c r="E612" s="561"/>
      <c r="F612" s="561"/>
      <c r="G612" s="561"/>
      <c r="H612" s="561"/>
      <c r="I612" s="562"/>
      <c r="J612" s="177" t="s">
        <v>44</v>
      </c>
    </row>
    <row r="613" spans="1:12" x14ac:dyDescent="0.2">
      <c r="B613" s="563" t="s">
        <v>170</v>
      </c>
      <c r="C613" s="564"/>
      <c r="D613" s="564"/>
      <c r="E613" s="564"/>
      <c r="F613" s="564"/>
      <c r="G613" s="565"/>
      <c r="H613" s="566" t="s">
        <v>182</v>
      </c>
      <c r="I613" s="566"/>
      <c r="J613" s="247" t="s">
        <v>174</v>
      </c>
    </row>
    <row r="614" spans="1:12" ht="28.5" customHeight="1" x14ac:dyDescent="0.2">
      <c r="B614" s="607" t="s">
        <v>173</v>
      </c>
      <c r="C614" s="608"/>
      <c r="D614" s="608"/>
      <c r="E614" s="608"/>
      <c r="F614" s="608"/>
      <c r="G614" s="609"/>
      <c r="H614" s="586">
        <v>36.220000000000006</v>
      </c>
      <c r="I614" s="587"/>
      <c r="J614" s="123" t="s">
        <v>892</v>
      </c>
      <c r="L614" s="160"/>
    </row>
    <row r="615" spans="1:12" x14ac:dyDescent="0.2">
      <c r="A615" s="360" t="s">
        <v>917</v>
      </c>
      <c r="B615" s="572" t="s">
        <v>175</v>
      </c>
      <c r="C615" s="573"/>
      <c r="D615" s="573"/>
      <c r="E615" s="573"/>
      <c r="F615" s="573"/>
      <c r="G615" s="574"/>
      <c r="H615" s="575">
        <v>36.220000000000006</v>
      </c>
      <c r="I615" s="576"/>
      <c r="J615" s="124"/>
    </row>
    <row r="616" spans="1:12" x14ac:dyDescent="0.2">
      <c r="A616" s="360"/>
      <c r="B616" s="122" t="s">
        <v>918</v>
      </c>
      <c r="C616" s="177">
        <v>1501000100</v>
      </c>
      <c r="D616" s="560" t="s">
        <v>1228</v>
      </c>
      <c r="E616" s="561"/>
      <c r="F616" s="561"/>
      <c r="G616" s="561"/>
      <c r="H616" s="561"/>
      <c r="I616" s="562"/>
      <c r="J616" s="177" t="s">
        <v>44</v>
      </c>
    </row>
    <row r="617" spans="1:12" x14ac:dyDescent="0.2">
      <c r="A617" s="360"/>
      <c r="B617" s="563" t="s">
        <v>170</v>
      </c>
      <c r="C617" s="564"/>
      <c r="D617" s="564"/>
      <c r="E617" s="564"/>
      <c r="F617" s="564"/>
      <c r="G617" s="565"/>
      <c r="H617" s="597" t="s">
        <v>173</v>
      </c>
      <c r="I617" s="598"/>
      <c r="J617" s="277" t="s">
        <v>193</v>
      </c>
    </row>
    <row r="618" spans="1:12" ht="15" customHeight="1" x14ac:dyDescent="0.2">
      <c r="A618" s="360"/>
      <c r="B618" s="599"/>
      <c r="C618" s="600"/>
      <c r="D618" s="600"/>
      <c r="E618" s="600"/>
      <c r="F618" s="600"/>
      <c r="G618" s="601"/>
      <c r="H618" s="602">
        <v>72.440000000000012</v>
      </c>
      <c r="I618" s="603"/>
      <c r="J618" s="278" t="s">
        <v>1095</v>
      </c>
    </row>
    <row r="619" spans="1:12" x14ac:dyDescent="0.2">
      <c r="A619" s="360" t="s">
        <v>918</v>
      </c>
      <c r="B619" s="604" t="s">
        <v>175</v>
      </c>
      <c r="C619" s="605"/>
      <c r="D619" s="605"/>
      <c r="E619" s="605"/>
      <c r="F619" s="605"/>
      <c r="G619" s="605"/>
      <c r="H619" s="606">
        <v>72.440000000000012</v>
      </c>
      <c r="I619" s="606"/>
      <c r="J619" s="143"/>
    </row>
    <row r="620" spans="1:12" x14ac:dyDescent="0.2">
      <c r="A620" s="360"/>
      <c r="B620" s="122" t="s">
        <v>1131</v>
      </c>
      <c r="C620" s="177">
        <v>87775</v>
      </c>
      <c r="D620" s="560" t="s">
        <v>1229</v>
      </c>
      <c r="E620" s="561"/>
      <c r="F620" s="561"/>
      <c r="G620" s="561"/>
      <c r="H620" s="561"/>
      <c r="I620" s="562"/>
      <c r="J620" s="177" t="s">
        <v>44</v>
      </c>
    </row>
    <row r="621" spans="1:12" x14ac:dyDescent="0.2">
      <c r="A621" s="360"/>
      <c r="B621" s="563" t="s">
        <v>170</v>
      </c>
      <c r="C621" s="564"/>
      <c r="D621" s="564"/>
      <c r="E621" s="564"/>
      <c r="F621" s="564"/>
      <c r="G621" s="565"/>
      <c r="H621" s="597" t="s">
        <v>173</v>
      </c>
      <c r="I621" s="598"/>
      <c r="J621" s="277" t="s">
        <v>193</v>
      </c>
    </row>
    <row r="622" spans="1:12" ht="15" customHeight="1" x14ac:dyDescent="0.2">
      <c r="A622" s="360"/>
      <c r="B622" s="599"/>
      <c r="C622" s="600"/>
      <c r="D622" s="600"/>
      <c r="E622" s="600"/>
      <c r="F622" s="600"/>
      <c r="G622" s="601"/>
      <c r="H622" s="602">
        <v>72.440000000000012</v>
      </c>
      <c r="I622" s="603"/>
      <c r="J622" s="278" t="s">
        <v>1095</v>
      </c>
    </row>
    <row r="623" spans="1:12" x14ac:dyDescent="0.2">
      <c r="A623" s="360" t="s">
        <v>1131</v>
      </c>
      <c r="B623" s="604" t="s">
        <v>175</v>
      </c>
      <c r="C623" s="605"/>
      <c r="D623" s="605"/>
      <c r="E623" s="605"/>
      <c r="F623" s="605"/>
      <c r="G623" s="605"/>
      <c r="H623" s="606">
        <v>72.440000000000012</v>
      </c>
      <c r="I623" s="606"/>
      <c r="J623" s="143"/>
    </row>
    <row r="624" spans="1:12" x14ac:dyDescent="0.2">
      <c r="A624" s="360"/>
      <c r="B624" s="122" t="s">
        <v>1132</v>
      </c>
      <c r="C624" s="177">
        <v>98557</v>
      </c>
      <c r="D624" s="560" t="s">
        <v>1257</v>
      </c>
      <c r="E624" s="561"/>
      <c r="F624" s="561"/>
      <c r="G624" s="561"/>
      <c r="H624" s="561"/>
      <c r="I624" s="562"/>
      <c r="J624" s="177" t="s">
        <v>44</v>
      </c>
    </row>
    <row r="625" spans="1:10" x14ac:dyDescent="0.2">
      <c r="A625" s="360"/>
      <c r="B625" s="563" t="s">
        <v>170</v>
      </c>
      <c r="C625" s="564"/>
      <c r="D625" s="564"/>
      <c r="E625" s="564"/>
      <c r="F625" s="564"/>
      <c r="G625" s="565"/>
      <c r="H625" s="597" t="s">
        <v>173</v>
      </c>
      <c r="I625" s="598"/>
      <c r="J625" s="277" t="s">
        <v>193</v>
      </c>
    </row>
    <row r="626" spans="1:10" ht="15" customHeight="1" x14ac:dyDescent="0.2">
      <c r="A626" s="360"/>
      <c r="B626" s="599" t="s">
        <v>1102</v>
      </c>
      <c r="C626" s="600"/>
      <c r="D626" s="600"/>
      <c r="E626" s="600"/>
      <c r="F626" s="600"/>
      <c r="G626" s="601"/>
      <c r="H626" s="602">
        <v>36.220000000000006</v>
      </c>
      <c r="I626" s="603"/>
      <c r="J626" s="278" t="s">
        <v>1139</v>
      </c>
    </row>
    <row r="627" spans="1:10" x14ac:dyDescent="0.2">
      <c r="A627" s="360" t="s">
        <v>1132</v>
      </c>
      <c r="B627" s="604" t="s">
        <v>175</v>
      </c>
      <c r="C627" s="605"/>
      <c r="D627" s="605"/>
      <c r="E627" s="605"/>
      <c r="F627" s="605"/>
      <c r="G627" s="605"/>
      <c r="H627" s="606">
        <v>36.220000000000006</v>
      </c>
      <c r="I627" s="606"/>
      <c r="J627" s="143"/>
    </row>
    <row r="628" spans="1:10" x14ac:dyDescent="0.2">
      <c r="A628" s="360"/>
      <c r="B628" s="122" t="s">
        <v>1133</v>
      </c>
      <c r="C628" s="177">
        <v>94994</v>
      </c>
      <c r="D628" s="560" t="s">
        <v>1218</v>
      </c>
      <c r="E628" s="561"/>
      <c r="F628" s="561"/>
      <c r="G628" s="561"/>
      <c r="H628" s="561"/>
      <c r="I628" s="562"/>
      <c r="J628" s="177" t="s">
        <v>44</v>
      </c>
    </row>
    <row r="629" spans="1:10" x14ac:dyDescent="0.2">
      <c r="A629" s="360"/>
      <c r="B629" s="563" t="s">
        <v>170</v>
      </c>
      <c r="C629" s="564"/>
      <c r="D629" s="564"/>
      <c r="E629" s="564"/>
      <c r="F629" s="564"/>
      <c r="G629" s="565"/>
      <c r="H629" s="597" t="s">
        <v>173</v>
      </c>
      <c r="I629" s="598"/>
      <c r="J629" s="277" t="s">
        <v>193</v>
      </c>
    </row>
    <row r="630" spans="1:10" ht="15" customHeight="1" x14ac:dyDescent="0.2">
      <c r="A630" s="360"/>
      <c r="B630" s="599" t="s">
        <v>1140</v>
      </c>
      <c r="C630" s="600"/>
      <c r="D630" s="600"/>
      <c r="E630" s="600"/>
      <c r="F630" s="600"/>
      <c r="G630" s="601"/>
      <c r="H630" s="602">
        <v>45.97</v>
      </c>
      <c r="I630" s="603"/>
      <c r="J630" s="278" t="s">
        <v>1139</v>
      </c>
    </row>
    <row r="631" spans="1:10" x14ac:dyDescent="0.2">
      <c r="A631" s="360" t="s">
        <v>1133</v>
      </c>
      <c r="B631" s="604" t="s">
        <v>175</v>
      </c>
      <c r="C631" s="605"/>
      <c r="D631" s="605"/>
      <c r="E631" s="605"/>
      <c r="F631" s="605"/>
      <c r="G631" s="605"/>
      <c r="H631" s="606">
        <v>45.97</v>
      </c>
      <c r="I631" s="606"/>
      <c r="J631" s="143"/>
    </row>
    <row r="632" spans="1:10" x14ac:dyDescent="0.2">
      <c r="B632" s="172" t="s">
        <v>59</v>
      </c>
      <c r="C632" s="173"/>
      <c r="D632" s="174" t="s">
        <v>1141</v>
      </c>
      <c r="E632" s="128"/>
      <c r="F632" s="128"/>
      <c r="G632" s="128"/>
      <c r="H632" s="128"/>
      <c r="I632" s="128"/>
      <c r="J632" s="129"/>
    </row>
    <row r="633" spans="1:10" x14ac:dyDescent="0.2">
      <c r="B633" s="122" t="s">
        <v>60</v>
      </c>
      <c r="C633" s="177">
        <v>1501000100</v>
      </c>
      <c r="D633" s="560" t="s">
        <v>1228</v>
      </c>
      <c r="E633" s="561"/>
      <c r="F633" s="561"/>
      <c r="G633" s="561"/>
      <c r="H633" s="561"/>
      <c r="I633" s="562"/>
      <c r="J633" s="177" t="s">
        <v>44</v>
      </c>
    </row>
    <row r="634" spans="1:10" x14ac:dyDescent="0.2">
      <c r="B634" s="563" t="s">
        <v>170</v>
      </c>
      <c r="C634" s="564"/>
      <c r="D634" s="564"/>
      <c r="E634" s="564"/>
      <c r="F634" s="564"/>
      <c r="G634" s="565"/>
      <c r="H634" s="566" t="s">
        <v>173</v>
      </c>
      <c r="I634" s="566"/>
      <c r="J634" s="247" t="s">
        <v>174</v>
      </c>
    </row>
    <row r="635" spans="1:10" x14ac:dyDescent="0.2">
      <c r="B635" s="567" t="s">
        <v>1143</v>
      </c>
      <c r="C635" s="568"/>
      <c r="D635" s="568"/>
      <c r="E635" s="568"/>
      <c r="F635" s="568"/>
      <c r="G635" s="569"/>
      <c r="H635" s="586">
        <v>39.863999999999997</v>
      </c>
      <c r="I635" s="587"/>
      <c r="J635" s="123" t="s">
        <v>182</v>
      </c>
    </row>
    <row r="636" spans="1:10" x14ac:dyDescent="0.2">
      <c r="A636" s="360" t="s">
        <v>60</v>
      </c>
      <c r="B636" s="572" t="s">
        <v>175</v>
      </c>
      <c r="C636" s="573"/>
      <c r="D636" s="573"/>
      <c r="E636" s="573"/>
      <c r="F636" s="573"/>
      <c r="G636" s="574"/>
      <c r="H636" s="575">
        <v>39.863999999999997</v>
      </c>
      <c r="I636" s="576"/>
      <c r="J636" s="124"/>
    </row>
    <row r="637" spans="1:10" ht="36.75" customHeight="1" x14ac:dyDescent="0.2">
      <c r="B637" s="122" t="s">
        <v>61</v>
      </c>
      <c r="C637" s="177">
        <v>87797</v>
      </c>
      <c r="D637" s="560" t="s">
        <v>1283</v>
      </c>
      <c r="E637" s="561"/>
      <c r="F637" s="561"/>
      <c r="G637" s="561"/>
      <c r="H637" s="561"/>
      <c r="I637" s="562"/>
      <c r="J637" s="177" t="s">
        <v>44</v>
      </c>
    </row>
    <row r="638" spans="1:10" x14ac:dyDescent="0.2">
      <c r="B638" s="563" t="s">
        <v>170</v>
      </c>
      <c r="C638" s="564"/>
      <c r="D638" s="564"/>
      <c r="E638" s="564"/>
      <c r="F638" s="564"/>
      <c r="G638" s="565"/>
      <c r="H638" s="566" t="s">
        <v>173</v>
      </c>
      <c r="I638" s="566"/>
      <c r="J638" s="247" t="s">
        <v>174</v>
      </c>
    </row>
    <row r="639" spans="1:10" x14ac:dyDescent="0.2">
      <c r="B639" s="567" t="s">
        <v>1143</v>
      </c>
      <c r="C639" s="568"/>
      <c r="D639" s="568"/>
      <c r="E639" s="568"/>
      <c r="F639" s="568"/>
      <c r="G639" s="569"/>
      <c r="H639" s="586">
        <v>39.863999999999997</v>
      </c>
      <c r="I639" s="587"/>
      <c r="J639" s="123" t="s">
        <v>182</v>
      </c>
    </row>
    <row r="640" spans="1:10" x14ac:dyDescent="0.2">
      <c r="A640" s="360" t="s">
        <v>61</v>
      </c>
      <c r="B640" s="572" t="s">
        <v>175</v>
      </c>
      <c r="C640" s="573"/>
      <c r="D640" s="573"/>
      <c r="E640" s="573"/>
      <c r="F640" s="573"/>
      <c r="G640" s="574"/>
      <c r="H640" s="575">
        <v>39.863999999999997</v>
      </c>
      <c r="I640" s="576"/>
      <c r="J640" s="124"/>
    </row>
    <row r="641" spans="1:13" x14ac:dyDescent="0.2">
      <c r="B641" s="122" t="s">
        <v>1144</v>
      </c>
      <c r="C641" s="177" t="s">
        <v>515</v>
      </c>
      <c r="D641" s="560" t="s">
        <v>1142</v>
      </c>
      <c r="E641" s="561"/>
      <c r="F641" s="561"/>
      <c r="G641" s="561"/>
      <c r="H641" s="561"/>
      <c r="I641" s="562"/>
      <c r="J641" s="177" t="s">
        <v>44</v>
      </c>
    </row>
    <row r="642" spans="1:13" x14ac:dyDescent="0.2">
      <c r="B642" s="563" t="s">
        <v>170</v>
      </c>
      <c r="C642" s="564"/>
      <c r="D642" s="564"/>
      <c r="E642" s="564"/>
      <c r="F642" s="564"/>
      <c r="G642" s="565"/>
      <c r="H642" s="566" t="s">
        <v>173</v>
      </c>
      <c r="I642" s="566"/>
      <c r="J642" s="247" t="s">
        <v>174</v>
      </c>
    </row>
    <row r="643" spans="1:13" x14ac:dyDescent="0.2">
      <c r="B643" s="567" t="s">
        <v>1143</v>
      </c>
      <c r="C643" s="568"/>
      <c r="D643" s="568"/>
      <c r="E643" s="568"/>
      <c r="F643" s="568"/>
      <c r="G643" s="569"/>
      <c r="H643" s="586">
        <v>39.863999999999997</v>
      </c>
      <c r="I643" s="587"/>
      <c r="J643" s="123" t="s">
        <v>182</v>
      </c>
    </row>
    <row r="644" spans="1:13" x14ac:dyDescent="0.2">
      <c r="A644" s="360" t="s">
        <v>1144</v>
      </c>
      <c r="B644" s="572" t="s">
        <v>175</v>
      </c>
      <c r="C644" s="573"/>
      <c r="D644" s="573"/>
      <c r="E644" s="573"/>
      <c r="F644" s="573"/>
      <c r="G644" s="574"/>
      <c r="H644" s="575">
        <v>39.863999999999997</v>
      </c>
      <c r="I644" s="576"/>
      <c r="J644" s="124"/>
    </row>
    <row r="645" spans="1:13" x14ac:dyDescent="0.2">
      <c r="B645" s="276" t="s">
        <v>62</v>
      </c>
      <c r="C645" s="127"/>
      <c r="D645" s="128" t="s">
        <v>120</v>
      </c>
      <c r="E645" s="128"/>
      <c r="F645" s="128"/>
      <c r="G645" s="128"/>
      <c r="H645" s="128"/>
      <c r="I645" s="128"/>
      <c r="J645" s="129"/>
    </row>
    <row r="646" spans="1:13" ht="12.75" customHeight="1" x14ac:dyDescent="0.2">
      <c r="B646" s="122" t="s">
        <v>63</v>
      </c>
      <c r="C646" s="177">
        <v>97113</v>
      </c>
      <c r="D646" s="560" t="s">
        <v>1220</v>
      </c>
      <c r="E646" s="561"/>
      <c r="F646" s="561"/>
      <c r="G646" s="561"/>
      <c r="H646" s="561"/>
      <c r="I646" s="562"/>
      <c r="J646" s="177" t="s">
        <v>44</v>
      </c>
    </row>
    <row r="647" spans="1:13" x14ac:dyDescent="0.2">
      <c r="B647" s="662" t="s">
        <v>170</v>
      </c>
      <c r="C647" s="663"/>
      <c r="D647" s="663"/>
      <c r="E647" s="663"/>
      <c r="F647" s="663"/>
      <c r="G647" s="663"/>
      <c r="H647" s="638" t="s">
        <v>173</v>
      </c>
      <c r="I647" s="598"/>
      <c r="J647" s="277" t="s">
        <v>174</v>
      </c>
    </row>
    <row r="648" spans="1:13" x14ac:dyDescent="0.2">
      <c r="B648" s="593" t="s">
        <v>1146</v>
      </c>
      <c r="C648" s="594"/>
      <c r="D648" s="594"/>
      <c r="E648" s="594"/>
      <c r="F648" s="594"/>
      <c r="G648" s="594"/>
      <c r="H648" s="586">
        <v>606.66999999999996</v>
      </c>
      <c r="I648" s="587"/>
      <c r="J648" s="588" t="s">
        <v>173</v>
      </c>
    </row>
    <row r="649" spans="1:13" x14ac:dyDescent="0.2">
      <c r="B649" s="593" t="s">
        <v>1147</v>
      </c>
      <c r="C649" s="594"/>
      <c r="D649" s="594"/>
      <c r="E649" s="594"/>
      <c r="F649" s="594"/>
      <c r="G649" s="594"/>
      <c r="H649" s="586">
        <v>689.52</v>
      </c>
      <c r="I649" s="587"/>
      <c r="J649" s="589"/>
    </row>
    <row r="650" spans="1:13" x14ac:dyDescent="0.2">
      <c r="B650" s="593" t="s">
        <v>1148</v>
      </c>
      <c r="C650" s="594"/>
      <c r="D650" s="594"/>
      <c r="E650" s="594"/>
      <c r="F650" s="594"/>
      <c r="G650" s="594"/>
      <c r="H650" s="586">
        <v>85.84</v>
      </c>
      <c r="I650" s="587"/>
      <c r="J650" s="590"/>
    </row>
    <row r="651" spans="1:13" x14ac:dyDescent="0.2">
      <c r="A651" s="360" t="s">
        <v>63</v>
      </c>
      <c r="B651" s="591" t="s">
        <v>175</v>
      </c>
      <c r="C651" s="592"/>
      <c r="D651" s="592"/>
      <c r="E651" s="592"/>
      <c r="F651" s="592"/>
      <c r="G651" s="592"/>
      <c r="H651" s="575">
        <v>1382.03</v>
      </c>
      <c r="I651" s="576"/>
      <c r="J651" s="277"/>
    </row>
    <row r="652" spans="1:13" ht="36" customHeight="1" x14ac:dyDescent="0.2">
      <c r="B652" s="122" t="s">
        <v>64</v>
      </c>
      <c r="C652" s="177">
        <v>94995</v>
      </c>
      <c r="D652" s="560" t="s">
        <v>1285</v>
      </c>
      <c r="E652" s="561"/>
      <c r="F652" s="561"/>
      <c r="G652" s="561"/>
      <c r="H652" s="561"/>
      <c r="I652" s="562"/>
      <c r="J652" s="177" t="s">
        <v>44</v>
      </c>
      <c r="L652" s="660"/>
      <c r="M652" s="661"/>
    </row>
    <row r="653" spans="1:13" x14ac:dyDescent="0.2">
      <c r="B653" s="662" t="s">
        <v>170</v>
      </c>
      <c r="C653" s="663"/>
      <c r="D653" s="663"/>
      <c r="E653" s="663"/>
      <c r="F653" s="663"/>
      <c r="G653" s="663"/>
      <c r="H653" s="638" t="s">
        <v>173</v>
      </c>
      <c r="I653" s="598"/>
      <c r="J653" s="277" t="s">
        <v>174</v>
      </c>
    </row>
    <row r="654" spans="1:13" x14ac:dyDescent="0.2">
      <c r="B654" s="593" t="s">
        <v>1146</v>
      </c>
      <c r="C654" s="594"/>
      <c r="D654" s="594"/>
      <c r="E654" s="594"/>
      <c r="F654" s="594"/>
      <c r="G654" s="594"/>
      <c r="H654" s="586">
        <v>606.66999999999996</v>
      </c>
      <c r="I654" s="587"/>
      <c r="J654" s="588" t="s">
        <v>173</v>
      </c>
    </row>
    <row r="655" spans="1:13" x14ac:dyDescent="0.2">
      <c r="B655" s="593" t="s">
        <v>1147</v>
      </c>
      <c r="C655" s="594"/>
      <c r="D655" s="594"/>
      <c r="E655" s="594"/>
      <c r="F655" s="594"/>
      <c r="G655" s="594"/>
      <c r="H655" s="586">
        <v>689.52</v>
      </c>
      <c r="I655" s="587"/>
      <c r="J655" s="589"/>
    </row>
    <row r="656" spans="1:13" x14ac:dyDescent="0.2">
      <c r="B656" s="593" t="s">
        <v>1148</v>
      </c>
      <c r="C656" s="594"/>
      <c r="D656" s="594"/>
      <c r="E656" s="594"/>
      <c r="F656" s="594"/>
      <c r="G656" s="594"/>
      <c r="H656" s="586">
        <v>85.84</v>
      </c>
      <c r="I656" s="587"/>
      <c r="J656" s="590"/>
    </row>
    <row r="657" spans="1:13" x14ac:dyDescent="0.2">
      <c r="A657" s="360" t="s">
        <v>64</v>
      </c>
      <c r="B657" s="591" t="s">
        <v>175</v>
      </c>
      <c r="C657" s="592"/>
      <c r="D657" s="592"/>
      <c r="E657" s="592"/>
      <c r="F657" s="592"/>
      <c r="G657" s="592"/>
      <c r="H657" s="575">
        <v>1382.03</v>
      </c>
      <c r="I657" s="576"/>
      <c r="J657" s="277"/>
    </row>
    <row r="658" spans="1:13" x14ac:dyDescent="0.2">
      <c r="B658" s="122" t="s">
        <v>1145</v>
      </c>
      <c r="C658" s="177">
        <v>97114</v>
      </c>
      <c r="D658" s="560" t="s">
        <v>1222</v>
      </c>
      <c r="E658" s="561"/>
      <c r="F658" s="561"/>
      <c r="G658" s="561"/>
      <c r="H658" s="561"/>
      <c r="I658" s="562"/>
      <c r="J658" s="177" t="s">
        <v>128</v>
      </c>
      <c r="L658" s="533"/>
      <c r="M658" s="534"/>
    </row>
    <row r="659" spans="1:13" x14ac:dyDescent="0.2">
      <c r="B659" s="662" t="s">
        <v>170</v>
      </c>
      <c r="C659" s="663"/>
      <c r="D659" s="663"/>
      <c r="E659" s="663"/>
      <c r="F659" s="663"/>
      <c r="G659" s="663"/>
      <c r="H659" s="638" t="s">
        <v>177</v>
      </c>
      <c r="I659" s="598"/>
      <c r="J659" s="277" t="s">
        <v>174</v>
      </c>
    </row>
    <row r="660" spans="1:13" x14ac:dyDescent="0.2">
      <c r="B660" s="593" t="s">
        <v>1149</v>
      </c>
      <c r="C660" s="594"/>
      <c r="D660" s="594"/>
      <c r="E660" s="594"/>
      <c r="F660" s="594"/>
      <c r="G660" s="594"/>
      <c r="H660" s="586">
        <v>1213.3399999999999</v>
      </c>
      <c r="I660" s="587"/>
      <c r="J660" s="588" t="s">
        <v>176</v>
      </c>
    </row>
    <row r="661" spans="1:13" x14ac:dyDescent="0.2">
      <c r="B661" s="593" t="s">
        <v>1150</v>
      </c>
      <c r="C661" s="594"/>
      <c r="D661" s="594"/>
      <c r="E661" s="594"/>
      <c r="F661" s="594"/>
      <c r="G661" s="594"/>
      <c r="H661" s="586">
        <v>1379.04</v>
      </c>
      <c r="I661" s="587"/>
      <c r="J661" s="589"/>
    </row>
    <row r="662" spans="1:13" x14ac:dyDescent="0.2">
      <c r="B662" s="593" t="s">
        <v>1151</v>
      </c>
      <c r="C662" s="594"/>
      <c r="D662" s="594"/>
      <c r="E662" s="594"/>
      <c r="F662" s="594"/>
      <c r="G662" s="594"/>
      <c r="H662" s="586">
        <v>171.68</v>
      </c>
      <c r="I662" s="587"/>
      <c r="J662" s="590"/>
    </row>
    <row r="663" spans="1:13" x14ac:dyDescent="0.2">
      <c r="A663" s="360" t="s">
        <v>1145</v>
      </c>
      <c r="B663" s="591" t="s">
        <v>175</v>
      </c>
      <c r="C663" s="592"/>
      <c r="D663" s="592"/>
      <c r="E663" s="592"/>
      <c r="F663" s="592"/>
      <c r="G663" s="592"/>
      <c r="H663" s="575">
        <v>2764.06</v>
      </c>
      <c r="I663" s="576"/>
      <c r="J663" s="277"/>
    </row>
    <row r="664" spans="1:13" x14ac:dyDescent="0.2">
      <c r="B664" s="276" t="s">
        <v>124</v>
      </c>
      <c r="C664" s="127"/>
      <c r="D664" s="595" t="s">
        <v>132</v>
      </c>
      <c r="E664" s="595"/>
      <c r="F664" s="595"/>
      <c r="G664" s="595"/>
      <c r="H664" s="595"/>
      <c r="I664" s="595"/>
      <c r="J664" s="129"/>
    </row>
    <row r="665" spans="1:13" ht="12.75" customHeight="1" x14ac:dyDescent="0.2">
      <c r="A665" s="360"/>
      <c r="B665" s="122" t="s">
        <v>125</v>
      </c>
      <c r="C665" s="122">
        <v>101000110</v>
      </c>
      <c r="D665" s="560" t="s">
        <v>1287</v>
      </c>
      <c r="E665" s="561"/>
      <c r="F665" s="561"/>
      <c r="G665" s="561"/>
      <c r="H665" s="561"/>
      <c r="I665" s="562"/>
      <c r="J665" s="177" t="s">
        <v>44</v>
      </c>
    </row>
    <row r="666" spans="1:13" x14ac:dyDescent="0.2">
      <c r="A666" s="360"/>
      <c r="B666" s="563" t="s">
        <v>170</v>
      </c>
      <c r="C666" s="564"/>
      <c r="D666" s="564"/>
      <c r="E666" s="564"/>
      <c r="F666" s="564"/>
      <c r="G666" s="565"/>
      <c r="H666" s="566" t="s">
        <v>182</v>
      </c>
      <c r="I666" s="566"/>
      <c r="J666" s="247" t="s">
        <v>174</v>
      </c>
    </row>
    <row r="667" spans="1:13" x14ac:dyDescent="0.2">
      <c r="A667" s="360"/>
      <c r="B667" s="567" t="s">
        <v>1157</v>
      </c>
      <c r="C667" s="568"/>
      <c r="D667" s="568"/>
      <c r="E667" s="568"/>
      <c r="F667" s="568"/>
      <c r="G667" s="569"/>
      <c r="H667" s="570">
        <v>202.86</v>
      </c>
      <c r="I667" s="571"/>
      <c r="J667" s="123" t="s">
        <v>182</v>
      </c>
    </row>
    <row r="668" spans="1:13" x14ac:dyDescent="0.2">
      <c r="A668" s="360" t="s">
        <v>125</v>
      </c>
      <c r="B668" s="572" t="s">
        <v>175</v>
      </c>
      <c r="C668" s="573"/>
      <c r="D668" s="573"/>
      <c r="E668" s="573"/>
      <c r="F668" s="573"/>
      <c r="G668" s="574"/>
      <c r="H668" s="575">
        <v>202.86</v>
      </c>
      <c r="I668" s="576"/>
      <c r="J668" s="124"/>
    </row>
    <row r="669" spans="1:13" ht="12.75" customHeight="1" x14ac:dyDescent="0.2">
      <c r="A669" s="360"/>
      <c r="B669" s="122" t="s">
        <v>141</v>
      </c>
      <c r="C669" s="122">
        <v>97113</v>
      </c>
      <c r="D669" s="560" t="s">
        <v>1220</v>
      </c>
      <c r="E669" s="561"/>
      <c r="F669" s="561"/>
      <c r="G669" s="561"/>
      <c r="H669" s="561"/>
      <c r="I669" s="562"/>
      <c r="J669" s="177" t="s">
        <v>44</v>
      </c>
    </row>
    <row r="670" spans="1:13" x14ac:dyDescent="0.2">
      <c r="A670" s="360"/>
      <c r="B670" s="563" t="s">
        <v>170</v>
      </c>
      <c r="C670" s="564"/>
      <c r="D670" s="564"/>
      <c r="E670" s="564"/>
      <c r="F670" s="564"/>
      <c r="G670" s="565"/>
      <c r="H670" s="566" t="s">
        <v>173</v>
      </c>
      <c r="I670" s="566"/>
      <c r="J670" s="247" t="s">
        <v>174</v>
      </c>
    </row>
    <row r="671" spans="1:13" x14ac:dyDescent="0.2">
      <c r="A671" s="360"/>
      <c r="B671" s="567" t="s">
        <v>1157</v>
      </c>
      <c r="C671" s="568"/>
      <c r="D671" s="568"/>
      <c r="E671" s="568"/>
      <c r="F671" s="568"/>
      <c r="G671" s="569"/>
      <c r="H671" s="570">
        <v>202.86</v>
      </c>
      <c r="I671" s="571"/>
      <c r="J671" s="123" t="s">
        <v>173</v>
      </c>
    </row>
    <row r="672" spans="1:13" x14ac:dyDescent="0.2">
      <c r="A672" s="360" t="s">
        <v>141</v>
      </c>
      <c r="B672" s="572" t="s">
        <v>175</v>
      </c>
      <c r="C672" s="573"/>
      <c r="D672" s="573"/>
      <c r="E672" s="573"/>
      <c r="F672" s="573"/>
      <c r="G672" s="574"/>
      <c r="H672" s="575">
        <v>202.86</v>
      </c>
      <c r="I672" s="576"/>
      <c r="J672" s="124"/>
    </row>
    <row r="673" spans="1:10" ht="50.25" customHeight="1" x14ac:dyDescent="0.2">
      <c r="A673" s="360"/>
      <c r="B673" s="122" t="s">
        <v>919</v>
      </c>
      <c r="C673" s="122">
        <v>94990</v>
      </c>
      <c r="D673" s="560" t="s">
        <v>1288</v>
      </c>
      <c r="E673" s="561"/>
      <c r="F673" s="561"/>
      <c r="G673" s="561"/>
      <c r="H673" s="561"/>
      <c r="I673" s="562"/>
      <c r="J673" s="177" t="s">
        <v>890</v>
      </c>
    </row>
    <row r="674" spans="1:10" x14ac:dyDescent="0.2">
      <c r="A674" s="360"/>
      <c r="B674" s="563" t="s">
        <v>170</v>
      </c>
      <c r="C674" s="564"/>
      <c r="D674" s="564"/>
      <c r="E674" s="564"/>
      <c r="F674" s="564"/>
      <c r="G674" s="565"/>
      <c r="H674" s="566" t="s">
        <v>178</v>
      </c>
      <c r="I674" s="566"/>
      <c r="J674" s="247" t="s">
        <v>174</v>
      </c>
    </row>
    <row r="675" spans="1:10" x14ac:dyDescent="0.2">
      <c r="A675" s="360"/>
      <c r="B675" s="567" t="s">
        <v>1156</v>
      </c>
      <c r="C675" s="568"/>
      <c r="D675" s="568"/>
      <c r="E675" s="568"/>
      <c r="F675" s="568"/>
      <c r="G675" s="569"/>
      <c r="H675" s="570">
        <v>14.200200000000002</v>
      </c>
      <c r="I675" s="571"/>
      <c r="J675" s="123" t="s">
        <v>178</v>
      </c>
    </row>
    <row r="676" spans="1:10" x14ac:dyDescent="0.2">
      <c r="A676" s="360" t="s">
        <v>919</v>
      </c>
      <c r="B676" s="572" t="s">
        <v>175</v>
      </c>
      <c r="C676" s="573"/>
      <c r="D676" s="573"/>
      <c r="E676" s="573"/>
      <c r="F676" s="573"/>
      <c r="G676" s="574"/>
      <c r="H676" s="575">
        <v>14.200200000000002</v>
      </c>
      <c r="I676" s="576"/>
      <c r="J676" s="124"/>
    </row>
    <row r="677" spans="1:10" ht="12.75" customHeight="1" x14ac:dyDescent="0.2">
      <c r="A677" s="360"/>
      <c r="B677" s="122" t="s">
        <v>920</v>
      </c>
      <c r="C677" s="122">
        <v>103946</v>
      </c>
      <c r="D677" s="560" t="s">
        <v>1290</v>
      </c>
      <c r="E677" s="561"/>
      <c r="F677" s="561"/>
      <c r="G677" s="561"/>
      <c r="H677" s="561"/>
      <c r="I677" s="562"/>
      <c r="J677" s="177" t="s">
        <v>44</v>
      </c>
    </row>
    <row r="678" spans="1:10" x14ac:dyDescent="0.2">
      <c r="A678" s="360"/>
      <c r="B678" s="563" t="s">
        <v>170</v>
      </c>
      <c r="C678" s="564"/>
      <c r="D678" s="564"/>
      <c r="E678" s="564"/>
      <c r="F678" s="564"/>
      <c r="G678" s="565"/>
      <c r="H678" s="566" t="s">
        <v>173</v>
      </c>
      <c r="I678" s="566"/>
      <c r="J678" s="247" t="s">
        <v>174</v>
      </c>
    </row>
    <row r="679" spans="1:10" x14ac:dyDescent="0.2">
      <c r="A679" s="360"/>
      <c r="B679" s="567" t="s">
        <v>1153</v>
      </c>
      <c r="C679" s="568"/>
      <c r="D679" s="568"/>
      <c r="E679" s="568"/>
      <c r="F679" s="568"/>
      <c r="G679" s="569"/>
      <c r="H679" s="570">
        <v>345.21</v>
      </c>
      <c r="I679" s="571"/>
      <c r="J679" s="123" t="s">
        <v>173</v>
      </c>
    </row>
    <row r="680" spans="1:10" x14ac:dyDescent="0.2">
      <c r="A680" s="360" t="s">
        <v>920</v>
      </c>
      <c r="B680" s="572" t="s">
        <v>175</v>
      </c>
      <c r="C680" s="573"/>
      <c r="D680" s="573"/>
      <c r="E680" s="573"/>
      <c r="F680" s="573"/>
      <c r="G680" s="574"/>
      <c r="H680" s="575">
        <v>345.21</v>
      </c>
      <c r="I680" s="576"/>
      <c r="J680" s="124"/>
    </row>
    <row r="681" spans="1:10" ht="12.75" customHeight="1" x14ac:dyDescent="0.2">
      <c r="A681" s="360"/>
      <c r="B681" s="122" t="s">
        <v>921</v>
      </c>
      <c r="C681" s="122">
        <v>98520</v>
      </c>
      <c r="D681" s="560" t="s">
        <v>1292</v>
      </c>
      <c r="E681" s="561"/>
      <c r="F681" s="561"/>
      <c r="G681" s="561"/>
      <c r="H681" s="561"/>
      <c r="I681" s="562"/>
      <c r="J681" s="177" t="s">
        <v>44</v>
      </c>
    </row>
    <row r="682" spans="1:10" x14ac:dyDescent="0.2">
      <c r="A682" s="360"/>
      <c r="B682" s="563" t="s">
        <v>170</v>
      </c>
      <c r="C682" s="564"/>
      <c r="D682" s="564"/>
      <c r="E682" s="564"/>
      <c r="F682" s="564"/>
      <c r="G682" s="565"/>
      <c r="H682" s="566" t="s">
        <v>173</v>
      </c>
      <c r="I682" s="566"/>
      <c r="J682" s="247" t="s">
        <v>174</v>
      </c>
    </row>
    <row r="683" spans="1:10" x14ac:dyDescent="0.2">
      <c r="A683" s="360"/>
      <c r="B683" s="567" t="s">
        <v>1153</v>
      </c>
      <c r="C683" s="568"/>
      <c r="D683" s="568"/>
      <c r="E683" s="568"/>
      <c r="F683" s="568"/>
      <c r="G683" s="569"/>
      <c r="H683" s="570">
        <v>345.21</v>
      </c>
      <c r="I683" s="571"/>
      <c r="J683" s="123" t="s">
        <v>173</v>
      </c>
    </row>
    <row r="684" spans="1:10" x14ac:dyDescent="0.2">
      <c r="A684" s="360" t="s">
        <v>921</v>
      </c>
      <c r="B684" s="572" t="s">
        <v>175</v>
      </c>
      <c r="C684" s="573"/>
      <c r="D684" s="573"/>
      <c r="E684" s="573"/>
      <c r="F684" s="573"/>
      <c r="G684" s="574"/>
      <c r="H684" s="575">
        <v>345.21</v>
      </c>
      <c r="I684" s="576"/>
      <c r="J684" s="124"/>
    </row>
    <row r="685" spans="1:10" ht="12.75" customHeight="1" x14ac:dyDescent="0.2">
      <c r="A685" s="360"/>
      <c r="B685" s="122" t="s">
        <v>1184</v>
      </c>
      <c r="C685" s="122">
        <v>98511</v>
      </c>
      <c r="D685" s="560" t="s">
        <v>1294</v>
      </c>
      <c r="E685" s="561"/>
      <c r="F685" s="561"/>
      <c r="G685" s="561"/>
      <c r="H685" s="561"/>
      <c r="I685" s="562"/>
      <c r="J685" s="177" t="s">
        <v>117</v>
      </c>
    </row>
    <row r="686" spans="1:10" x14ac:dyDescent="0.2">
      <c r="A686" s="360"/>
      <c r="B686" s="563" t="s">
        <v>170</v>
      </c>
      <c r="C686" s="564"/>
      <c r="D686" s="564"/>
      <c r="E686" s="564"/>
      <c r="F686" s="564"/>
      <c r="G686" s="565"/>
      <c r="H686" s="566" t="s">
        <v>39</v>
      </c>
      <c r="I686" s="566"/>
      <c r="J686" s="247" t="s">
        <v>174</v>
      </c>
    </row>
    <row r="687" spans="1:10" x14ac:dyDescent="0.2">
      <c r="A687" s="360"/>
      <c r="B687" s="567" t="s">
        <v>1153</v>
      </c>
      <c r="C687" s="568"/>
      <c r="D687" s="568"/>
      <c r="E687" s="568"/>
      <c r="F687" s="568"/>
      <c r="G687" s="569"/>
      <c r="H687" s="570">
        <v>7</v>
      </c>
      <c r="I687" s="571"/>
      <c r="J687" s="123" t="s">
        <v>39</v>
      </c>
    </row>
    <row r="688" spans="1:10" x14ac:dyDescent="0.2">
      <c r="A688" s="360" t="s">
        <v>1184</v>
      </c>
      <c r="B688" s="572" t="s">
        <v>175</v>
      </c>
      <c r="C688" s="573"/>
      <c r="D688" s="573"/>
      <c r="E688" s="573"/>
      <c r="F688" s="573"/>
      <c r="G688" s="574"/>
      <c r="H688" s="575">
        <v>7</v>
      </c>
      <c r="I688" s="576"/>
      <c r="J688" s="124"/>
    </row>
    <row r="689" spans="1:10" ht="12.75" customHeight="1" x14ac:dyDescent="0.2">
      <c r="A689" s="360"/>
      <c r="B689" s="122" t="s">
        <v>1185</v>
      </c>
      <c r="C689" s="122">
        <v>93590</v>
      </c>
      <c r="D689" s="560" t="s">
        <v>1296</v>
      </c>
      <c r="E689" s="561"/>
      <c r="F689" s="561"/>
      <c r="G689" s="561"/>
      <c r="H689" s="561"/>
      <c r="I689" s="562"/>
      <c r="J689" s="177" t="s">
        <v>1297</v>
      </c>
    </row>
    <row r="690" spans="1:10" x14ac:dyDescent="0.2">
      <c r="A690" s="360"/>
      <c r="B690" s="563" t="s">
        <v>170</v>
      </c>
      <c r="C690" s="564"/>
      <c r="D690" s="564"/>
      <c r="E690" s="564"/>
      <c r="F690" s="564"/>
      <c r="G690" s="565"/>
      <c r="H690" s="566" t="s">
        <v>39</v>
      </c>
      <c r="I690" s="566"/>
      <c r="J690" s="247" t="s">
        <v>174</v>
      </c>
    </row>
    <row r="691" spans="1:10" x14ac:dyDescent="0.2">
      <c r="A691" s="360"/>
      <c r="B691" s="567" t="s">
        <v>1155</v>
      </c>
      <c r="C691" s="568"/>
      <c r="D691" s="568"/>
      <c r="E691" s="568"/>
      <c r="F691" s="568"/>
      <c r="G691" s="569"/>
      <c r="H691" s="570">
        <v>2934.2849999999999</v>
      </c>
      <c r="I691" s="571"/>
      <c r="J691" s="123" t="s">
        <v>39</v>
      </c>
    </row>
    <row r="692" spans="1:10" x14ac:dyDescent="0.2">
      <c r="A692" s="360" t="s">
        <v>1185</v>
      </c>
      <c r="B692" s="572" t="s">
        <v>175</v>
      </c>
      <c r="C692" s="573"/>
      <c r="D692" s="573"/>
      <c r="E692" s="573"/>
      <c r="F692" s="573"/>
      <c r="G692" s="574"/>
      <c r="H692" s="575">
        <v>2934.2849999999999</v>
      </c>
      <c r="I692" s="576"/>
      <c r="J692" s="124"/>
    </row>
    <row r="693" spans="1:10" ht="12.75" customHeight="1" x14ac:dyDescent="0.2">
      <c r="A693" s="360"/>
      <c r="B693" s="122" t="s">
        <v>1186</v>
      </c>
      <c r="C693" s="122">
        <v>95875</v>
      </c>
      <c r="D693" s="560" t="s">
        <v>1299</v>
      </c>
      <c r="E693" s="561"/>
      <c r="F693" s="561"/>
      <c r="G693" s="561"/>
      <c r="H693" s="561"/>
      <c r="I693" s="562"/>
      <c r="J693" s="177" t="s">
        <v>1297</v>
      </c>
    </row>
    <row r="694" spans="1:10" x14ac:dyDescent="0.2">
      <c r="A694" s="360"/>
      <c r="B694" s="563" t="s">
        <v>170</v>
      </c>
      <c r="C694" s="564"/>
      <c r="D694" s="564"/>
      <c r="E694" s="564"/>
      <c r="F694" s="564"/>
      <c r="G694" s="565"/>
      <c r="H694" s="566" t="s">
        <v>39</v>
      </c>
      <c r="I694" s="566"/>
      <c r="J694" s="247" t="s">
        <v>174</v>
      </c>
    </row>
    <row r="695" spans="1:10" x14ac:dyDescent="0.2">
      <c r="A695" s="360"/>
      <c r="B695" s="567" t="s">
        <v>1154</v>
      </c>
      <c r="C695" s="568"/>
      <c r="D695" s="568"/>
      <c r="E695" s="568"/>
      <c r="F695" s="568"/>
      <c r="G695" s="569"/>
      <c r="H695" s="570">
        <v>517.81500000000005</v>
      </c>
      <c r="I695" s="571"/>
      <c r="J695" s="123" t="s">
        <v>39</v>
      </c>
    </row>
    <row r="696" spans="1:10" x14ac:dyDescent="0.2">
      <c r="A696" s="360" t="s">
        <v>1186</v>
      </c>
      <c r="B696" s="572" t="s">
        <v>175</v>
      </c>
      <c r="C696" s="573"/>
      <c r="D696" s="573"/>
      <c r="E696" s="573"/>
      <c r="F696" s="573"/>
      <c r="G696" s="574"/>
      <c r="H696" s="575">
        <v>517.81500000000005</v>
      </c>
      <c r="I696" s="576"/>
      <c r="J696" s="124"/>
    </row>
    <row r="697" spans="1:10" ht="47.25" customHeight="1" x14ac:dyDescent="0.2">
      <c r="A697" s="360"/>
      <c r="B697" s="122" t="s">
        <v>1187</v>
      </c>
      <c r="C697" s="122" t="s">
        <v>520</v>
      </c>
      <c r="D697" s="560" t="s">
        <v>1159</v>
      </c>
      <c r="E697" s="561"/>
      <c r="F697" s="561"/>
      <c r="G697" s="561"/>
      <c r="H697" s="561"/>
      <c r="I697" s="562"/>
      <c r="J697" s="177" t="s">
        <v>44</v>
      </c>
    </row>
    <row r="698" spans="1:10" x14ac:dyDescent="0.2">
      <c r="A698" s="360"/>
      <c r="B698" s="563" t="s">
        <v>170</v>
      </c>
      <c r="C698" s="564"/>
      <c r="D698" s="564"/>
      <c r="E698" s="564"/>
      <c r="F698" s="564"/>
      <c r="G698" s="565"/>
      <c r="H698" s="566" t="s">
        <v>182</v>
      </c>
      <c r="I698" s="566"/>
      <c r="J698" s="247" t="s">
        <v>174</v>
      </c>
    </row>
    <row r="699" spans="1:10" x14ac:dyDescent="0.2">
      <c r="A699" s="360"/>
      <c r="B699" s="567" t="s">
        <v>1152</v>
      </c>
      <c r="C699" s="568"/>
      <c r="D699" s="568"/>
      <c r="E699" s="568"/>
      <c r="F699" s="568"/>
      <c r="G699" s="569"/>
      <c r="H699" s="570">
        <v>196.13000000000002</v>
      </c>
      <c r="I699" s="571"/>
      <c r="J699" s="123" t="s">
        <v>182</v>
      </c>
    </row>
    <row r="700" spans="1:10" x14ac:dyDescent="0.2">
      <c r="A700" s="360" t="s">
        <v>1187</v>
      </c>
      <c r="B700" s="572" t="s">
        <v>175</v>
      </c>
      <c r="C700" s="573"/>
      <c r="D700" s="573"/>
      <c r="E700" s="573"/>
      <c r="F700" s="573"/>
      <c r="G700" s="574"/>
      <c r="H700" s="575">
        <v>196.13000000000002</v>
      </c>
      <c r="I700" s="576"/>
      <c r="J700" s="124"/>
    </row>
    <row r="701" spans="1:10" ht="47.25" customHeight="1" x14ac:dyDescent="0.2">
      <c r="A701" s="360"/>
      <c r="B701" s="122" t="s">
        <v>1195</v>
      </c>
      <c r="C701" s="122">
        <v>88489</v>
      </c>
      <c r="D701" s="560" t="s">
        <v>1301</v>
      </c>
      <c r="E701" s="561"/>
      <c r="F701" s="561"/>
      <c r="G701" s="561"/>
      <c r="H701" s="561"/>
      <c r="I701" s="562"/>
      <c r="J701" s="177" t="s">
        <v>44</v>
      </c>
    </row>
    <row r="702" spans="1:10" x14ac:dyDescent="0.2">
      <c r="A702" s="360"/>
      <c r="B702" s="563" t="s">
        <v>170</v>
      </c>
      <c r="C702" s="564"/>
      <c r="D702" s="564"/>
      <c r="E702" s="564"/>
      <c r="F702" s="564"/>
      <c r="G702" s="565"/>
      <c r="H702" s="566" t="s">
        <v>182</v>
      </c>
      <c r="I702" s="566"/>
      <c r="J702" s="247" t="s">
        <v>174</v>
      </c>
    </row>
    <row r="703" spans="1:10" x14ac:dyDescent="0.2">
      <c r="A703" s="360"/>
      <c r="B703" s="567" t="s">
        <v>1196</v>
      </c>
      <c r="C703" s="568"/>
      <c r="D703" s="568"/>
      <c r="E703" s="568"/>
      <c r="F703" s="568"/>
      <c r="G703" s="569"/>
      <c r="H703" s="570">
        <v>506.00000000000006</v>
      </c>
      <c r="I703" s="571"/>
      <c r="J703" s="123" t="s">
        <v>182</v>
      </c>
    </row>
    <row r="704" spans="1:10" x14ac:dyDescent="0.2">
      <c r="A704" s="360" t="s">
        <v>1195</v>
      </c>
      <c r="B704" s="572" t="s">
        <v>175</v>
      </c>
      <c r="C704" s="573"/>
      <c r="D704" s="573"/>
      <c r="E704" s="573"/>
      <c r="F704" s="573"/>
      <c r="G704" s="574"/>
      <c r="H704" s="575">
        <v>506.00000000000006</v>
      </c>
      <c r="I704" s="576"/>
      <c r="J704" s="124"/>
    </row>
    <row r="705" spans="1:10" ht="12.75" customHeight="1" x14ac:dyDescent="0.2">
      <c r="A705" s="360"/>
      <c r="B705" s="276" t="s">
        <v>126</v>
      </c>
      <c r="C705" s="127"/>
      <c r="D705" s="595" t="s">
        <v>860</v>
      </c>
      <c r="E705" s="595"/>
      <c r="F705" s="595"/>
      <c r="G705" s="595"/>
      <c r="H705" s="595"/>
      <c r="I705" s="595"/>
      <c r="J705" s="129"/>
    </row>
    <row r="706" spans="1:10" ht="12.75" customHeight="1" x14ac:dyDescent="0.2">
      <c r="B706" s="138"/>
      <c r="C706" s="139"/>
      <c r="D706" s="596" t="s">
        <v>923</v>
      </c>
      <c r="E706" s="596"/>
      <c r="F706" s="596"/>
      <c r="G706" s="596"/>
      <c r="H706" s="596"/>
      <c r="I706" s="596"/>
      <c r="J706" s="140"/>
    </row>
    <row r="707" spans="1:10" x14ac:dyDescent="0.2">
      <c r="B707" s="276" t="s">
        <v>127</v>
      </c>
      <c r="C707" s="127"/>
      <c r="D707" s="128" t="s">
        <v>822</v>
      </c>
      <c r="E707" s="128"/>
      <c r="F707" s="128"/>
      <c r="G707" s="128"/>
      <c r="H707" s="128"/>
      <c r="I707" s="128"/>
      <c r="J707" s="129"/>
    </row>
    <row r="708" spans="1:10" ht="12.75" customHeight="1" x14ac:dyDescent="0.2">
      <c r="B708" s="138"/>
      <c r="C708" s="139"/>
      <c r="D708" s="596" t="s">
        <v>216</v>
      </c>
      <c r="E708" s="596"/>
      <c r="F708" s="596"/>
      <c r="G708" s="596"/>
      <c r="H708" s="596"/>
      <c r="I708" s="596"/>
      <c r="J708" s="140"/>
    </row>
    <row r="709" spans="1:10" ht="12" customHeight="1" x14ac:dyDescent="0.2">
      <c r="B709" s="146" t="s">
        <v>129</v>
      </c>
      <c r="C709" s="127"/>
      <c r="D709" s="128" t="s">
        <v>1167</v>
      </c>
      <c r="E709" s="128"/>
      <c r="F709" s="128"/>
      <c r="G709" s="128"/>
      <c r="H709" s="128"/>
      <c r="I709" s="128"/>
      <c r="J709" s="129"/>
    </row>
    <row r="710" spans="1:10" ht="12" customHeight="1" x14ac:dyDescent="0.2">
      <c r="B710" s="122" t="s">
        <v>941</v>
      </c>
      <c r="C710" s="122" t="s">
        <v>521</v>
      </c>
      <c r="D710" s="560" t="s">
        <v>1169</v>
      </c>
      <c r="E710" s="561"/>
      <c r="F710" s="561"/>
      <c r="G710" s="561"/>
      <c r="H710" s="561"/>
      <c r="I710" s="562"/>
      <c r="J710" s="177" t="s">
        <v>890</v>
      </c>
    </row>
    <row r="711" spans="1:10" x14ac:dyDescent="0.2">
      <c r="A711" s="360"/>
      <c r="B711" s="563" t="s">
        <v>170</v>
      </c>
      <c r="C711" s="564"/>
      <c r="D711" s="564"/>
      <c r="E711" s="564"/>
      <c r="F711" s="564"/>
      <c r="G711" s="565"/>
      <c r="H711" s="566" t="s">
        <v>178</v>
      </c>
      <c r="I711" s="566"/>
      <c r="J711" s="247" t="s">
        <v>174</v>
      </c>
    </row>
    <row r="712" spans="1:10" x14ac:dyDescent="0.2">
      <c r="A712" s="360"/>
      <c r="B712" s="567" t="s">
        <v>1171</v>
      </c>
      <c r="C712" s="568"/>
      <c r="D712" s="568"/>
      <c r="E712" s="568"/>
      <c r="F712" s="568"/>
      <c r="G712" s="569"/>
      <c r="H712" s="570">
        <v>6.48</v>
      </c>
      <c r="I712" s="571"/>
      <c r="J712" s="123" t="s">
        <v>178</v>
      </c>
    </row>
    <row r="713" spans="1:10" x14ac:dyDescent="0.2">
      <c r="A713" s="360" t="s">
        <v>941</v>
      </c>
      <c r="B713" s="572" t="s">
        <v>175</v>
      </c>
      <c r="C713" s="573"/>
      <c r="D713" s="573"/>
      <c r="E713" s="573"/>
      <c r="F713" s="573"/>
      <c r="G713" s="574"/>
      <c r="H713" s="575">
        <v>6.48</v>
      </c>
      <c r="I713" s="576"/>
      <c r="J713" s="124"/>
    </row>
    <row r="714" spans="1:10" ht="12" customHeight="1" x14ac:dyDescent="0.2">
      <c r="B714" s="122" t="s">
        <v>1168</v>
      </c>
      <c r="C714" s="122">
        <v>1101002052</v>
      </c>
      <c r="D714" s="560" t="s">
        <v>1224</v>
      </c>
      <c r="E714" s="561"/>
      <c r="F714" s="561"/>
      <c r="G714" s="561"/>
      <c r="H714" s="561"/>
      <c r="I714" s="562"/>
      <c r="J714" s="177" t="s">
        <v>128</v>
      </c>
    </row>
    <row r="715" spans="1:10" x14ac:dyDescent="0.2">
      <c r="A715" s="360"/>
      <c r="B715" s="563" t="s">
        <v>170</v>
      </c>
      <c r="C715" s="564"/>
      <c r="D715" s="564"/>
      <c r="E715" s="564"/>
      <c r="F715" s="564"/>
      <c r="G715" s="565"/>
      <c r="H715" s="566" t="s">
        <v>177</v>
      </c>
      <c r="I715" s="566"/>
      <c r="J715" s="247" t="s">
        <v>174</v>
      </c>
    </row>
    <row r="716" spans="1:10" x14ac:dyDescent="0.2">
      <c r="A716" s="360"/>
      <c r="B716" s="567" t="s">
        <v>1170</v>
      </c>
      <c r="C716" s="568"/>
      <c r="D716" s="568"/>
      <c r="E716" s="568"/>
      <c r="F716" s="568"/>
      <c r="G716" s="569"/>
      <c r="H716" s="570">
        <v>25.2</v>
      </c>
      <c r="I716" s="571"/>
      <c r="J716" s="123" t="s">
        <v>177</v>
      </c>
    </row>
    <row r="717" spans="1:10" x14ac:dyDescent="0.2">
      <c r="A717" s="360" t="s">
        <v>1168</v>
      </c>
      <c r="B717" s="572" t="s">
        <v>175</v>
      </c>
      <c r="C717" s="573"/>
      <c r="D717" s="573"/>
      <c r="E717" s="573"/>
      <c r="F717" s="573"/>
      <c r="G717" s="574"/>
      <c r="H717" s="575">
        <v>25.2</v>
      </c>
      <c r="I717" s="576"/>
      <c r="J717" s="124"/>
    </row>
    <row r="718" spans="1:10" x14ac:dyDescent="0.2">
      <c r="B718" s="148" t="s">
        <v>130</v>
      </c>
      <c r="C718" s="149"/>
      <c r="D718" s="644" t="s">
        <v>133</v>
      </c>
      <c r="E718" s="644"/>
      <c r="F718" s="644"/>
      <c r="G718" s="644"/>
      <c r="H718" s="644"/>
      <c r="I718" s="644"/>
      <c r="J718" s="150"/>
    </row>
    <row r="719" spans="1:10" x14ac:dyDescent="0.2">
      <c r="B719" s="122" t="s">
        <v>861</v>
      </c>
      <c r="C719" s="177" t="s">
        <v>947</v>
      </c>
      <c r="D719" s="560" t="s">
        <v>1183</v>
      </c>
      <c r="E719" s="561"/>
      <c r="F719" s="561"/>
      <c r="G719" s="561"/>
      <c r="H719" s="561"/>
      <c r="I719" s="562"/>
      <c r="J719" s="177" t="s">
        <v>117</v>
      </c>
    </row>
    <row r="720" spans="1:10" x14ac:dyDescent="0.2">
      <c r="B720" s="563" t="s">
        <v>170</v>
      </c>
      <c r="C720" s="564"/>
      <c r="D720" s="564"/>
      <c r="E720" s="564"/>
      <c r="F720" s="564"/>
      <c r="G720" s="565"/>
      <c r="H720" s="566" t="s">
        <v>38</v>
      </c>
      <c r="I720" s="566"/>
      <c r="J720" s="247" t="s">
        <v>174</v>
      </c>
    </row>
    <row r="721" spans="1:12" x14ac:dyDescent="0.2">
      <c r="B721" s="567" t="s">
        <v>1177</v>
      </c>
      <c r="C721" s="568"/>
      <c r="D721" s="568"/>
      <c r="E721" s="568"/>
      <c r="F721" s="568"/>
      <c r="G721" s="569"/>
      <c r="H721" s="586">
        <v>12</v>
      </c>
      <c r="I721" s="587"/>
      <c r="J721" s="584" t="s">
        <v>39</v>
      </c>
    </row>
    <row r="722" spans="1:12" x14ac:dyDescent="0.2">
      <c r="A722" s="360" t="s">
        <v>861</v>
      </c>
      <c r="B722" s="572" t="s">
        <v>175</v>
      </c>
      <c r="C722" s="573"/>
      <c r="D722" s="573"/>
      <c r="E722" s="573"/>
      <c r="F722" s="573"/>
      <c r="G722" s="574"/>
      <c r="H722" s="575">
        <v>12</v>
      </c>
      <c r="I722" s="576"/>
      <c r="J722" s="585"/>
    </row>
    <row r="723" spans="1:12" x14ac:dyDescent="0.2">
      <c r="B723" s="122" t="s">
        <v>862</v>
      </c>
      <c r="C723" s="177" t="s">
        <v>948</v>
      </c>
      <c r="D723" s="560" t="s">
        <v>1178</v>
      </c>
      <c r="E723" s="561"/>
      <c r="F723" s="561"/>
      <c r="G723" s="561"/>
      <c r="H723" s="561"/>
      <c r="I723" s="562"/>
      <c r="J723" s="177" t="s">
        <v>128</v>
      </c>
    </row>
    <row r="724" spans="1:12" x14ac:dyDescent="0.2">
      <c r="B724" s="563" t="s">
        <v>170</v>
      </c>
      <c r="C724" s="564"/>
      <c r="D724" s="564"/>
      <c r="E724" s="564"/>
      <c r="F724" s="564"/>
      <c r="G724" s="565"/>
      <c r="H724" s="566" t="s">
        <v>38</v>
      </c>
      <c r="I724" s="566"/>
      <c r="J724" s="247" t="s">
        <v>174</v>
      </c>
    </row>
    <row r="725" spans="1:12" x14ac:dyDescent="0.2">
      <c r="B725" s="567" t="s">
        <v>1188</v>
      </c>
      <c r="C725" s="568"/>
      <c r="D725" s="568"/>
      <c r="E725" s="568"/>
      <c r="F725" s="568"/>
      <c r="G725" s="569"/>
      <c r="H725" s="586">
        <v>315</v>
      </c>
      <c r="I725" s="587"/>
      <c r="J725" s="584" t="s">
        <v>39</v>
      </c>
    </row>
    <row r="726" spans="1:12" x14ac:dyDescent="0.2">
      <c r="A726" s="360" t="s">
        <v>862</v>
      </c>
      <c r="B726" s="572" t="s">
        <v>175</v>
      </c>
      <c r="C726" s="573"/>
      <c r="D726" s="573"/>
      <c r="E726" s="573"/>
      <c r="F726" s="573"/>
      <c r="G726" s="574"/>
      <c r="H726" s="575">
        <v>315</v>
      </c>
      <c r="I726" s="576"/>
      <c r="J726" s="585"/>
    </row>
    <row r="727" spans="1:12" x14ac:dyDescent="0.2">
      <c r="B727" s="122" t="s">
        <v>946</v>
      </c>
      <c r="C727" s="177" t="s">
        <v>1181</v>
      </c>
      <c r="D727" s="560" t="s">
        <v>1182</v>
      </c>
      <c r="E727" s="561"/>
      <c r="F727" s="561"/>
      <c r="G727" s="561"/>
      <c r="H727" s="561"/>
      <c r="I727" s="562"/>
      <c r="J727" s="177" t="s">
        <v>117</v>
      </c>
    </row>
    <row r="728" spans="1:12" x14ac:dyDescent="0.2">
      <c r="B728" s="563" t="s">
        <v>170</v>
      </c>
      <c r="C728" s="564"/>
      <c r="D728" s="564"/>
      <c r="E728" s="564"/>
      <c r="F728" s="564"/>
      <c r="G728" s="565"/>
      <c r="H728" s="566" t="s">
        <v>38</v>
      </c>
      <c r="I728" s="566"/>
      <c r="J728" s="247" t="s">
        <v>174</v>
      </c>
    </row>
    <row r="729" spans="1:12" x14ac:dyDescent="0.2">
      <c r="B729" s="567"/>
      <c r="C729" s="568"/>
      <c r="D729" s="568"/>
      <c r="E729" s="568"/>
      <c r="F729" s="568"/>
      <c r="G729" s="569"/>
      <c r="H729" s="586">
        <v>10</v>
      </c>
      <c r="I729" s="587"/>
      <c r="J729" s="584" t="s">
        <v>39</v>
      </c>
    </row>
    <row r="730" spans="1:12" x14ac:dyDescent="0.2">
      <c r="A730" s="360" t="s">
        <v>946</v>
      </c>
      <c r="B730" s="572" t="s">
        <v>175</v>
      </c>
      <c r="C730" s="573"/>
      <c r="D730" s="573"/>
      <c r="E730" s="573"/>
      <c r="F730" s="573"/>
      <c r="G730" s="574"/>
      <c r="H730" s="575">
        <v>10</v>
      </c>
      <c r="I730" s="576"/>
      <c r="J730" s="585"/>
    </row>
    <row r="731" spans="1:12" ht="12.75" customHeight="1" x14ac:dyDescent="0.2">
      <c r="B731" s="148" t="s">
        <v>131</v>
      </c>
      <c r="C731" s="149"/>
      <c r="D731" s="644" t="s">
        <v>135</v>
      </c>
      <c r="E731" s="644"/>
      <c r="F731" s="644"/>
      <c r="G731" s="644"/>
      <c r="H731" s="644"/>
      <c r="I731" s="644"/>
      <c r="J731" s="150"/>
      <c r="L731" s="381">
        <v>4.2319348556095454E-2</v>
      </c>
    </row>
    <row r="732" spans="1:12" x14ac:dyDescent="0.2">
      <c r="B732" s="122" t="s">
        <v>943</v>
      </c>
      <c r="C732" s="177">
        <v>90777</v>
      </c>
      <c r="D732" s="560" t="s">
        <v>1344</v>
      </c>
      <c r="E732" s="561"/>
      <c r="F732" s="561"/>
      <c r="G732" s="561"/>
      <c r="H732" s="561"/>
      <c r="I732" s="562"/>
      <c r="J732" s="177" t="s">
        <v>1345</v>
      </c>
      <c r="K732" s="381"/>
      <c r="L732" s="381"/>
    </row>
    <row r="733" spans="1:12" x14ac:dyDescent="0.2">
      <c r="B733" s="287" t="s">
        <v>170</v>
      </c>
      <c r="C733" s="265"/>
      <c r="D733" s="266" t="s">
        <v>186</v>
      </c>
      <c r="E733" s="267" t="s">
        <v>187</v>
      </c>
      <c r="F733" s="286" t="s">
        <v>188</v>
      </c>
      <c r="G733" s="287" t="s">
        <v>189</v>
      </c>
      <c r="H733" s="642" t="s">
        <v>950</v>
      </c>
      <c r="I733" s="643"/>
      <c r="J733" s="287" t="s">
        <v>174</v>
      </c>
    </row>
    <row r="734" spans="1:12" x14ac:dyDescent="0.2">
      <c r="B734" s="647" t="s">
        <v>175</v>
      </c>
      <c r="C734" s="648"/>
      <c r="D734" s="151">
        <v>6</v>
      </c>
      <c r="E734" s="151">
        <v>6</v>
      </c>
      <c r="F734" s="151">
        <v>1</v>
      </c>
      <c r="G734" s="151">
        <v>4</v>
      </c>
      <c r="H734" s="649">
        <v>144</v>
      </c>
      <c r="I734" s="650"/>
      <c r="J734" s="147" t="s">
        <v>190</v>
      </c>
    </row>
    <row r="735" spans="1:12" x14ac:dyDescent="0.2">
      <c r="A735" s="360" t="s">
        <v>943</v>
      </c>
      <c r="B735" s="639" t="s">
        <v>175</v>
      </c>
      <c r="C735" s="640"/>
      <c r="D735" s="640"/>
      <c r="E735" s="640"/>
      <c r="F735" s="640"/>
      <c r="G735" s="641"/>
      <c r="H735" s="645">
        <v>144</v>
      </c>
      <c r="I735" s="646"/>
      <c r="J735" s="268"/>
    </row>
    <row r="736" spans="1:12" x14ac:dyDescent="0.2">
      <c r="B736" s="122" t="s">
        <v>942</v>
      </c>
      <c r="C736" s="177">
        <v>90780</v>
      </c>
      <c r="D736" s="560" t="s">
        <v>1347</v>
      </c>
      <c r="E736" s="561"/>
      <c r="F736" s="561"/>
      <c r="G736" s="561"/>
      <c r="H736" s="561"/>
      <c r="I736" s="562"/>
      <c r="J736" s="177" t="s">
        <v>1345</v>
      </c>
    </row>
    <row r="737" spans="1:10" x14ac:dyDescent="0.2">
      <c r="B737" s="287" t="s">
        <v>170</v>
      </c>
      <c r="C737" s="265"/>
      <c r="D737" s="266" t="s">
        <v>186</v>
      </c>
      <c r="E737" s="267" t="s">
        <v>187</v>
      </c>
      <c r="F737" s="286" t="s">
        <v>188</v>
      </c>
      <c r="G737" s="287" t="s">
        <v>189</v>
      </c>
      <c r="H737" s="642" t="s">
        <v>950</v>
      </c>
      <c r="I737" s="643"/>
      <c r="J737" s="287" t="s">
        <v>174</v>
      </c>
    </row>
    <row r="738" spans="1:10" x14ac:dyDescent="0.2">
      <c r="B738" s="647" t="s">
        <v>175</v>
      </c>
      <c r="C738" s="648"/>
      <c r="D738" s="151">
        <v>6</v>
      </c>
      <c r="E738" s="151">
        <v>8</v>
      </c>
      <c r="F738" s="151">
        <v>2</v>
      </c>
      <c r="G738" s="151">
        <v>4</v>
      </c>
      <c r="H738" s="649">
        <v>384</v>
      </c>
      <c r="I738" s="650"/>
      <c r="J738" s="147" t="s">
        <v>190</v>
      </c>
    </row>
    <row r="739" spans="1:10" x14ac:dyDescent="0.2">
      <c r="A739" s="360" t="s">
        <v>942</v>
      </c>
      <c r="B739" s="639" t="s">
        <v>175</v>
      </c>
      <c r="C739" s="640"/>
      <c r="D739" s="640"/>
      <c r="E739" s="640"/>
      <c r="F739" s="640"/>
      <c r="G739" s="641"/>
      <c r="H739" s="645">
        <v>384</v>
      </c>
      <c r="I739" s="646"/>
      <c r="J739" s="268"/>
    </row>
    <row r="740" spans="1:10" x14ac:dyDescent="0.2">
      <c r="B740" s="157" t="s">
        <v>137</v>
      </c>
      <c r="C740" s="149"/>
      <c r="D740" s="644" t="s">
        <v>134</v>
      </c>
      <c r="E740" s="644"/>
      <c r="F740" s="644"/>
      <c r="G740" s="644"/>
      <c r="H740" s="644"/>
      <c r="I740" s="644"/>
      <c r="J740" s="150"/>
    </row>
    <row r="741" spans="1:10" x14ac:dyDescent="0.2">
      <c r="B741" s="177" t="s">
        <v>944</v>
      </c>
      <c r="C741" s="177">
        <v>99814</v>
      </c>
      <c r="D741" s="634" t="s">
        <v>1349</v>
      </c>
      <c r="E741" s="634"/>
      <c r="F741" s="634"/>
      <c r="G741" s="634"/>
      <c r="H741" s="634"/>
      <c r="I741" s="634"/>
      <c r="J741" s="177" t="s">
        <v>44</v>
      </c>
    </row>
    <row r="742" spans="1:10" x14ac:dyDescent="0.2">
      <c r="B742" s="563" t="s">
        <v>170</v>
      </c>
      <c r="C742" s="564"/>
      <c r="D742" s="564"/>
      <c r="E742" s="564"/>
      <c r="F742" s="564"/>
      <c r="G742" s="565"/>
      <c r="H742" s="566" t="s">
        <v>173</v>
      </c>
      <c r="I742" s="566"/>
      <c r="J742" s="247" t="s">
        <v>174</v>
      </c>
    </row>
    <row r="743" spans="1:10" x14ac:dyDescent="0.2">
      <c r="B743" s="567"/>
      <c r="C743" s="568"/>
      <c r="D743" s="568"/>
      <c r="E743" s="568"/>
      <c r="F743" s="568"/>
      <c r="G743" s="569"/>
      <c r="H743" s="586">
        <v>3209.54</v>
      </c>
      <c r="I743" s="587"/>
      <c r="J743" s="123" t="s">
        <v>205</v>
      </c>
    </row>
    <row r="744" spans="1:10" x14ac:dyDescent="0.2">
      <c r="A744" s="360" t="s">
        <v>944</v>
      </c>
      <c r="B744" s="572" t="s">
        <v>175</v>
      </c>
      <c r="C744" s="573"/>
      <c r="D744" s="573"/>
      <c r="E744" s="573"/>
      <c r="F744" s="573"/>
      <c r="G744" s="574"/>
      <c r="H744" s="575">
        <v>3209.54</v>
      </c>
      <c r="I744" s="576"/>
      <c r="J744" s="124"/>
    </row>
    <row r="745" spans="1:10" x14ac:dyDescent="0.2">
      <c r="B745" s="177" t="s">
        <v>945</v>
      </c>
      <c r="C745" s="177">
        <v>201002161</v>
      </c>
      <c r="D745" s="634" t="s">
        <v>1351</v>
      </c>
      <c r="E745" s="634"/>
      <c r="F745" s="634"/>
      <c r="G745" s="634"/>
      <c r="H745" s="634"/>
      <c r="I745" s="634"/>
      <c r="J745" s="177" t="s">
        <v>117</v>
      </c>
    </row>
    <row r="746" spans="1:10" x14ac:dyDescent="0.2">
      <c r="B746" s="563" t="s">
        <v>170</v>
      </c>
      <c r="C746" s="564"/>
      <c r="D746" s="564"/>
      <c r="E746" s="564"/>
      <c r="F746" s="564"/>
      <c r="G746" s="565"/>
      <c r="H746" s="566" t="s">
        <v>39</v>
      </c>
      <c r="I746" s="566"/>
      <c r="J746" s="247" t="s">
        <v>174</v>
      </c>
    </row>
    <row r="747" spans="1:10" x14ac:dyDescent="0.2">
      <c r="B747" s="567"/>
      <c r="C747" s="568"/>
      <c r="D747" s="568"/>
      <c r="E747" s="568"/>
      <c r="F747" s="568"/>
      <c r="G747" s="569"/>
      <c r="H747" s="586">
        <v>2</v>
      </c>
      <c r="I747" s="587"/>
      <c r="J747" s="123" t="s">
        <v>38</v>
      </c>
    </row>
    <row r="748" spans="1:10" x14ac:dyDescent="0.2">
      <c r="A748" s="360" t="s">
        <v>945</v>
      </c>
      <c r="B748" s="572" t="s">
        <v>175</v>
      </c>
      <c r="C748" s="573"/>
      <c r="D748" s="573"/>
      <c r="E748" s="573"/>
      <c r="F748" s="573"/>
      <c r="G748" s="574"/>
      <c r="H748" s="575">
        <v>2</v>
      </c>
      <c r="I748" s="576"/>
      <c r="J748" s="124"/>
    </row>
    <row r="749" spans="1:10" x14ac:dyDescent="0.2">
      <c r="B749" s="104"/>
      <c r="C749" s="104"/>
      <c r="D749" s="104"/>
      <c r="E749" s="104"/>
      <c r="F749" s="104"/>
      <c r="G749" s="104"/>
      <c r="H749" s="104"/>
      <c r="I749" s="104"/>
      <c r="J749" s="104"/>
    </row>
    <row r="750" spans="1:10" x14ac:dyDescent="0.2">
      <c r="B750" s="104"/>
      <c r="C750" s="104"/>
      <c r="D750" s="104"/>
      <c r="E750" s="104"/>
      <c r="F750" s="104"/>
      <c r="G750" s="104"/>
      <c r="H750" s="104"/>
      <c r="I750" s="104"/>
      <c r="J750" s="104"/>
    </row>
    <row r="751" spans="1:10" x14ac:dyDescent="0.2">
      <c r="B751" s="104"/>
      <c r="C751" s="104"/>
      <c r="D751" s="104"/>
      <c r="E751" s="104"/>
      <c r="F751" s="104"/>
      <c r="G751" s="104"/>
      <c r="H751" s="104"/>
      <c r="I751" s="104"/>
      <c r="J751" s="104"/>
    </row>
    <row r="752" spans="1:10" ht="33.75" customHeight="1" x14ac:dyDescent="0.2">
      <c r="B752" s="104"/>
      <c r="C752" s="104"/>
      <c r="D752" s="104"/>
      <c r="E752" s="104"/>
      <c r="F752" s="104"/>
      <c r="G752" s="104"/>
      <c r="H752" s="104"/>
      <c r="I752" s="104"/>
      <c r="J752" s="104"/>
    </row>
    <row r="753" s="104" customFormat="1" x14ac:dyDescent="0.2"/>
    <row r="754" s="104" customFormat="1" x14ac:dyDescent="0.2"/>
    <row r="755" s="104" customFormat="1" x14ac:dyDescent="0.2"/>
    <row r="756" s="104" customFormat="1" x14ac:dyDescent="0.2"/>
  </sheetData>
  <mergeCells count="933">
    <mergeCell ref="B448:H448"/>
    <mergeCell ref="B449:H449"/>
    <mergeCell ref="B451:H451"/>
    <mergeCell ref="B452:H452"/>
    <mergeCell ref="B453:H453"/>
    <mergeCell ref="B476:H476"/>
    <mergeCell ref="B482:H482"/>
    <mergeCell ref="B488:H488"/>
    <mergeCell ref="B489:H489"/>
    <mergeCell ref="B490:H490"/>
    <mergeCell ref="B474:H474"/>
    <mergeCell ref="B477:D479"/>
    <mergeCell ref="E477:H477"/>
    <mergeCell ref="B486:H486"/>
    <mergeCell ref="D454:I454"/>
    <mergeCell ref="D463:I463"/>
    <mergeCell ref="D469:I469"/>
    <mergeCell ref="D475:I475"/>
    <mergeCell ref="D481:I481"/>
    <mergeCell ref="D487:I487"/>
    <mergeCell ref="B455:H455"/>
    <mergeCell ref="B456:H456"/>
    <mergeCell ref="B457:H457"/>
    <mergeCell ref="B464:H464"/>
    <mergeCell ref="E465:H465"/>
    <mergeCell ref="B468:H468"/>
    <mergeCell ref="B471:D473"/>
    <mergeCell ref="E471:H471"/>
    <mergeCell ref="B398:D398"/>
    <mergeCell ref="E398:F398"/>
    <mergeCell ref="G398:H398"/>
    <mergeCell ref="E399:F399"/>
    <mergeCell ref="G399:H399"/>
    <mergeCell ref="J399:J401"/>
    <mergeCell ref="E400:F400"/>
    <mergeCell ref="G400:H400"/>
    <mergeCell ref="B403:H403"/>
    <mergeCell ref="B404:H404"/>
    <mergeCell ref="B406:H406"/>
    <mergeCell ref="B413:H413"/>
    <mergeCell ref="B414:H414"/>
    <mergeCell ref="B415:H415"/>
    <mergeCell ref="B418:H418"/>
    <mergeCell ref="B419:H419"/>
    <mergeCell ref="B421:H421"/>
    <mergeCell ref="B423:H423"/>
    <mergeCell ref="D407:I407"/>
    <mergeCell ref="D412:I412"/>
    <mergeCell ref="B405:H405"/>
    <mergeCell ref="B408:H408"/>
    <mergeCell ref="B409:H409"/>
    <mergeCell ref="B410:H410"/>
    <mergeCell ref="B411:H411"/>
    <mergeCell ref="B420:H420"/>
    <mergeCell ref="B392:F392"/>
    <mergeCell ref="B393:F393"/>
    <mergeCell ref="B394:H394"/>
    <mergeCell ref="D427:I427"/>
    <mergeCell ref="D431:I431"/>
    <mergeCell ref="D436:I436"/>
    <mergeCell ref="D441:I441"/>
    <mergeCell ref="D446:I446"/>
    <mergeCell ref="D450:I450"/>
    <mergeCell ref="E424:H424"/>
    <mergeCell ref="B426:H426"/>
    <mergeCell ref="B428:F428"/>
    <mergeCell ref="B429:F429"/>
    <mergeCell ref="B430:H430"/>
    <mergeCell ref="B432:H432"/>
    <mergeCell ref="B433:H433"/>
    <mergeCell ref="B435:H435"/>
    <mergeCell ref="B437:H437"/>
    <mergeCell ref="B438:H438"/>
    <mergeCell ref="B440:H440"/>
    <mergeCell ref="B442:H442"/>
    <mergeCell ref="B443:H443"/>
    <mergeCell ref="B445:H445"/>
    <mergeCell ref="B447:H447"/>
    <mergeCell ref="E364:H364"/>
    <mergeCell ref="B365:H365"/>
    <mergeCell ref="B367:H367"/>
    <mergeCell ref="B368:H368"/>
    <mergeCell ref="B369:H369"/>
    <mergeCell ref="B371:H371"/>
    <mergeCell ref="B372:H372"/>
    <mergeCell ref="B373:H373"/>
    <mergeCell ref="B388:G388"/>
    <mergeCell ref="H388:I388"/>
    <mergeCell ref="J305:J307"/>
    <mergeCell ref="B309:H309"/>
    <mergeCell ref="B310:H310"/>
    <mergeCell ref="B312:H312"/>
    <mergeCell ref="B335:H335"/>
    <mergeCell ref="B336:H336"/>
    <mergeCell ref="B338:H338"/>
    <mergeCell ref="B339:H339"/>
    <mergeCell ref="B340:H340"/>
    <mergeCell ref="B315:H315"/>
    <mergeCell ref="B317:H317"/>
    <mergeCell ref="B319:H319"/>
    <mergeCell ref="B320:H320"/>
    <mergeCell ref="B322:H322"/>
    <mergeCell ref="B324:H324"/>
    <mergeCell ref="B325:H325"/>
    <mergeCell ref="B327:H327"/>
    <mergeCell ref="B334:H334"/>
    <mergeCell ref="E306:F306"/>
    <mergeCell ref="B314:H314"/>
    <mergeCell ref="B304:D304"/>
    <mergeCell ref="E304:F304"/>
    <mergeCell ref="G304:H304"/>
    <mergeCell ref="E305:F305"/>
    <mergeCell ref="G305:H305"/>
    <mergeCell ref="D366:I366"/>
    <mergeCell ref="D370:I370"/>
    <mergeCell ref="D374:I374"/>
    <mergeCell ref="D379:I379"/>
    <mergeCell ref="D337:I337"/>
    <mergeCell ref="D341:I341"/>
    <mergeCell ref="D345:I345"/>
    <mergeCell ref="D349:I349"/>
    <mergeCell ref="D353:I353"/>
    <mergeCell ref="D358:I358"/>
    <mergeCell ref="D362:I362"/>
    <mergeCell ref="B347:H347"/>
    <mergeCell ref="B348:H348"/>
    <mergeCell ref="B350:H350"/>
    <mergeCell ref="B351:H351"/>
    <mergeCell ref="B352:H352"/>
    <mergeCell ref="B354:H354"/>
    <mergeCell ref="B355:H355"/>
    <mergeCell ref="B356:H356"/>
    <mergeCell ref="B342:H342"/>
    <mergeCell ref="B343:H343"/>
    <mergeCell ref="B344:H344"/>
    <mergeCell ref="B346:H346"/>
    <mergeCell ref="B363:H363"/>
    <mergeCell ref="D383:I383"/>
    <mergeCell ref="D387:I387"/>
    <mergeCell ref="D391:I391"/>
    <mergeCell ref="B375:H375"/>
    <mergeCell ref="B376:H376"/>
    <mergeCell ref="B377:H377"/>
    <mergeCell ref="B380:G380"/>
    <mergeCell ref="H380:I380"/>
    <mergeCell ref="B381:G381"/>
    <mergeCell ref="H381:I381"/>
    <mergeCell ref="B382:G382"/>
    <mergeCell ref="H382:I382"/>
    <mergeCell ref="B384:G384"/>
    <mergeCell ref="H384:I384"/>
    <mergeCell ref="B385:G385"/>
    <mergeCell ref="H385:I385"/>
    <mergeCell ref="B386:G386"/>
    <mergeCell ref="H386:I386"/>
    <mergeCell ref="B389:G389"/>
    <mergeCell ref="H389:I389"/>
    <mergeCell ref="B390:G390"/>
    <mergeCell ref="H390:I390"/>
    <mergeCell ref="B298:F298"/>
    <mergeCell ref="B299:F299"/>
    <mergeCell ref="B300:H300"/>
    <mergeCell ref="B359:H359"/>
    <mergeCell ref="E360:H360"/>
    <mergeCell ref="B361:H361"/>
    <mergeCell ref="D303:I303"/>
    <mergeCell ref="D308:I308"/>
    <mergeCell ref="D313:I313"/>
    <mergeCell ref="D318:I318"/>
    <mergeCell ref="D323:I323"/>
    <mergeCell ref="D329:I329"/>
    <mergeCell ref="D333:I333"/>
    <mergeCell ref="G306:H306"/>
    <mergeCell ref="B311:H311"/>
    <mergeCell ref="B316:H316"/>
    <mergeCell ref="B321:H321"/>
    <mergeCell ref="B326:H326"/>
    <mergeCell ref="B330:H330"/>
    <mergeCell ref="E331:H331"/>
    <mergeCell ref="B332:H332"/>
    <mergeCell ref="E270:H270"/>
    <mergeCell ref="B271:H271"/>
    <mergeCell ref="B273:H273"/>
    <mergeCell ref="B274:H274"/>
    <mergeCell ref="B275:H275"/>
    <mergeCell ref="B277:H277"/>
    <mergeCell ref="B278:H278"/>
    <mergeCell ref="B279:H279"/>
    <mergeCell ref="B294:G294"/>
    <mergeCell ref="H294:I294"/>
    <mergeCell ref="J216:J217"/>
    <mergeCell ref="B219:H219"/>
    <mergeCell ref="B220:H220"/>
    <mergeCell ref="B221:H221"/>
    <mergeCell ref="B242:H242"/>
    <mergeCell ref="B244:H244"/>
    <mergeCell ref="B245:H245"/>
    <mergeCell ref="B246:H246"/>
    <mergeCell ref="B248:H248"/>
    <mergeCell ref="B228:H228"/>
    <mergeCell ref="B229:H229"/>
    <mergeCell ref="B231:H231"/>
    <mergeCell ref="B232:H232"/>
    <mergeCell ref="B233:H233"/>
    <mergeCell ref="B224:H224"/>
    <mergeCell ref="B225:H225"/>
    <mergeCell ref="B227:H227"/>
    <mergeCell ref="B215:D215"/>
    <mergeCell ref="E215:F215"/>
    <mergeCell ref="G215:H215"/>
    <mergeCell ref="E216:F216"/>
    <mergeCell ref="G216:H216"/>
    <mergeCell ref="D272:I272"/>
    <mergeCell ref="D276:I276"/>
    <mergeCell ref="D280:I280"/>
    <mergeCell ref="D285:I285"/>
    <mergeCell ref="D243:I243"/>
    <mergeCell ref="D247:I247"/>
    <mergeCell ref="D251:I251"/>
    <mergeCell ref="D255:I255"/>
    <mergeCell ref="D259:I259"/>
    <mergeCell ref="D264:I264"/>
    <mergeCell ref="D268:I268"/>
    <mergeCell ref="B254:H254"/>
    <mergeCell ref="B256:H256"/>
    <mergeCell ref="B257:H257"/>
    <mergeCell ref="B258:H258"/>
    <mergeCell ref="B260:H260"/>
    <mergeCell ref="B261:H261"/>
    <mergeCell ref="B262:H262"/>
    <mergeCell ref="B265:H265"/>
    <mergeCell ref="D289:I289"/>
    <mergeCell ref="D293:I293"/>
    <mergeCell ref="D297:I297"/>
    <mergeCell ref="B281:H281"/>
    <mergeCell ref="B282:H282"/>
    <mergeCell ref="B283:H283"/>
    <mergeCell ref="B286:G286"/>
    <mergeCell ref="H286:I286"/>
    <mergeCell ref="B287:G287"/>
    <mergeCell ref="H287:I287"/>
    <mergeCell ref="B288:G288"/>
    <mergeCell ref="H288:I288"/>
    <mergeCell ref="B290:G290"/>
    <mergeCell ref="H290:I290"/>
    <mergeCell ref="B291:G291"/>
    <mergeCell ref="H291:I291"/>
    <mergeCell ref="B292:G292"/>
    <mergeCell ref="H292:I292"/>
    <mergeCell ref="B295:G295"/>
    <mergeCell ref="B238:H238"/>
    <mergeCell ref="B240:H240"/>
    <mergeCell ref="B241:H241"/>
    <mergeCell ref="B223:H223"/>
    <mergeCell ref="B249:H249"/>
    <mergeCell ref="B250:H250"/>
    <mergeCell ref="B252:H252"/>
    <mergeCell ref="B253:H253"/>
    <mergeCell ref="B269:H269"/>
    <mergeCell ref="G122:H122"/>
    <mergeCell ref="B82:F82"/>
    <mergeCell ref="J81:J82"/>
    <mergeCell ref="B87:H87"/>
    <mergeCell ref="J86:J87"/>
    <mergeCell ref="B92:H92"/>
    <mergeCell ref="B98:H98"/>
    <mergeCell ref="B103:H103"/>
    <mergeCell ref="B105:H105"/>
    <mergeCell ref="B106:H106"/>
    <mergeCell ref="B107:H107"/>
    <mergeCell ref="B108:H108"/>
    <mergeCell ref="B112:H112"/>
    <mergeCell ref="B113:H113"/>
    <mergeCell ref="D94:I94"/>
    <mergeCell ref="D99:I99"/>
    <mergeCell ref="D104:I104"/>
    <mergeCell ref="B86:H86"/>
    <mergeCell ref="B88:H88"/>
    <mergeCell ref="B90:H90"/>
    <mergeCell ref="B91:H91"/>
    <mergeCell ref="B72:H72"/>
    <mergeCell ref="D73:I73"/>
    <mergeCell ref="B74:H74"/>
    <mergeCell ref="B75:H75"/>
    <mergeCell ref="B76:H76"/>
    <mergeCell ref="D84:I84"/>
    <mergeCell ref="D89:I89"/>
    <mergeCell ref="D109:I109"/>
    <mergeCell ref="D114:I114"/>
    <mergeCell ref="B95:H95"/>
    <mergeCell ref="B96:H96"/>
    <mergeCell ref="B97:H97"/>
    <mergeCell ref="B100:H100"/>
    <mergeCell ref="B101:H101"/>
    <mergeCell ref="B102:H102"/>
    <mergeCell ref="B110:H110"/>
    <mergeCell ref="B111:H111"/>
    <mergeCell ref="B80:F80"/>
    <mergeCell ref="B81:F81"/>
    <mergeCell ref="B83:H83"/>
    <mergeCell ref="B85:H85"/>
    <mergeCell ref="E123:F123"/>
    <mergeCell ref="G123:H123"/>
    <mergeCell ref="J123:J124"/>
    <mergeCell ref="D166:I166"/>
    <mergeCell ref="D129:I129"/>
    <mergeCell ref="B143:H143"/>
    <mergeCell ref="E144:H144"/>
    <mergeCell ref="B145:H145"/>
    <mergeCell ref="B149:H149"/>
    <mergeCell ref="B155:H155"/>
    <mergeCell ref="B163:H163"/>
    <mergeCell ref="B93:H93"/>
    <mergeCell ref="B115:F115"/>
    <mergeCell ref="B116:F116"/>
    <mergeCell ref="J116:J117"/>
    <mergeCell ref="B117:F117"/>
    <mergeCell ref="B118:H118"/>
    <mergeCell ref="B122:D122"/>
    <mergeCell ref="E122:F122"/>
    <mergeCell ref="B147:H147"/>
    <mergeCell ref="B148:H148"/>
    <mergeCell ref="B126:H126"/>
    <mergeCell ref="B161:H161"/>
    <mergeCell ref="D154:I154"/>
    <mergeCell ref="D196:I196"/>
    <mergeCell ref="D200:I200"/>
    <mergeCell ref="D204:I204"/>
    <mergeCell ref="B205:F205"/>
    <mergeCell ref="B140:H140"/>
    <mergeCell ref="B168:H168"/>
    <mergeCell ref="B198:G198"/>
    <mergeCell ref="H198:I198"/>
    <mergeCell ref="D179:I179"/>
    <mergeCell ref="B176:H176"/>
    <mergeCell ref="E177:H177"/>
    <mergeCell ref="B178:H178"/>
    <mergeCell ref="B172:H172"/>
    <mergeCell ref="E173:H173"/>
    <mergeCell ref="B174:H174"/>
    <mergeCell ref="B167:H167"/>
    <mergeCell ref="D616:I616"/>
    <mergeCell ref="H615:I615"/>
    <mergeCell ref="H614:I614"/>
    <mergeCell ref="H613:I613"/>
    <mergeCell ref="B186:H186"/>
    <mergeCell ref="B206:F206"/>
    <mergeCell ref="B210:G210"/>
    <mergeCell ref="H210:I210"/>
    <mergeCell ref="H581:I581"/>
    <mergeCell ref="H586:I586"/>
    <mergeCell ref="D579:I579"/>
    <mergeCell ref="D422:I422"/>
    <mergeCell ref="B584:G584"/>
    <mergeCell ref="H295:I295"/>
    <mergeCell ref="B296:G296"/>
    <mergeCell ref="H296:I296"/>
    <mergeCell ref="D218:I218"/>
    <mergeCell ref="D192:I192"/>
    <mergeCell ref="D402:I402"/>
    <mergeCell ref="B199:G199"/>
    <mergeCell ref="H199:I199"/>
    <mergeCell ref="B201:G201"/>
    <mergeCell ref="H201:I201"/>
    <mergeCell ref="B202:G202"/>
    <mergeCell ref="H202:I202"/>
    <mergeCell ref="E266:H266"/>
    <mergeCell ref="B267:H267"/>
    <mergeCell ref="D214:I214"/>
    <mergeCell ref="D222:I222"/>
    <mergeCell ref="D226:I226"/>
    <mergeCell ref="D230:I230"/>
    <mergeCell ref="D235:I235"/>
    <mergeCell ref="D239:I239"/>
    <mergeCell ref="B207:H207"/>
    <mergeCell ref="B209:G209"/>
    <mergeCell ref="H209:I209"/>
    <mergeCell ref="B211:G211"/>
    <mergeCell ref="H211:I211"/>
    <mergeCell ref="B236:H236"/>
    <mergeCell ref="E237:H237"/>
    <mergeCell ref="H712:I712"/>
    <mergeCell ref="D664:I664"/>
    <mergeCell ref="H656:I656"/>
    <mergeCell ref="H692:I692"/>
    <mergeCell ref="B678:G678"/>
    <mergeCell ref="H678:I678"/>
    <mergeCell ref="B679:G679"/>
    <mergeCell ref="H679:I679"/>
    <mergeCell ref="D723:I723"/>
    <mergeCell ref="B722:G722"/>
    <mergeCell ref="D673:I673"/>
    <mergeCell ref="H691:I691"/>
    <mergeCell ref="D677:I677"/>
    <mergeCell ref="D689:I689"/>
    <mergeCell ref="B666:G666"/>
    <mergeCell ref="H666:I666"/>
    <mergeCell ref="H671:I671"/>
    <mergeCell ref="B690:G690"/>
    <mergeCell ref="B684:G684"/>
    <mergeCell ref="H684:I684"/>
    <mergeCell ref="B691:G691"/>
    <mergeCell ref="B680:G680"/>
    <mergeCell ref="H680:I680"/>
    <mergeCell ref="B683:G683"/>
    <mergeCell ref="B656:G656"/>
    <mergeCell ref="D583:I583"/>
    <mergeCell ref="B529:G529"/>
    <mergeCell ref="H529:I529"/>
    <mergeCell ref="B530:G530"/>
    <mergeCell ref="H530:I530"/>
    <mergeCell ref="B659:G659"/>
    <mergeCell ref="B642:G642"/>
    <mergeCell ref="B643:G643"/>
    <mergeCell ref="B535:G535"/>
    <mergeCell ref="H535:I535"/>
    <mergeCell ref="B592:G592"/>
    <mergeCell ref="H593:I593"/>
    <mergeCell ref="H594:I594"/>
    <mergeCell ref="H644:I644"/>
    <mergeCell ref="H638:I638"/>
    <mergeCell ref="H643:I643"/>
    <mergeCell ref="B654:G654"/>
    <mergeCell ref="B655:G655"/>
    <mergeCell ref="B644:G644"/>
    <mergeCell ref="B581:E581"/>
    <mergeCell ref="H617:I617"/>
    <mergeCell ref="H619:I619"/>
    <mergeCell ref="B653:G653"/>
    <mergeCell ref="H655:I655"/>
    <mergeCell ref="H653:I653"/>
    <mergeCell ref="B617:G617"/>
    <mergeCell ref="B649:G649"/>
    <mergeCell ref="D524:I524"/>
    <mergeCell ref="C580:E580"/>
    <mergeCell ref="H589:I589"/>
    <mergeCell ref="B582:G582"/>
    <mergeCell ref="B590:G590"/>
    <mergeCell ref="H533:I533"/>
    <mergeCell ref="B636:G636"/>
    <mergeCell ref="B634:G634"/>
    <mergeCell ref="B531:G531"/>
    <mergeCell ref="H531:I531"/>
    <mergeCell ref="B588:G588"/>
    <mergeCell ref="H582:I582"/>
    <mergeCell ref="H654:I654"/>
    <mergeCell ref="B639:G639"/>
    <mergeCell ref="B189:H189"/>
    <mergeCell ref="B157:H157"/>
    <mergeCell ref="B160:H160"/>
    <mergeCell ref="B159:H159"/>
    <mergeCell ref="B127:H127"/>
    <mergeCell ref="B128:H128"/>
    <mergeCell ref="B130:H130"/>
    <mergeCell ref="B139:H139"/>
    <mergeCell ref="B152:H152"/>
    <mergeCell ref="B153:H153"/>
    <mergeCell ref="B185:H185"/>
    <mergeCell ref="D171:I171"/>
    <mergeCell ref="D183:I183"/>
    <mergeCell ref="D137:I137"/>
    <mergeCell ref="B131:H131"/>
    <mergeCell ref="B165:H165"/>
    <mergeCell ref="B138:H138"/>
    <mergeCell ref="B132:H132"/>
    <mergeCell ref="D150:I150"/>
    <mergeCell ref="B151:H151"/>
    <mergeCell ref="B181:H181"/>
    <mergeCell ref="B182:H182"/>
    <mergeCell ref="B169:H169"/>
    <mergeCell ref="D175:I175"/>
    <mergeCell ref="D3:J3"/>
    <mergeCell ref="D4:J4"/>
    <mergeCell ref="D5:J5"/>
    <mergeCell ref="B6:J6"/>
    <mergeCell ref="C7:H7"/>
    <mergeCell ref="C8:H8"/>
    <mergeCell ref="C20:E20"/>
    <mergeCell ref="H20:I20"/>
    <mergeCell ref="B18:E18"/>
    <mergeCell ref="H18:I18"/>
    <mergeCell ref="D19:I19"/>
    <mergeCell ref="D14:I14"/>
    <mergeCell ref="D16:I16"/>
    <mergeCell ref="C17:E17"/>
    <mergeCell ref="H17:I17"/>
    <mergeCell ref="B13:J13"/>
    <mergeCell ref="L652:M652"/>
    <mergeCell ref="H650:I650"/>
    <mergeCell ref="B651:G651"/>
    <mergeCell ref="H651:I651"/>
    <mergeCell ref="D646:I646"/>
    <mergeCell ref="B648:G648"/>
    <mergeCell ref="H648:I648"/>
    <mergeCell ref="D652:I652"/>
    <mergeCell ref="H585:I585"/>
    <mergeCell ref="B586:G586"/>
    <mergeCell ref="H640:I640"/>
    <mergeCell ref="H642:I642"/>
    <mergeCell ref="H639:I639"/>
    <mergeCell ref="B594:G594"/>
    <mergeCell ref="D633:I633"/>
    <mergeCell ref="B618:G618"/>
    <mergeCell ref="B619:G619"/>
    <mergeCell ref="D612:I612"/>
    <mergeCell ref="H635:I635"/>
    <mergeCell ref="B640:G640"/>
    <mergeCell ref="B647:G647"/>
    <mergeCell ref="H647:I647"/>
    <mergeCell ref="B585:G585"/>
    <mergeCell ref="D595:I595"/>
    <mergeCell ref="C9:H9"/>
    <mergeCell ref="I9:J10"/>
    <mergeCell ref="C10:H10"/>
    <mergeCell ref="B21:E21"/>
    <mergeCell ref="D79:I79"/>
    <mergeCell ref="C45:E45"/>
    <mergeCell ref="B46:E46"/>
    <mergeCell ref="H45:I45"/>
    <mergeCell ref="H46:I46"/>
    <mergeCell ref="D44:I44"/>
    <mergeCell ref="D47:I47"/>
    <mergeCell ref="C48:E48"/>
    <mergeCell ref="H48:I48"/>
    <mergeCell ref="B49:E49"/>
    <mergeCell ref="H49:I49"/>
    <mergeCell ref="D65:I65"/>
    <mergeCell ref="D69:I69"/>
    <mergeCell ref="B66:H66"/>
    <mergeCell ref="B67:H67"/>
    <mergeCell ref="B68:H68"/>
    <mergeCell ref="D26:I26"/>
    <mergeCell ref="H21:I21"/>
    <mergeCell ref="B70:H70"/>
    <mergeCell ref="B71:H71"/>
    <mergeCell ref="D719:I719"/>
    <mergeCell ref="B721:G721"/>
    <mergeCell ref="B743:G743"/>
    <mergeCell ref="H737:I737"/>
    <mergeCell ref="B739:G739"/>
    <mergeCell ref="H739:I739"/>
    <mergeCell ref="D731:I731"/>
    <mergeCell ref="D732:I732"/>
    <mergeCell ref="B734:C734"/>
    <mergeCell ref="B738:C738"/>
    <mergeCell ref="H738:I738"/>
    <mergeCell ref="H734:I734"/>
    <mergeCell ref="D740:I740"/>
    <mergeCell ref="H735:I735"/>
    <mergeCell ref="H724:I724"/>
    <mergeCell ref="B720:G720"/>
    <mergeCell ref="H726:I726"/>
    <mergeCell ref="H729:I729"/>
    <mergeCell ref="B729:G729"/>
    <mergeCell ref="H659:I659"/>
    <mergeCell ref="B660:G660"/>
    <mergeCell ref="H660:I660"/>
    <mergeCell ref="H676:I676"/>
    <mergeCell ref="H683:I683"/>
    <mergeCell ref="B748:G748"/>
    <mergeCell ref="H748:I748"/>
    <mergeCell ref="B747:G747"/>
    <mergeCell ref="H747:I747"/>
    <mergeCell ref="B735:G735"/>
    <mergeCell ref="H733:I733"/>
    <mergeCell ref="D718:I718"/>
    <mergeCell ref="B746:G746"/>
    <mergeCell ref="H746:I746"/>
    <mergeCell ref="D736:I736"/>
    <mergeCell ref="D741:I741"/>
    <mergeCell ref="D745:I745"/>
    <mergeCell ref="H742:I742"/>
    <mergeCell ref="H743:I743"/>
    <mergeCell ref="B744:G744"/>
    <mergeCell ref="H744:I744"/>
    <mergeCell ref="B742:G742"/>
    <mergeCell ref="H722:I722"/>
    <mergeCell ref="H728:I728"/>
    <mergeCell ref="H700:I700"/>
    <mergeCell ref="B668:G668"/>
    <mergeCell ref="B672:G672"/>
    <mergeCell ref="H672:I672"/>
    <mergeCell ref="B676:G676"/>
    <mergeCell ref="H675:I675"/>
    <mergeCell ref="H690:I690"/>
    <mergeCell ref="B670:G670"/>
    <mergeCell ref="H661:I661"/>
    <mergeCell ref="H674:I674"/>
    <mergeCell ref="H670:I670"/>
    <mergeCell ref="B667:G667"/>
    <mergeCell ref="H667:I667"/>
    <mergeCell ref="D665:I665"/>
    <mergeCell ref="H668:I668"/>
    <mergeCell ref="B424:D425"/>
    <mergeCell ref="E425:H425"/>
    <mergeCell ref="B434:H434"/>
    <mergeCell ref="B439:H439"/>
    <mergeCell ref="B444:H444"/>
    <mergeCell ref="B716:G716"/>
    <mergeCell ref="H716:I716"/>
    <mergeCell ref="H699:I699"/>
    <mergeCell ref="B671:G671"/>
    <mergeCell ref="B674:G674"/>
    <mergeCell ref="B661:G661"/>
    <mergeCell ref="H682:I682"/>
    <mergeCell ref="B682:G682"/>
    <mergeCell ref="B675:G675"/>
    <mergeCell ref="H696:I696"/>
    <mergeCell ref="B712:G712"/>
    <mergeCell ref="B692:G692"/>
    <mergeCell ref="B699:G699"/>
    <mergeCell ref="D708:I708"/>
    <mergeCell ref="H711:I711"/>
    <mergeCell ref="B713:G713"/>
    <mergeCell ref="H715:I715"/>
    <mergeCell ref="B700:G700"/>
    <mergeCell ref="B715:G715"/>
    <mergeCell ref="D208:I208"/>
    <mergeCell ref="B193:G193"/>
    <mergeCell ref="H193:I193"/>
    <mergeCell ref="B194:G194"/>
    <mergeCell ref="H194:I194"/>
    <mergeCell ref="B195:G195"/>
    <mergeCell ref="H195:I195"/>
    <mergeCell ref="B197:G197"/>
    <mergeCell ref="H197:I197"/>
    <mergeCell ref="H580:I580"/>
    <mergeCell ref="B533:G533"/>
    <mergeCell ref="H636:I636"/>
    <mergeCell ref="H618:I618"/>
    <mergeCell ref="H592:I592"/>
    <mergeCell ref="B593:G593"/>
    <mergeCell ref="H584:I584"/>
    <mergeCell ref="H588:I588"/>
    <mergeCell ref="B589:G589"/>
    <mergeCell ref="D587:I587"/>
    <mergeCell ref="B574:H574"/>
    <mergeCell ref="B575:H575"/>
    <mergeCell ref="B576:H576"/>
    <mergeCell ref="D565:I565"/>
    <mergeCell ref="D569:I569"/>
    <mergeCell ref="D573:I573"/>
    <mergeCell ref="D561:I561"/>
    <mergeCell ref="B558:G558"/>
    <mergeCell ref="H558:I558"/>
    <mergeCell ref="B559:G559"/>
    <mergeCell ref="H559:I559"/>
    <mergeCell ref="B560:G560"/>
    <mergeCell ref="D22:I22"/>
    <mergeCell ref="B23:H23"/>
    <mergeCell ref="B24:H24"/>
    <mergeCell ref="B25:H25"/>
    <mergeCell ref="B27:H27"/>
    <mergeCell ref="B28:H28"/>
    <mergeCell ref="B29:H29"/>
    <mergeCell ref="D33:I33"/>
    <mergeCell ref="D36:I36"/>
    <mergeCell ref="C34:E34"/>
    <mergeCell ref="B35:E35"/>
    <mergeCell ref="H35:I35"/>
    <mergeCell ref="H34:I34"/>
    <mergeCell ref="H37:I37"/>
    <mergeCell ref="B38:E38"/>
    <mergeCell ref="H38:I38"/>
    <mergeCell ref="D50:I50"/>
    <mergeCell ref="D53:I53"/>
    <mergeCell ref="D57:I57"/>
    <mergeCell ref="J465:J467"/>
    <mergeCell ref="B465:D467"/>
    <mergeCell ref="B470:H470"/>
    <mergeCell ref="D61:I61"/>
    <mergeCell ref="B59:H59"/>
    <mergeCell ref="B60:H60"/>
    <mergeCell ref="C51:E51"/>
    <mergeCell ref="H51:I51"/>
    <mergeCell ref="B52:E52"/>
    <mergeCell ref="H52:I52"/>
    <mergeCell ref="B54:H54"/>
    <mergeCell ref="B55:H55"/>
    <mergeCell ref="B56:H56"/>
    <mergeCell ref="B58:H58"/>
    <mergeCell ref="C37:E37"/>
    <mergeCell ref="B180:H180"/>
    <mergeCell ref="B188:H188"/>
    <mergeCell ref="D187:I187"/>
    <mergeCell ref="J471:J473"/>
    <mergeCell ref="E472:H472"/>
    <mergeCell ref="E473:H473"/>
    <mergeCell ref="B62:H62"/>
    <mergeCell ref="B63:H63"/>
    <mergeCell ref="B64:H64"/>
    <mergeCell ref="B184:H184"/>
    <mergeCell ref="B156:H156"/>
    <mergeCell ref="D121:I121"/>
    <mergeCell ref="D125:I125"/>
    <mergeCell ref="B164:H164"/>
    <mergeCell ref="B134:H134"/>
    <mergeCell ref="B135:H135"/>
    <mergeCell ref="B136:H136"/>
    <mergeCell ref="D133:I133"/>
    <mergeCell ref="D142:I142"/>
    <mergeCell ref="D146:I146"/>
    <mergeCell ref="D158:I158"/>
    <mergeCell ref="D162:I162"/>
    <mergeCell ref="B190:H190"/>
    <mergeCell ref="D417:I417"/>
    <mergeCell ref="D397:I397"/>
    <mergeCell ref="B203:G203"/>
    <mergeCell ref="H203:I203"/>
    <mergeCell ref="J477:J479"/>
    <mergeCell ref="E478:H478"/>
    <mergeCell ref="E479:H479"/>
    <mergeCell ref="B480:H480"/>
    <mergeCell ref="B483:D485"/>
    <mergeCell ref="E483:H483"/>
    <mergeCell ref="J483:J485"/>
    <mergeCell ref="E484:H484"/>
    <mergeCell ref="E485:H485"/>
    <mergeCell ref="J498:J500"/>
    <mergeCell ref="E499:H499"/>
    <mergeCell ref="E500:H500"/>
    <mergeCell ref="B501:H501"/>
    <mergeCell ref="B503:H503"/>
    <mergeCell ref="E506:H506"/>
    <mergeCell ref="E507:H507"/>
    <mergeCell ref="E508:H508"/>
    <mergeCell ref="E504:H504"/>
    <mergeCell ref="E505:H505"/>
    <mergeCell ref="B504:D508"/>
    <mergeCell ref="J504:J508"/>
    <mergeCell ref="D502:I502"/>
    <mergeCell ref="D491:I491"/>
    <mergeCell ref="B492:H492"/>
    <mergeCell ref="B493:H493"/>
    <mergeCell ref="B494:H494"/>
    <mergeCell ref="D458:I458"/>
    <mergeCell ref="B459:H459"/>
    <mergeCell ref="B460:H460"/>
    <mergeCell ref="B461:H461"/>
    <mergeCell ref="D518:I518"/>
    <mergeCell ref="B498:D500"/>
    <mergeCell ref="E498:H498"/>
    <mergeCell ref="D496:I496"/>
    <mergeCell ref="E466:H466"/>
    <mergeCell ref="E467:H467"/>
    <mergeCell ref="D510:I510"/>
    <mergeCell ref="D514:I514"/>
    <mergeCell ref="B516:H516"/>
    <mergeCell ref="B511:H511"/>
    <mergeCell ref="B512:H512"/>
    <mergeCell ref="B513:H513"/>
    <mergeCell ref="B509:H509"/>
    <mergeCell ref="B497:H497"/>
    <mergeCell ref="B515:H515"/>
    <mergeCell ref="B517:H517"/>
    <mergeCell ref="B519:H519"/>
    <mergeCell ref="B520:H520"/>
    <mergeCell ref="B521:H521"/>
    <mergeCell ref="D536:I536"/>
    <mergeCell ref="D541:I541"/>
    <mergeCell ref="D545:I545"/>
    <mergeCell ref="D549:I549"/>
    <mergeCell ref="D553:I553"/>
    <mergeCell ref="D557:I557"/>
    <mergeCell ref="H555:I555"/>
    <mergeCell ref="B556:G556"/>
    <mergeCell ref="H556:I556"/>
    <mergeCell ref="B534:G534"/>
    <mergeCell ref="H534:I534"/>
    <mergeCell ref="D532:I532"/>
    <mergeCell ref="D528:I528"/>
    <mergeCell ref="H560:I560"/>
    <mergeCell ref="J526:J527"/>
    <mergeCell ref="B537:G537"/>
    <mergeCell ref="H537:I537"/>
    <mergeCell ref="B538:G538"/>
    <mergeCell ref="H538:I538"/>
    <mergeCell ref="B539:G539"/>
    <mergeCell ref="H539:I539"/>
    <mergeCell ref="B525:D525"/>
    <mergeCell ref="E525:F525"/>
    <mergeCell ref="G525:H525"/>
    <mergeCell ref="E526:F526"/>
    <mergeCell ref="G526:H526"/>
    <mergeCell ref="B566:H566"/>
    <mergeCell ref="B567:H567"/>
    <mergeCell ref="B568:H568"/>
    <mergeCell ref="B570:H570"/>
    <mergeCell ref="B571:H571"/>
    <mergeCell ref="B572:H572"/>
    <mergeCell ref="B542:H542"/>
    <mergeCell ref="B543:H543"/>
    <mergeCell ref="B544:H544"/>
    <mergeCell ref="B546:H546"/>
    <mergeCell ref="B547:H547"/>
    <mergeCell ref="B548:H548"/>
    <mergeCell ref="B550:H550"/>
    <mergeCell ref="B551:H551"/>
    <mergeCell ref="B552:H552"/>
    <mergeCell ref="B562:G562"/>
    <mergeCell ref="H562:I562"/>
    <mergeCell ref="B563:G563"/>
    <mergeCell ref="H563:I563"/>
    <mergeCell ref="B564:G564"/>
    <mergeCell ref="H564:I564"/>
    <mergeCell ref="B554:G554"/>
    <mergeCell ref="H554:I554"/>
    <mergeCell ref="B555:G555"/>
    <mergeCell ref="D591:I591"/>
    <mergeCell ref="H590:I590"/>
    <mergeCell ref="B610:G610"/>
    <mergeCell ref="H610:I610"/>
    <mergeCell ref="B613:G613"/>
    <mergeCell ref="B614:G614"/>
    <mergeCell ref="B615:G615"/>
    <mergeCell ref="D620:I620"/>
    <mergeCell ref="D624:I624"/>
    <mergeCell ref="D599:I599"/>
    <mergeCell ref="D603:I603"/>
    <mergeCell ref="D607:I607"/>
    <mergeCell ref="B596:G596"/>
    <mergeCell ref="H596:I596"/>
    <mergeCell ref="B597:G597"/>
    <mergeCell ref="H597:I597"/>
    <mergeCell ref="B598:G598"/>
    <mergeCell ref="H598:I598"/>
    <mergeCell ref="B600:G600"/>
    <mergeCell ref="H600:I600"/>
    <mergeCell ref="B601:G601"/>
    <mergeCell ref="H601:I601"/>
    <mergeCell ref="B602:G602"/>
    <mergeCell ref="H602:I602"/>
    <mergeCell ref="H604:I604"/>
    <mergeCell ref="B605:G605"/>
    <mergeCell ref="H605:I605"/>
    <mergeCell ref="B606:G606"/>
    <mergeCell ref="H606:I606"/>
    <mergeCell ref="B608:G608"/>
    <mergeCell ref="H608:I608"/>
    <mergeCell ref="B609:G609"/>
    <mergeCell ref="H609:I609"/>
    <mergeCell ref="J648:J650"/>
    <mergeCell ref="B621:G621"/>
    <mergeCell ref="H621:I621"/>
    <mergeCell ref="B622:G622"/>
    <mergeCell ref="H622:I622"/>
    <mergeCell ref="B623:G623"/>
    <mergeCell ref="H623:I623"/>
    <mergeCell ref="B625:G625"/>
    <mergeCell ref="H625:I625"/>
    <mergeCell ref="B626:G626"/>
    <mergeCell ref="H626:I626"/>
    <mergeCell ref="B627:G627"/>
    <mergeCell ref="H627:I627"/>
    <mergeCell ref="D637:I637"/>
    <mergeCell ref="B638:G638"/>
    <mergeCell ref="B635:G635"/>
    <mergeCell ref="H634:I634"/>
    <mergeCell ref="D628:I628"/>
    <mergeCell ref="H649:I649"/>
    <mergeCell ref="D641:I641"/>
    <mergeCell ref="H725:I725"/>
    <mergeCell ref="H720:I720"/>
    <mergeCell ref="H721:I721"/>
    <mergeCell ref="B698:G698"/>
    <mergeCell ref="H698:I698"/>
    <mergeCell ref="J654:J656"/>
    <mergeCell ref="B657:G657"/>
    <mergeCell ref="H657:I657"/>
    <mergeCell ref="J660:J662"/>
    <mergeCell ref="B662:G662"/>
    <mergeCell ref="H662:I662"/>
    <mergeCell ref="B663:G663"/>
    <mergeCell ref="H663:I663"/>
    <mergeCell ref="D714:I714"/>
    <mergeCell ref="H713:I713"/>
    <mergeCell ref="D705:I705"/>
    <mergeCell ref="D706:I706"/>
    <mergeCell ref="D710:I710"/>
    <mergeCell ref="D658:I658"/>
    <mergeCell ref="D669:I669"/>
    <mergeCell ref="D681:I681"/>
    <mergeCell ref="D693:I693"/>
    <mergeCell ref="D697:I697"/>
    <mergeCell ref="B711:G711"/>
    <mergeCell ref="D30:I30"/>
    <mergeCell ref="C31:E31"/>
    <mergeCell ref="H31:I31"/>
    <mergeCell ref="B32:E32"/>
    <mergeCell ref="H32:I32"/>
    <mergeCell ref="B717:G717"/>
    <mergeCell ref="H717:I717"/>
    <mergeCell ref="D727:I727"/>
    <mergeCell ref="J729:J730"/>
    <mergeCell ref="B730:G730"/>
    <mergeCell ref="H730:I730"/>
    <mergeCell ref="D685:I685"/>
    <mergeCell ref="B686:G686"/>
    <mergeCell ref="H686:I686"/>
    <mergeCell ref="B687:G687"/>
    <mergeCell ref="H687:I687"/>
    <mergeCell ref="B688:G688"/>
    <mergeCell ref="H688:I688"/>
    <mergeCell ref="B728:G728"/>
    <mergeCell ref="J721:J722"/>
    <mergeCell ref="B724:G724"/>
    <mergeCell ref="B725:G725"/>
    <mergeCell ref="J725:J726"/>
    <mergeCell ref="B726:G726"/>
    <mergeCell ref="D701:I701"/>
    <mergeCell ref="B702:G702"/>
    <mergeCell ref="H702:I702"/>
    <mergeCell ref="B703:G703"/>
    <mergeCell ref="H703:I703"/>
    <mergeCell ref="B704:G704"/>
    <mergeCell ref="H704:I704"/>
    <mergeCell ref="D39:I39"/>
    <mergeCell ref="B40:H40"/>
    <mergeCell ref="B41:H41"/>
    <mergeCell ref="B42:H42"/>
    <mergeCell ref="B695:G695"/>
    <mergeCell ref="H695:I695"/>
    <mergeCell ref="B696:G696"/>
    <mergeCell ref="B694:G694"/>
    <mergeCell ref="H694:I694"/>
    <mergeCell ref="B629:G629"/>
    <mergeCell ref="H629:I629"/>
    <mergeCell ref="B630:G630"/>
    <mergeCell ref="H630:I630"/>
    <mergeCell ref="B631:G631"/>
    <mergeCell ref="H631:I631"/>
    <mergeCell ref="B650:G650"/>
    <mergeCell ref="B604:G604"/>
  </mergeCells>
  <phoneticPr fontId="2" type="noConversion"/>
  <conditionalFormatting sqref="F11:H12">
    <cfRule type="cellIs" dxfId="7" priority="43" operator="equal">
      <formula>0</formula>
    </cfRule>
  </conditionalFormatting>
  <printOptions horizontalCentered="1"/>
  <pageMargins left="0.23622047244094491" right="0.23622047244094491" top="0.39370078740157483" bottom="0.39370078740157483" header="0" footer="0.19685039370078741"/>
  <pageSetup paperSize="9" scale="49" fitToHeight="0" orientation="portrait" r:id="rId1"/>
  <headerFooter>
    <oddFooter>Página &amp;P de &amp;N</oddFooter>
  </headerFooter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2:XFD649"/>
  <sheetViews>
    <sheetView workbookViewId="0"/>
  </sheetViews>
  <sheetFormatPr defaultColWidth="9.140625" defaultRowHeight="19.5" outlineLevelRow="1" x14ac:dyDescent="0.25"/>
  <cols>
    <col min="1" max="1" width="9.140625" style="152"/>
    <col min="2" max="2" width="35.42578125" style="152" bestFit="1" customWidth="1"/>
    <col min="3" max="3" width="8.7109375" style="152" bestFit="1" customWidth="1"/>
    <col min="4" max="4" width="7.5703125" style="152" bestFit="1" customWidth="1"/>
    <col min="5" max="5" width="49.28515625" style="152" bestFit="1" customWidth="1"/>
    <col min="6" max="6" width="9" style="152" bestFit="1" customWidth="1"/>
    <col min="7" max="7" width="12" style="152" bestFit="1" customWidth="1"/>
    <col min="8" max="8" width="81.140625" style="152" bestFit="1" customWidth="1"/>
    <col min="9" max="11" width="6.5703125" style="152" bestFit="1" customWidth="1"/>
    <col min="12" max="12" width="35.42578125" style="152" bestFit="1" customWidth="1"/>
    <col min="13" max="13" width="8.7109375" style="152" bestFit="1" customWidth="1"/>
    <col min="14" max="14" width="7.5703125" style="152" bestFit="1" customWidth="1"/>
    <col min="15" max="15" width="24" style="152" bestFit="1" customWidth="1"/>
    <col min="16" max="16" width="10.28515625" style="152" bestFit="1" customWidth="1"/>
    <col min="17" max="17" width="12" style="152" bestFit="1" customWidth="1"/>
    <col min="18" max="18" width="17.140625" style="152" bestFit="1" customWidth="1"/>
    <col min="19" max="19" width="33.42578125" style="152" bestFit="1" customWidth="1"/>
    <col min="20" max="20" width="11.7109375" style="152" bestFit="1" customWidth="1"/>
    <col min="21" max="21" width="7" style="152" bestFit="1" customWidth="1"/>
    <col min="22" max="22" width="15.28515625" style="152" customWidth="1"/>
    <col min="23" max="23" width="33.42578125" style="152" bestFit="1" customWidth="1"/>
    <col min="24" max="24" width="11.7109375" style="152" bestFit="1" customWidth="1"/>
    <col min="25" max="25" width="10.42578125" style="152" bestFit="1" customWidth="1"/>
    <col min="26" max="26" width="8.42578125" style="152" bestFit="1" customWidth="1"/>
    <col min="27" max="27" width="16.7109375" style="152" bestFit="1" customWidth="1"/>
    <col min="28" max="28" width="27.42578125" style="152" bestFit="1" customWidth="1"/>
    <col min="29" max="29" width="81.140625" style="152" bestFit="1" customWidth="1"/>
    <col min="30" max="30" width="6" style="152" bestFit="1" customWidth="1"/>
    <col min="31" max="31" width="23.28515625" style="152" bestFit="1" customWidth="1"/>
    <col min="32" max="32" width="22.85546875" style="152" bestFit="1" customWidth="1"/>
    <col min="33" max="33" width="81.140625" style="152" bestFit="1" customWidth="1"/>
    <col min="34" max="34" width="6.140625" style="152" bestFit="1" customWidth="1"/>
    <col min="35" max="35" width="9.140625" style="152"/>
    <col min="36" max="36" width="38" style="152" bestFit="1" customWidth="1"/>
    <col min="37" max="37" width="40.85546875" style="152" bestFit="1" customWidth="1"/>
    <col min="38" max="38" width="7.85546875" style="152" bestFit="1" customWidth="1"/>
    <col min="39" max="39" width="53.140625" style="152" bestFit="1" customWidth="1"/>
    <col min="40" max="40" width="14.42578125" style="152" bestFit="1" customWidth="1"/>
    <col min="41" max="41" width="10.28515625" style="152" bestFit="1" customWidth="1"/>
    <col min="42" max="42" width="17.85546875" style="152" bestFit="1" customWidth="1"/>
    <col min="43" max="43" width="24" style="152" bestFit="1" customWidth="1"/>
    <col min="44" max="44" width="15" style="152" bestFit="1" customWidth="1"/>
    <col min="45" max="16384" width="9.140625" style="152"/>
  </cols>
  <sheetData>
    <row r="2" spans="2:7 16384:16384" x14ac:dyDescent="0.25">
      <c r="B2" s="682" t="s">
        <v>203</v>
      </c>
      <c r="C2" s="683"/>
      <c r="D2" s="683"/>
      <c r="E2" s="683"/>
      <c r="F2" s="683"/>
      <c r="G2" s="684"/>
    </row>
    <row r="3" spans="2:7 16384:16384" x14ac:dyDescent="0.25">
      <c r="B3" s="685"/>
      <c r="C3" s="686"/>
      <c r="D3" s="686"/>
      <c r="E3" s="686"/>
      <c r="F3" s="686"/>
      <c r="G3" s="687"/>
    </row>
    <row r="4" spans="2:7 16384:16384" x14ac:dyDescent="0.25">
      <c r="B4" s="685"/>
      <c r="C4" s="686"/>
      <c r="D4" s="686"/>
      <c r="E4" s="686"/>
      <c r="F4" s="686"/>
      <c r="G4" s="687"/>
    </row>
    <row r="5" spans="2:7 16384:16384" x14ac:dyDescent="0.25">
      <c r="B5" s="685"/>
      <c r="C5" s="686"/>
      <c r="D5" s="686"/>
      <c r="E5" s="686"/>
      <c r="F5" s="686"/>
      <c r="G5" s="687"/>
    </row>
    <row r="6" spans="2:7 16384:16384" x14ac:dyDescent="0.25">
      <c r="B6" s="688"/>
      <c r="C6" s="689"/>
      <c r="D6" s="689"/>
      <c r="E6" s="689"/>
      <c r="F6" s="689"/>
      <c r="G6" s="690"/>
    </row>
    <row r="8" spans="2:7 16384:16384" x14ac:dyDescent="0.25">
      <c r="B8" s="153" t="s">
        <v>532</v>
      </c>
      <c r="C8" s="154"/>
      <c r="D8" s="154"/>
      <c r="E8" s="154"/>
      <c r="F8" s="155"/>
      <c r="G8" s="156"/>
    </row>
    <row r="9" spans="2:7 16384:16384" outlineLevel="1" x14ac:dyDescent="0.25">
      <c r="B9" s="152" t="s">
        <v>120</v>
      </c>
      <c r="C9" s="152" t="s">
        <v>533</v>
      </c>
      <c r="D9" s="152" t="s">
        <v>534</v>
      </c>
      <c r="E9" s="152" t="s">
        <v>145</v>
      </c>
      <c r="F9" s="152" t="s">
        <v>173</v>
      </c>
      <c r="G9" s="152" t="s">
        <v>184</v>
      </c>
    </row>
    <row r="10" spans="2:7 16384:16384" outlineLevel="1" x14ac:dyDescent="0.25">
      <c r="E10" s="152" t="s">
        <v>538</v>
      </c>
      <c r="F10" s="152">
        <v>3.07</v>
      </c>
      <c r="G10" s="152">
        <v>7.01</v>
      </c>
      <c r="XFD10" s="152">
        <f t="shared" ref="XFD10:XFD60" si="0">SUM(B10:XFC10)</f>
        <v>10.08</v>
      </c>
    </row>
    <row r="11" spans="2:7 16384:16384" outlineLevel="1" x14ac:dyDescent="0.25">
      <c r="E11" s="152" t="s">
        <v>824</v>
      </c>
      <c r="F11" s="152">
        <v>3.53</v>
      </c>
      <c r="G11" s="152">
        <v>8.1199999999999992</v>
      </c>
      <c r="XFD11" s="152">
        <f t="shared" si="0"/>
        <v>11.649999999999999</v>
      </c>
    </row>
    <row r="12" spans="2:7 16384:16384" outlineLevel="1" x14ac:dyDescent="0.25">
      <c r="E12" s="152" t="s">
        <v>825</v>
      </c>
      <c r="F12" s="152">
        <v>3.64</v>
      </c>
      <c r="G12" s="152">
        <v>8.1999999999999993</v>
      </c>
      <c r="XFD12" s="152">
        <f t="shared" si="0"/>
        <v>11.84</v>
      </c>
    </row>
    <row r="13" spans="2:7 16384:16384" outlineLevel="1" x14ac:dyDescent="0.25">
      <c r="E13" s="152" t="s">
        <v>826</v>
      </c>
      <c r="F13" s="152">
        <v>5.68</v>
      </c>
      <c r="G13" s="152">
        <v>10.4</v>
      </c>
      <c r="XFD13" s="152">
        <f t="shared" si="0"/>
        <v>16.079999999999998</v>
      </c>
    </row>
    <row r="14" spans="2:7 16384:16384" outlineLevel="1" x14ac:dyDescent="0.25">
      <c r="E14" s="152" t="s">
        <v>827</v>
      </c>
      <c r="F14" s="152">
        <v>51.96</v>
      </c>
      <c r="G14" s="152">
        <v>57.53</v>
      </c>
      <c r="XFD14" s="152">
        <f t="shared" si="0"/>
        <v>109.49000000000001</v>
      </c>
    </row>
    <row r="15" spans="2:7 16384:16384" outlineLevel="1" x14ac:dyDescent="0.25">
      <c r="E15" s="152" t="s">
        <v>828</v>
      </c>
      <c r="F15" s="152">
        <v>20.84</v>
      </c>
      <c r="G15" s="152">
        <v>27.25</v>
      </c>
      <c r="XFD15" s="152">
        <f t="shared" si="0"/>
        <v>48.09</v>
      </c>
    </row>
    <row r="16" spans="2:7 16384:16384" outlineLevel="1" x14ac:dyDescent="0.25">
      <c r="E16" s="152" t="s">
        <v>829</v>
      </c>
      <c r="F16" s="152">
        <v>10.15</v>
      </c>
      <c r="G16" s="152">
        <v>12.8</v>
      </c>
      <c r="XFD16" s="152">
        <f t="shared" si="0"/>
        <v>22.950000000000003</v>
      </c>
    </row>
    <row r="17" spans="5:7 16384:16384" outlineLevel="1" x14ac:dyDescent="0.25">
      <c r="E17" s="152" t="s">
        <v>830</v>
      </c>
      <c r="F17" s="152">
        <v>10.85</v>
      </c>
      <c r="G17" s="152">
        <v>13.2</v>
      </c>
      <c r="XFD17" s="152">
        <f t="shared" si="0"/>
        <v>24.049999999999997</v>
      </c>
    </row>
    <row r="18" spans="5:7 16384:16384" outlineLevel="1" x14ac:dyDescent="0.25">
      <c r="E18" s="152" t="s">
        <v>831</v>
      </c>
      <c r="F18" s="152">
        <v>9.06</v>
      </c>
      <c r="G18" s="152">
        <v>12.18</v>
      </c>
      <c r="XFD18" s="152">
        <f t="shared" si="0"/>
        <v>21.240000000000002</v>
      </c>
    </row>
    <row r="19" spans="5:7 16384:16384" outlineLevel="1" x14ac:dyDescent="0.25">
      <c r="E19" s="152" t="s">
        <v>832</v>
      </c>
      <c r="F19" s="152">
        <v>9.09</v>
      </c>
      <c r="G19" s="152">
        <v>12.19</v>
      </c>
      <c r="XFD19" s="152">
        <f t="shared" si="0"/>
        <v>21.28</v>
      </c>
    </row>
    <row r="20" spans="5:7 16384:16384" outlineLevel="1" x14ac:dyDescent="0.25">
      <c r="E20" s="152" t="s">
        <v>833</v>
      </c>
      <c r="F20" s="152">
        <v>8.9600000000000009</v>
      </c>
      <c r="G20" s="152">
        <v>12.11</v>
      </c>
      <c r="XFD20" s="152">
        <f t="shared" si="0"/>
        <v>21.07</v>
      </c>
    </row>
    <row r="21" spans="5:7 16384:16384" outlineLevel="1" x14ac:dyDescent="0.25">
      <c r="E21" s="152" t="s">
        <v>834</v>
      </c>
      <c r="F21" s="152">
        <v>9.0500000000000007</v>
      </c>
      <c r="G21" s="152">
        <v>12.16</v>
      </c>
      <c r="XFD21" s="152">
        <f t="shared" si="0"/>
        <v>21.21</v>
      </c>
    </row>
    <row r="22" spans="5:7 16384:16384" outlineLevel="1" x14ac:dyDescent="0.25">
      <c r="E22" s="152" t="s">
        <v>835</v>
      </c>
      <c r="F22" s="152">
        <v>9.0500000000000007</v>
      </c>
      <c r="G22" s="152">
        <v>12.16</v>
      </c>
      <c r="XFD22" s="152">
        <f t="shared" si="0"/>
        <v>21.21</v>
      </c>
    </row>
    <row r="23" spans="5:7 16384:16384" outlineLevel="1" x14ac:dyDescent="0.25">
      <c r="E23" s="152" t="s">
        <v>836</v>
      </c>
      <c r="F23" s="152">
        <v>20.86</v>
      </c>
      <c r="G23" s="152">
        <v>18.829999999999998</v>
      </c>
      <c r="XFD23" s="152">
        <f t="shared" si="0"/>
        <v>39.69</v>
      </c>
    </row>
    <row r="24" spans="5:7 16384:16384" outlineLevel="1" x14ac:dyDescent="0.25">
      <c r="E24" s="152" t="s">
        <v>837</v>
      </c>
      <c r="F24" s="152">
        <v>20.86</v>
      </c>
      <c r="G24" s="152">
        <v>18.829999999999998</v>
      </c>
      <c r="XFD24" s="152">
        <f t="shared" si="0"/>
        <v>39.69</v>
      </c>
    </row>
    <row r="25" spans="5:7 16384:16384" outlineLevel="1" x14ac:dyDescent="0.25">
      <c r="E25" s="152" t="s">
        <v>838</v>
      </c>
      <c r="F25" s="152">
        <v>4.62</v>
      </c>
      <c r="G25" s="152">
        <v>8.9</v>
      </c>
      <c r="XFD25" s="152">
        <f t="shared" si="0"/>
        <v>13.52</v>
      </c>
    </row>
    <row r="26" spans="5:7 16384:16384" outlineLevel="1" x14ac:dyDescent="0.25">
      <c r="E26" s="152" t="s">
        <v>839</v>
      </c>
      <c r="F26" s="152">
        <v>1.32</v>
      </c>
      <c r="G26" s="152">
        <v>4.9000000000000004</v>
      </c>
      <c r="XFD26" s="152">
        <f t="shared" si="0"/>
        <v>6.2200000000000006</v>
      </c>
    </row>
    <row r="27" spans="5:7 16384:16384" outlineLevel="1" x14ac:dyDescent="0.25">
      <c r="E27" s="152" t="s">
        <v>306</v>
      </c>
      <c r="F27" s="152">
        <v>3.06</v>
      </c>
      <c r="G27" s="152">
        <v>7</v>
      </c>
      <c r="XFD27" s="152">
        <f t="shared" si="0"/>
        <v>10.06</v>
      </c>
    </row>
    <row r="28" spans="5:7 16384:16384" outlineLevel="1" x14ac:dyDescent="0.25">
      <c r="E28" s="152" t="s">
        <v>840</v>
      </c>
      <c r="F28" s="152">
        <v>14.04</v>
      </c>
      <c r="G28" s="152">
        <v>17.149999999999999</v>
      </c>
      <c r="XFD28" s="152">
        <f t="shared" si="0"/>
        <v>31.189999999999998</v>
      </c>
    </row>
    <row r="29" spans="5:7 16384:16384" outlineLevel="1" x14ac:dyDescent="0.25">
      <c r="E29" s="152" t="s">
        <v>841</v>
      </c>
      <c r="F29" s="152">
        <v>5.12</v>
      </c>
      <c r="G29" s="152">
        <v>9.5</v>
      </c>
      <c r="XFD29" s="152">
        <f t="shared" si="0"/>
        <v>14.620000000000001</v>
      </c>
    </row>
    <row r="30" spans="5:7 16384:16384" outlineLevel="1" x14ac:dyDescent="0.25">
      <c r="E30" s="152" t="s">
        <v>842</v>
      </c>
      <c r="F30" s="152">
        <v>6.58</v>
      </c>
      <c r="G30" s="152">
        <v>10.67</v>
      </c>
      <c r="XFD30" s="152">
        <f t="shared" si="0"/>
        <v>17.25</v>
      </c>
    </row>
    <row r="31" spans="5:7 16384:16384" outlineLevel="1" x14ac:dyDescent="0.25">
      <c r="E31" s="152" t="s">
        <v>562</v>
      </c>
      <c r="F31" s="152">
        <v>14.31</v>
      </c>
      <c r="G31" s="152">
        <v>15.14</v>
      </c>
      <c r="XFD31" s="152">
        <f t="shared" si="0"/>
        <v>29.450000000000003</v>
      </c>
    </row>
    <row r="32" spans="5:7 16384:16384" outlineLevel="1" x14ac:dyDescent="0.25">
      <c r="E32" s="152" t="s">
        <v>843</v>
      </c>
      <c r="F32" s="152">
        <v>7.59</v>
      </c>
      <c r="G32" s="152">
        <v>11.1</v>
      </c>
      <c r="XFD32" s="152">
        <f t="shared" si="0"/>
        <v>18.689999999999998</v>
      </c>
    </row>
    <row r="33" spans="2:7 16384:16384" outlineLevel="1" x14ac:dyDescent="0.25">
      <c r="E33" s="152" t="s">
        <v>844</v>
      </c>
      <c r="F33" s="152">
        <v>20.3</v>
      </c>
      <c r="G33" s="152">
        <v>18.600000000000001</v>
      </c>
      <c r="XFD33" s="152">
        <f t="shared" si="0"/>
        <v>38.900000000000006</v>
      </c>
    </row>
    <row r="34" spans="2:7 16384:16384" outlineLevel="1" x14ac:dyDescent="0.25">
      <c r="E34" s="152" t="s">
        <v>845</v>
      </c>
      <c r="F34" s="152">
        <v>8.98</v>
      </c>
      <c r="G34" s="152">
        <v>12.12</v>
      </c>
      <c r="XFD34" s="152">
        <f t="shared" si="0"/>
        <v>21.1</v>
      </c>
    </row>
    <row r="35" spans="2:7 16384:16384" outlineLevel="1" x14ac:dyDescent="0.25">
      <c r="E35" s="152" t="s">
        <v>846</v>
      </c>
      <c r="F35" s="152">
        <v>6.31</v>
      </c>
      <c r="G35" s="152">
        <v>10.59</v>
      </c>
      <c r="XFD35" s="152">
        <f t="shared" si="0"/>
        <v>16.899999999999999</v>
      </c>
    </row>
    <row r="36" spans="2:7 16384:16384" outlineLevel="1" x14ac:dyDescent="0.25">
      <c r="E36" s="152" t="s">
        <v>847</v>
      </c>
      <c r="F36" s="152">
        <v>10.15</v>
      </c>
      <c r="G36" s="152">
        <v>12.8</v>
      </c>
      <c r="XFD36" s="152">
        <f t="shared" si="0"/>
        <v>22.950000000000003</v>
      </c>
    </row>
    <row r="37" spans="2:7 16384:16384" outlineLevel="1" x14ac:dyDescent="0.25">
      <c r="E37" s="152" t="s">
        <v>848</v>
      </c>
      <c r="F37" s="152">
        <v>46.81</v>
      </c>
      <c r="G37" s="152">
        <v>27.42</v>
      </c>
      <c r="XFD37" s="152">
        <f t="shared" si="0"/>
        <v>74.23</v>
      </c>
    </row>
    <row r="38" spans="2:7 16384:16384" outlineLevel="1" x14ac:dyDescent="0.25">
      <c r="E38" s="152" t="s">
        <v>849</v>
      </c>
      <c r="F38" s="152">
        <v>9.1199999999999992</v>
      </c>
      <c r="G38" s="152">
        <v>12.21</v>
      </c>
      <c r="XFD38" s="152">
        <f t="shared" si="0"/>
        <v>21.33</v>
      </c>
    </row>
    <row r="39" spans="2:7 16384:16384" outlineLevel="1" x14ac:dyDescent="0.25">
      <c r="E39" s="152" t="s">
        <v>850</v>
      </c>
      <c r="F39" s="152">
        <v>2.35</v>
      </c>
      <c r="G39" s="152">
        <v>6.14</v>
      </c>
      <c r="XFD39" s="152">
        <f t="shared" si="0"/>
        <v>8.49</v>
      </c>
    </row>
    <row r="40" spans="2:7 16384:16384" outlineLevel="1" x14ac:dyDescent="0.25">
      <c r="E40" s="152" t="s">
        <v>851</v>
      </c>
      <c r="F40" s="152">
        <v>2.5499999999999998</v>
      </c>
      <c r="G40" s="152">
        <v>6.4</v>
      </c>
      <c r="XFD40" s="152">
        <f t="shared" si="0"/>
        <v>8.9499999999999993</v>
      </c>
    </row>
    <row r="41" spans="2:7 16384:16384" outlineLevel="1" x14ac:dyDescent="0.25">
      <c r="E41" s="152" t="s">
        <v>852</v>
      </c>
      <c r="F41" s="152">
        <v>2.5499999999999998</v>
      </c>
      <c r="G41" s="152">
        <v>6.4</v>
      </c>
      <c r="XFD41" s="152">
        <f t="shared" si="0"/>
        <v>8.9499999999999993</v>
      </c>
    </row>
    <row r="42" spans="2:7 16384:16384" outlineLevel="1" x14ac:dyDescent="0.25">
      <c r="E42" s="152" t="s">
        <v>853</v>
      </c>
      <c r="F42" s="152">
        <v>2.65</v>
      </c>
      <c r="G42" s="152">
        <v>6.53</v>
      </c>
      <c r="XFD42" s="152">
        <f t="shared" si="0"/>
        <v>9.18</v>
      </c>
    </row>
    <row r="43" spans="2:7 16384:16384" outlineLevel="1" x14ac:dyDescent="0.25">
      <c r="E43" s="152" t="s">
        <v>854</v>
      </c>
      <c r="F43" s="152">
        <v>3.33</v>
      </c>
      <c r="G43" s="152">
        <v>7.33</v>
      </c>
      <c r="XFD43" s="152">
        <f>SUM(B43:XFC43)</f>
        <v>10.66</v>
      </c>
    </row>
    <row r="44" spans="2:7 16384:16384" outlineLevel="1" x14ac:dyDescent="0.25">
      <c r="E44" s="152" t="s">
        <v>855</v>
      </c>
      <c r="F44" s="152">
        <v>3.33</v>
      </c>
      <c r="G44" s="152">
        <v>7.33</v>
      </c>
    </row>
    <row r="45" spans="2:7 16384:16384" outlineLevel="1" x14ac:dyDescent="0.25">
      <c r="B45" s="152" t="s">
        <v>194</v>
      </c>
      <c r="F45" s="152">
        <v>371.69</v>
      </c>
      <c r="G45" s="152">
        <v>461.21</v>
      </c>
    </row>
    <row r="46" spans="2:7 16384:16384" outlineLevel="1" x14ac:dyDescent="0.25"/>
    <row r="47" spans="2:7 16384:16384" outlineLevel="1" x14ac:dyDescent="0.25"/>
    <row r="48" spans="2:7 16384:16384" outlineLevel="1" x14ac:dyDescent="0.25"/>
    <row r="49" spans="2:7 16384:16384" outlineLevel="1" x14ac:dyDescent="0.25"/>
    <row r="50" spans="2:7 16384:16384" outlineLevel="1" x14ac:dyDescent="0.25"/>
    <row r="51" spans="2:7 16384:16384" outlineLevel="1" x14ac:dyDescent="0.25"/>
    <row r="52" spans="2:7 16384:16384" outlineLevel="1" x14ac:dyDescent="0.25"/>
    <row r="53" spans="2:7 16384:16384" outlineLevel="1" x14ac:dyDescent="0.25"/>
    <row r="54" spans="2:7 16384:16384" outlineLevel="1" x14ac:dyDescent="0.25"/>
    <row r="55" spans="2:7 16384:16384" outlineLevel="1" x14ac:dyDescent="0.25"/>
    <row r="56" spans="2:7 16384:16384" outlineLevel="1" x14ac:dyDescent="0.25"/>
    <row r="57" spans="2:7 16384:16384" outlineLevel="1" x14ac:dyDescent="0.25"/>
    <row r="58" spans="2:7 16384:16384" outlineLevel="1" x14ac:dyDescent="0.25"/>
    <row r="59" spans="2:7 16384:16384" outlineLevel="1" x14ac:dyDescent="0.25"/>
    <row r="60" spans="2:7 16384:16384" outlineLevel="1" x14ac:dyDescent="0.25">
      <c r="XFD60" s="152">
        <f t="shared" si="0"/>
        <v>0</v>
      </c>
    </row>
    <row r="62" spans="2:7 16384:16384" x14ac:dyDescent="0.25">
      <c r="B62" s="152" t="s">
        <v>582</v>
      </c>
    </row>
    <row r="63" spans="2:7 16384:16384" x14ac:dyDescent="0.25">
      <c r="B63" s="152" t="s">
        <v>257</v>
      </c>
      <c r="C63" s="152" t="s">
        <v>183</v>
      </c>
      <c r="D63" s="152" t="s">
        <v>583</v>
      </c>
      <c r="E63" s="152" t="s">
        <v>39</v>
      </c>
      <c r="F63" s="152" t="s">
        <v>171</v>
      </c>
      <c r="G63" s="152" t="s">
        <v>584</v>
      </c>
    </row>
    <row r="64" spans="2:7 16384:16384" x14ac:dyDescent="0.25">
      <c r="B64" s="152" t="s">
        <v>585</v>
      </c>
      <c r="C64" s="152" t="s">
        <v>586</v>
      </c>
      <c r="D64" s="152">
        <v>3.36</v>
      </c>
      <c r="E64" s="152">
        <v>4</v>
      </c>
      <c r="F64" s="152">
        <v>0.6</v>
      </c>
      <c r="G64" s="152" t="s">
        <v>587</v>
      </c>
    </row>
    <row r="65" spans="2:7" x14ac:dyDescent="0.25">
      <c r="B65" s="152" t="s">
        <v>585</v>
      </c>
      <c r="C65" s="152" t="s">
        <v>588</v>
      </c>
      <c r="D65" s="152">
        <v>2.94</v>
      </c>
      <c r="E65" s="152">
        <v>3</v>
      </c>
      <c r="F65" s="152">
        <v>0.7</v>
      </c>
      <c r="G65" s="152" t="s">
        <v>587</v>
      </c>
    </row>
    <row r="66" spans="2:7" x14ac:dyDescent="0.25">
      <c r="B66" s="152" t="s">
        <v>585</v>
      </c>
      <c r="C66" s="152" t="s">
        <v>195</v>
      </c>
      <c r="D66" s="152">
        <v>10.78</v>
      </c>
      <c r="E66" s="152">
        <v>11</v>
      </c>
      <c r="F66" s="152">
        <v>0.7</v>
      </c>
      <c r="G66" s="152" t="s">
        <v>587</v>
      </c>
    </row>
    <row r="67" spans="2:7" x14ac:dyDescent="0.25">
      <c r="B67" s="152" t="s">
        <v>585</v>
      </c>
      <c r="C67" s="152" t="s">
        <v>196</v>
      </c>
      <c r="D67" s="152">
        <v>4.4800000000000004</v>
      </c>
      <c r="E67" s="152">
        <v>4</v>
      </c>
      <c r="F67" s="152">
        <v>0.8</v>
      </c>
      <c r="G67" s="152" t="s">
        <v>587</v>
      </c>
    </row>
    <row r="68" spans="2:7" x14ac:dyDescent="0.25">
      <c r="B68" s="152" t="s">
        <v>585</v>
      </c>
      <c r="C68" s="152" t="s">
        <v>197</v>
      </c>
      <c r="D68" s="152">
        <v>16.8</v>
      </c>
      <c r="E68" s="152">
        <v>15</v>
      </c>
      <c r="F68" s="152">
        <v>0.8</v>
      </c>
      <c r="G68" s="152" t="s">
        <v>587</v>
      </c>
    </row>
    <row r="69" spans="2:7" x14ac:dyDescent="0.25">
      <c r="B69" s="152" t="s">
        <v>585</v>
      </c>
      <c r="C69" s="152" t="s">
        <v>198</v>
      </c>
      <c r="D69" s="152">
        <v>2.2400000000000002</v>
      </c>
      <c r="E69" s="152">
        <v>2</v>
      </c>
      <c r="F69" s="152">
        <v>0.8</v>
      </c>
      <c r="G69" s="152" t="s">
        <v>587</v>
      </c>
    </row>
    <row r="70" spans="2:7" x14ac:dyDescent="0.25">
      <c r="B70" s="152" t="s">
        <v>585</v>
      </c>
      <c r="C70" s="152" t="s">
        <v>589</v>
      </c>
      <c r="D70" s="152">
        <v>4.4800000000000004</v>
      </c>
      <c r="E70" s="152">
        <v>4</v>
      </c>
      <c r="F70" s="152">
        <v>0.8</v>
      </c>
      <c r="G70" s="152" t="s">
        <v>587</v>
      </c>
    </row>
    <row r="71" spans="2:7" x14ac:dyDescent="0.25">
      <c r="B71" s="152" t="s">
        <v>585</v>
      </c>
      <c r="C71" s="152" t="s">
        <v>199</v>
      </c>
      <c r="D71" s="152">
        <v>20.16</v>
      </c>
      <c r="E71" s="152">
        <v>16</v>
      </c>
      <c r="F71" s="152">
        <v>0.9</v>
      </c>
      <c r="G71" s="152" t="s">
        <v>587</v>
      </c>
    </row>
    <row r="72" spans="2:7" x14ac:dyDescent="0.25">
      <c r="B72" s="152" t="s">
        <v>585</v>
      </c>
      <c r="C72" s="152" t="s">
        <v>206</v>
      </c>
      <c r="D72" s="152">
        <v>5.04</v>
      </c>
      <c r="E72" s="152">
        <v>4</v>
      </c>
      <c r="F72" s="152">
        <v>0.9</v>
      </c>
      <c r="G72" s="152" t="s">
        <v>587</v>
      </c>
    </row>
    <row r="73" spans="2:7" x14ac:dyDescent="0.25">
      <c r="B73" s="152" t="s">
        <v>585</v>
      </c>
      <c r="C73" s="152" t="s">
        <v>511</v>
      </c>
      <c r="D73" s="152">
        <v>2.52</v>
      </c>
      <c r="E73" s="152">
        <v>2</v>
      </c>
      <c r="F73" s="152">
        <v>0.9</v>
      </c>
      <c r="G73" s="152" t="s">
        <v>587</v>
      </c>
    </row>
    <row r="74" spans="2:7" x14ac:dyDescent="0.25">
      <c r="B74" s="152" t="s">
        <v>585</v>
      </c>
      <c r="C74" s="152" t="s">
        <v>511</v>
      </c>
      <c r="D74" s="152">
        <v>2.52</v>
      </c>
      <c r="E74" s="152">
        <v>2</v>
      </c>
      <c r="F74" s="152">
        <v>0.9</v>
      </c>
      <c r="G74" s="152" t="s">
        <v>587</v>
      </c>
    </row>
    <row r="75" spans="2:7" x14ac:dyDescent="0.25">
      <c r="B75" s="152" t="s">
        <v>585</v>
      </c>
      <c r="C75" s="152" t="s">
        <v>512</v>
      </c>
      <c r="D75" s="152">
        <v>7.56</v>
      </c>
      <c r="E75" s="152">
        <v>6</v>
      </c>
      <c r="F75" s="152">
        <v>0.9</v>
      </c>
      <c r="G75" s="152" t="s">
        <v>587</v>
      </c>
    </row>
    <row r="76" spans="2:7" x14ac:dyDescent="0.25">
      <c r="B76" s="152" t="s">
        <v>585</v>
      </c>
      <c r="C76" s="152" t="s">
        <v>590</v>
      </c>
      <c r="D76" s="152">
        <v>1.47</v>
      </c>
      <c r="E76" s="152">
        <v>1</v>
      </c>
      <c r="F76" s="152">
        <v>1.05</v>
      </c>
      <c r="G76" s="152" t="s">
        <v>587</v>
      </c>
    </row>
    <row r="77" spans="2:7" x14ac:dyDescent="0.25">
      <c r="B77" s="152" t="s">
        <v>585</v>
      </c>
      <c r="C77" s="152" t="s">
        <v>591</v>
      </c>
      <c r="D77" s="152">
        <v>2.94</v>
      </c>
      <c r="E77" s="152">
        <v>2</v>
      </c>
      <c r="F77" s="152">
        <v>1.05</v>
      </c>
      <c r="G77" s="152" t="s">
        <v>587</v>
      </c>
    </row>
    <row r="78" spans="2:7" x14ac:dyDescent="0.25">
      <c r="B78" s="152" t="s">
        <v>585</v>
      </c>
      <c r="C78" s="152" t="s">
        <v>592</v>
      </c>
      <c r="D78" s="152">
        <v>3.36</v>
      </c>
      <c r="E78" s="152">
        <v>2</v>
      </c>
      <c r="F78" s="152">
        <v>1.2</v>
      </c>
      <c r="G78" s="152" t="s">
        <v>587</v>
      </c>
    </row>
    <row r="79" spans="2:7" x14ac:dyDescent="0.25">
      <c r="B79" s="152" t="s">
        <v>585</v>
      </c>
      <c r="C79" s="152" t="s">
        <v>593</v>
      </c>
      <c r="D79" s="152">
        <v>2.1</v>
      </c>
      <c r="E79" s="152">
        <v>1</v>
      </c>
      <c r="F79" s="152">
        <v>1.5</v>
      </c>
      <c r="G79" s="152" t="s">
        <v>587</v>
      </c>
    </row>
    <row r="80" spans="2:7" x14ac:dyDescent="0.25">
      <c r="B80" s="152" t="s">
        <v>594</v>
      </c>
      <c r="D80" s="152">
        <v>92.75</v>
      </c>
    </row>
    <row r="83" spans="2:7" x14ac:dyDescent="0.25">
      <c r="B83" s="152" t="s">
        <v>595</v>
      </c>
    </row>
    <row r="84" spans="2:7" x14ac:dyDescent="0.25">
      <c r="B84" s="152" t="s">
        <v>596</v>
      </c>
      <c r="C84" s="152" t="s">
        <v>183</v>
      </c>
      <c r="D84" s="152" t="s">
        <v>583</v>
      </c>
      <c r="E84" s="152" t="s">
        <v>39</v>
      </c>
      <c r="F84" s="152" t="s">
        <v>171</v>
      </c>
      <c r="G84" s="152" t="s">
        <v>584</v>
      </c>
    </row>
    <row r="85" spans="2:7" x14ac:dyDescent="0.25">
      <c r="B85" s="152" t="s">
        <v>597</v>
      </c>
      <c r="C85" s="152" t="s">
        <v>773</v>
      </c>
      <c r="D85" s="152">
        <v>5.04</v>
      </c>
      <c r="E85" s="152">
        <v>2</v>
      </c>
      <c r="F85" s="152">
        <v>1.8</v>
      </c>
      <c r="G85" s="152" t="s">
        <v>587</v>
      </c>
    </row>
    <row r="86" spans="2:7" x14ac:dyDescent="0.25">
      <c r="B86" s="152" t="s">
        <v>597</v>
      </c>
      <c r="C86" s="152" t="s">
        <v>774</v>
      </c>
      <c r="D86" s="152">
        <v>6.44</v>
      </c>
      <c r="E86" s="152">
        <v>2</v>
      </c>
      <c r="F86" s="152">
        <v>2.2999999999999998</v>
      </c>
      <c r="G86" s="152" t="s">
        <v>640</v>
      </c>
    </row>
    <row r="87" spans="2:7" x14ac:dyDescent="0.25">
      <c r="B87" s="152" t="s">
        <v>775</v>
      </c>
      <c r="D87" s="152">
        <v>11.48</v>
      </c>
    </row>
    <row r="90" spans="2:7" x14ac:dyDescent="0.25">
      <c r="B90" s="152" t="s">
        <v>600</v>
      </c>
    </row>
    <row r="91" spans="2:7" x14ac:dyDescent="0.25">
      <c r="B91" s="152" t="s">
        <v>596</v>
      </c>
      <c r="C91" s="152" t="s">
        <v>601</v>
      </c>
      <c r="D91" s="152" t="s">
        <v>39</v>
      </c>
      <c r="E91" s="152" t="s">
        <v>171</v>
      </c>
      <c r="F91" s="152" t="s">
        <v>200</v>
      </c>
    </row>
    <row r="92" spans="2:7" x14ac:dyDescent="0.25">
      <c r="B92" s="152" t="s">
        <v>602</v>
      </c>
      <c r="C92" s="152" t="s">
        <v>603</v>
      </c>
      <c r="D92" s="152">
        <v>6</v>
      </c>
      <c r="E92" s="152">
        <v>0.6</v>
      </c>
      <c r="F92" s="152">
        <v>5.04</v>
      </c>
    </row>
    <row r="93" spans="2:7" x14ac:dyDescent="0.25">
      <c r="B93" s="152" t="s">
        <v>602</v>
      </c>
      <c r="C93" s="152" t="s">
        <v>604</v>
      </c>
      <c r="D93" s="152">
        <v>4</v>
      </c>
      <c r="E93" s="152">
        <v>1.2</v>
      </c>
      <c r="F93" s="152">
        <v>6.72</v>
      </c>
    </row>
    <row r="94" spans="2:7" x14ac:dyDescent="0.25">
      <c r="B94" s="152" t="s">
        <v>602</v>
      </c>
      <c r="C94" s="152" t="s">
        <v>605</v>
      </c>
      <c r="D94" s="152">
        <v>1</v>
      </c>
      <c r="E94" s="152">
        <v>1.2</v>
      </c>
      <c r="F94" s="152">
        <v>1.68</v>
      </c>
    </row>
    <row r="95" spans="2:7" x14ac:dyDescent="0.25">
      <c r="B95" s="152" t="s">
        <v>602</v>
      </c>
      <c r="C95" s="152" t="s">
        <v>605</v>
      </c>
      <c r="D95" s="152">
        <v>3</v>
      </c>
      <c r="E95" s="152">
        <v>1.2</v>
      </c>
      <c r="F95" s="152">
        <v>5.04</v>
      </c>
    </row>
    <row r="96" spans="2:7" x14ac:dyDescent="0.25">
      <c r="B96" s="152" t="s">
        <v>606</v>
      </c>
      <c r="F96" s="152">
        <v>18.48</v>
      </c>
    </row>
    <row r="98" spans="2:6" x14ac:dyDescent="0.25">
      <c r="B98" s="152" t="s">
        <v>621</v>
      </c>
    </row>
    <row r="99" spans="2:6" x14ac:dyDescent="0.25">
      <c r="B99" s="152" t="s">
        <v>596</v>
      </c>
      <c r="C99" s="152" t="s">
        <v>601</v>
      </c>
      <c r="D99" s="152" t="s">
        <v>39</v>
      </c>
      <c r="E99" s="152" t="s">
        <v>171</v>
      </c>
      <c r="F99" s="152" t="s">
        <v>200</v>
      </c>
    </row>
    <row r="100" spans="2:6" x14ac:dyDescent="0.25">
      <c r="B100" s="152" t="s">
        <v>622</v>
      </c>
      <c r="C100" s="152" t="s">
        <v>610</v>
      </c>
      <c r="D100" s="152">
        <v>8</v>
      </c>
      <c r="E100" s="152">
        <v>1.8</v>
      </c>
      <c r="F100" s="152">
        <v>20.16</v>
      </c>
    </row>
    <row r="101" spans="2:6" x14ac:dyDescent="0.25">
      <c r="B101" s="152" t="s">
        <v>622</v>
      </c>
      <c r="C101" s="152" t="s">
        <v>611</v>
      </c>
      <c r="D101" s="152">
        <v>21</v>
      </c>
      <c r="E101" s="152">
        <v>1.8</v>
      </c>
      <c r="F101" s="152">
        <v>52.92</v>
      </c>
    </row>
    <row r="102" spans="2:6" x14ac:dyDescent="0.25">
      <c r="B102" s="152" t="s">
        <v>622</v>
      </c>
      <c r="C102" s="152" t="s">
        <v>612</v>
      </c>
      <c r="D102" s="152">
        <v>1</v>
      </c>
      <c r="E102" s="152">
        <v>1.8</v>
      </c>
      <c r="F102" s="152">
        <v>2.52</v>
      </c>
    </row>
    <row r="103" spans="2:6" x14ac:dyDescent="0.25">
      <c r="B103" s="152" t="s">
        <v>622</v>
      </c>
      <c r="C103" s="152" t="s">
        <v>613</v>
      </c>
      <c r="D103" s="152">
        <v>1</v>
      </c>
      <c r="E103" s="152">
        <v>1.8</v>
      </c>
      <c r="F103" s="152">
        <v>2.52</v>
      </c>
    </row>
    <row r="104" spans="2:6" x14ac:dyDescent="0.25">
      <c r="B104" s="152" t="s">
        <v>622</v>
      </c>
      <c r="C104" s="152" t="s">
        <v>614</v>
      </c>
      <c r="D104" s="152">
        <v>3</v>
      </c>
      <c r="E104" s="152">
        <v>2.4</v>
      </c>
      <c r="F104" s="152">
        <v>10.08</v>
      </c>
    </row>
    <row r="105" spans="2:6" x14ac:dyDescent="0.25">
      <c r="B105" s="152" t="s">
        <v>622</v>
      </c>
      <c r="C105" s="152" t="s">
        <v>615</v>
      </c>
      <c r="D105" s="152">
        <v>2</v>
      </c>
      <c r="E105" s="152">
        <v>2.4</v>
      </c>
      <c r="F105" s="152">
        <v>6.72</v>
      </c>
    </row>
    <row r="106" spans="2:6" x14ac:dyDescent="0.25">
      <c r="B106" s="152" t="s">
        <v>622</v>
      </c>
      <c r="C106" s="152" t="s">
        <v>616</v>
      </c>
      <c r="D106" s="152">
        <v>4</v>
      </c>
      <c r="E106" s="152">
        <v>2.4</v>
      </c>
      <c r="F106" s="152">
        <v>13.44</v>
      </c>
    </row>
    <row r="107" spans="2:6" x14ac:dyDescent="0.25">
      <c r="B107" s="152" t="s">
        <v>622</v>
      </c>
      <c r="C107" s="152" t="s">
        <v>617</v>
      </c>
      <c r="D107" s="152">
        <v>2</v>
      </c>
      <c r="E107" s="152">
        <v>3</v>
      </c>
      <c r="F107" s="152">
        <v>8.4</v>
      </c>
    </row>
    <row r="108" spans="2:6" x14ac:dyDescent="0.25">
      <c r="B108" s="152" t="s">
        <v>622</v>
      </c>
      <c r="C108" s="152" t="s">
        <v>618</v>
      </c>
      <c r="D108" s="152">
        <v>5</v>
      </c>
      <c r="E108" s="152">
        <v>3.6</v>
      </c>
      <c r="F108" s="152">
        <v>25.2</v>
      </c>
    </row>
    <row r="109" spans="2:6" x14ac:dyDescent="0.25">
      <c r="B109" s="152" t="s">
        <v>623</v>
      </c>
      <c r="F109" s="152">
        <v>141.96</v>
      </c>
    </row>
    <row r="112" spans="2:6" x14ac:dyDescent="0.25">
      <c r="B112" s="152" t="s">
        <v>607</v>
      </c>
    </row>
    <row r="113" spans="2:5" x14ac:dyDescent="0.25">
      <c r="B113" s="152" t="s">
        <v>596</v>
      </c>
      <c r="C113" s="152" t="s">
        <v>50</v>
      </c>
      <c r="D113" s="152" t="s">
        <v>177</v>
      </c>
      <c r="E113" s="152" t="s">
        <v>584</v>
      </c>
    </row>
    <row r="114" spans="2:5" x14ac:dyDescent="0.25">
      <c r="C114" s="152" t="s">
        <v>608</v>
      </c>
      <c r="D114" s="152">
        <v>271.02999999999997</v>
      </c>
      <c r="E114" s="152" t="s">
        <v>587</v>
      </c>
    </row>
    <row r="115" spans="2:5" x14ac:dyDescent="0.25">
      <c r="B115" s="152" t="s">
        <v>609</v>
      </c>
      <c r="D115" s="152">
        <v>271.02999999999997</v>
      </c>
    </row>
    <row r="118" spans="2:5" x14ac:dyDescent="0.25">
      <c r="B118" s="152" t="s">
        <v>624</v>
      </c>
    </row>
    <row r="119" spans="2:5" x14ac:dyDescent="0.25">
      <c r="B119" s="152" t="s">
        <v>596</v>
      </c>
      <c r="C119" s="152" t="s">
        <v>50</v>
      </c>
      <c r="D119" s="152" t="s">
        <v>173</v>
      </c>
      <c r="E119" s="152" t="s">
        <v>584</v>
      </c>
    </row>
    <row r="120" spans="2:5" x14ac:dyDescent="0.25">
      <c r="C120" s="152" t="s">
        <v>625</v>
      </c>
      <c r="D120" s="152">
        <v>106.99</v>
      </c>
      <c r="E120" s="152" t="s">
        <v>587</v>
      </c>
    </row>
    <row r="121" spans="2:5" x14ac:dyDescent="0.25">
      <c r="C121" s="152" t="s">
        <v>626</v>
      </c>
      <c r="D121" s="152">
        <v>1272.92</v>
      </c>
      <c r="E121" s="152" t="s">
        <v>587</v>
      </c>
    </row>
    <row r="122" spans="2:5" x14ac:dyDescent="0.25">
      <c r="B122" s="152" t="s">
        <v>627</v>
      </c>
      <c r="D122" s="152">
        <v>1379.92</v>
      </c>
    </row>
    <row r="125" spans="2:5" x14ac:dyDescent="0.25">
      <c r="B125" s="152" t="s">
        <v>628</v>
      </c>
    </row>
    <row r="126" spans="2:5" x14ac:dyDescent="0.25">
      <c r="B126" s="152" t="s">
        <v>596</v>
      </c>
      <c r="C126" s="152" t="s">
        <v>177</v>
      </c>
      <c r="D126" s="152" t="s">
        <v>50</v>
      </c>
      <c r="E126" s="152" t="s">
        <v>584</v>
      </c>
    </row>
    <row r="127" spans="2:5" x14ac:dyDescent="0.25">
      <c r="C127" s="152">
        <v>135.54</v>
      </c>
      <c r="D127" s="152" t="s">
        <v>629</v>
      </c>
      <c r="E127" s="152" t="s">
        <v>587</v>
      </c>
    </row>
    <row r="128" spans="2:5" x14ac:dyDescent="0.25">
      <c r="B128" s="152" t="s">
        <v>630</v>
      </c>
      <c r="C128" s="152">
        <v>135.54</v>
      </c>
    </row>
    <row r="131" spans="2:5" x14ac:dyDescent="0.25">
      <c r="B131" s="152" t="s">
        <v>631</v>
      </c>
    </row>
    <row r="132" spans="2:5" x14ac:dyDescent="0.25">
      <c r="B132" s="152" t="s">
        <v>596</v>
      </c>
      <c r="C132" s="152" t="s">
        <v>50</v>
      </c>
      <c r="D132" s="152" t="s">
        <v>173</v>
      </c>
      <c r="E132" s="152" t="s">
        <v>584</v>
      </c>
    </row>
    <row r="133" spans="2:5" x14ac:dyDescent="0.25">
      <c r="C133" s="152" t="s">
        <v>632</v>
      </c>
      <c r="D133" s="152">
        <v>47.03</v>
      </c>
      <c r="E133" s="152" t="s">
        <v>587</v>
      </c>
    </row>
    <row r="134" spans="2:5" x14ac:dyDescent="0.25">
      <c r="B134" s="152" t="s">
        <v>633</v>
      </c>
      <c r="D134" s="152">
        <v>47.03</v>
      </c>
    </row>
    <row r="137" spans="2:5" x14ac:dyDescent="0.25">
      <c r="B137" s="152" t="s">
        <v>634</v>
      </c>
    </row>
    <row r="138" spans="2:5" x14ac:dyDescent="0.25">
      <c r="B138" s="152" t="s">
        <v>596</v>
      </c>
      <c r="C138" s="152" t="s">
        <v>50</v>
      </c>
      <c r="D138" s="152" t="s">
        <v>635</v>
      </c>
      <c r="E138" s="152" t="s">
        <v>584</v>
      </c>
    </row>
    <row r="139" spans="2:5" x14ac:dyDescent="0.25">
      <c r="C139" s="152" t="s">
        <v>636</v>
      </c>
      <c r="D139" s="152">
        <v>257.51</v>
      </c>
    </row>
    <row r="140" spans="2:5" x14ac:dyDescent="0.25">
      <c r="B140" s="152" t="s">
        <v>637</v>
      </c>
      <c r="D140" s="152">
        <v>257.51</v>
      </c>
    </row>
    <row r="143" spans="2:5" x14ac:dyDescent="0.25">
      <c r="B143" s="152" t="s">
        <v>638</v>
      </c>
    </row>
    <row r="144" spans="2:5" x14ac:dyDescent="0.25">
      <c r="B144" s="152" t="s">
        <v>596</v>
      </c>
      <c r="C144" s="152" t="s">
        <v>177</v>
      </c>
      <c r="D144" s="152" t="s">
        <v>50</v>
      </c>
      <c r="E144" s="152" t="s">
        <v>584</v>
      </c>
    </row>
    <row r="145" spans="2:11" x14ac:dyDescent="0.25">
      <c r="C145" s="152">
        <v>199.18</v>
      </c>
      <c r="D145" s="152" t="s">
        <v>639</v>
      </c>
      <c r="E145" s="152" t="s">
        <v>640</v>
      </c>
    </row>
    <row r="146" spans="2:11" x14ac:dyDescent="0.25">
      <c r="B146" s="152" t="s">
        <v>641</v>
      </c>
      <c r="C146" s="152">
        <v>199.18</v>
      </c>
    </row>
    <row r="149" spans="2:11" x14ac:dyDescent="0.25">
      <c r="B149" s="152" t="s">
        <v>642</v>
      </c>
    </row>
    <row r="150" spans="2:11" x14ac:dyDescent="0.25">
      <c r="B150" s="152" t="s">
        <v>596</v>
      </c>
      <c r="C150" s="152" t="s">
        <v>643</v>
      </c>
      <c r="D150" s="152" t="s">
        <v>50</v>
      </c>
      <c r="E150" s="152" t="s">
        <v>584</v>
      </c>
    </row>
    <row r="151" spans="2:11" x14ac:dyDescent="0.25">
      <c r="C151" s="152">
        <v>308.26</v>
      </c>
      <c r="D151" s="152" t="s">
        <v>644</v>
      </c>
      <c r="E151" s="152" t="s">
        <v>587</v>
      </c>
    </row>
    <row r="152" spans="2:11" x14ac:dyDescent="0.25">
      <c r="B152" s="152" t="s">
        <v>645</v>
      </c>
      <c r="C152" s="152">
        <v>308.26</v>
      </c>
    </row>
    <row r="155" spans="2:11" x14ac:dyDescent="0.25">
      <c r="B155" s="152" t="s">
        <v>690</v>
      </c>
      <c r="K155"/>
    </row>
    <row r="156" spans="2:11" x14ac:dyDescent="0.25">
      <c r="B156" s="152" t="s">
        <v>596</v>
      </c>
      <c r="C156" s="152" t="s">
        <v>145</v>
      </c>
      <c r="D156" s="152" t="s">
        <v>173</v>
      </c>
      <c r="E156" s="152" t="s">
        <v>184</v>
      </c>
      <c r="F156" s="152" t="s">
        <v>646</v>
      </c>
      <c r="G156" s="152" t="s">
        <v>201</v>
      </c>
      <c r="H156" s="152" t="s">
        <v>204</v>
      </c>
      <c r="I156" s="152" t="s">
        <v>185</v>
      </c>
      <c r="J156" s="152" t="s">
        <v>584</v>
      </c>
      <c r="K156"/>
    </row>
    <row r="157" spans="2:11" x14ac:dyDescent="0.25">
      <c r="B157" s="152" t="s">
        <v>647</v>
      </c>
      <c r="C157" s="152" t="s">
        <v>541</v>
      </c>
      <c r="D157" s="152">
        <v>17.829999999999998</v>
      </c>
      <c r="E157" s="152">
        <v>27.7</v>
      </c>
      <c r="F157" s="152">
        <v>3</v>
      </c>
      <c r="G157" s="152">
        <v>83.1</v>
      </c>
      <c r="H157" s="152">
        <v>13.25</v>
      </c>
      <c r="I157" s="152">
        <v>69.849999999999994</v>
      </c>
      <c r="J157" s="152" t="s">
        <v>587</v>
      </c>
      <c r="K157"/>
    </row>
    <row r="158" spans="2:11" x14ac:dyDescent="0.25">
      <c r="B158" s="152" t="s">
        <v>647</v>
      </c>
      <c r="C158" s="152" t="s">
        <v>542</v>
      </c>
      <c r="D158" s="152">
        <v>29.64</v>
      </c>
      <c r="E158" s="152">
        <v>34.049999999999997</v>
      </c>
      <c r="F158" s="152">
        <v>3</v>
      </c>
      <c r="G158" s="152">
        <v>102.15</v>
      </c>
      <c r="H158" s="152">
        <v>13.5</v>
      </c>
      <c r="I158" s="152">
        <v>88.65</v>
      </c>
      <c r="J158" s="152" t="s">
        <v>587</v>
      </c>
      <c r="K158"/>
    </row>
    <row r="159" spans="2:11" x14ac:dyDescent="0.25">
      <c r="B159" s="152" t="s">
        <v>647</v>
      </c>
      <c r="C159" s="152" t="s">
        <v>549</v>
      </c>
      <c r="D159" s="152">
        <v>4.46</v>
      </c>
      <c r="E159" s="152">
        <v>8.6999999999999993</v>
      </c>
      <c r="F159" s="152">
        <v>3</v>
      </c>
      <c r="G159" s="152">
        <v>26.1</v>
      </c>
      <c r="H159" s="152">
        <v>5.28</v>
      </c>
      <c r="I159" s="152">
        <v>20.82</v>
      </c>
      <c r="J159" s="152" t="s">
        <v>587</v>
      </c>
      <c r="K159"/>
    </row>
    <row r="160" spans="2:11" x14ac:dyDescent="0.25">
      <c r="B160" s="152" t="s">
        <v>647</v>
      </c>
      <c r="C160" s="152" t="s">
        <v>550</v>
      </c>
      <c r="D160" s="152">
        <v>4.95</v>
      </c>
      <c r="E160" s="152">
        <v>9.3000000000000007</v>
      </c>
      <c r="F160" s="152">
        <v>3</v>
      </c>
      <c r="G160" s="152">
        <v>27.9</v>
      </c>
      <c r="H160" s="152">
        <v>5.28</v>
      </c>
      <c r="I160" s="152">
        <v>22.62</v>
      </c>
      <c r="J160" s="152" t="s">
        <v>587</v>
      </c>
      <c r="K160"/>
    </row>
    <row r="161" spans="2:11" x14ac:dyDescent="0.25">
      <c r="B161" s="152" t="s">
        <v>647</v>
      </c>
      <c r="C161" s="152" t="s">
        <v>306</v>
      </c>
      <c r="D161" s="152">
        <v>2.61</v>
      </c>
      <c r="E161" s="152">
        <v>6.5</v>
      </c>
      <c r="F161" s="152">
        <v>3</v>
      </c>
      <c r="G161" s="152">
        <v>19.5</v>
      </c>
      <c r="H161" s="152">
        <v>2.21</v>
      </c>
      <c r="I161" s="152">
        <v>17.29</v>
      </c>
      <c r="J161" s="152" t="s">
        <v>587</v>
      </c>
      <c r="K161"/>
    </row>
    <row r="162" spans="2:11" x14ac:dyDescent="0.25">
      <c r="B162" s="152" t="s">
        <v>647</v>
      </c>
      <c r="C162" s="152" t="s">
        <v>556</v>
      </c>
      <c r="D162" s="152">
        <v>5.24</v>
      </c>
      <c r="E162" s="152">
        <v>11.4</v>
      </c>
      <c r="F162" s="152">
        <v>3</v>
      </c>
      <c r="G162" s="152">
        <v>34.200000000000003</v>
      </c>
      <c r="H162" s="152">
        <v>4.1100000000000003</v>
      </c>
      <c r="I162" s="152">
        <v>30.09</v>
      </c>
      <c r="J162" s="152" t="s">
        <v>587</v>
      </c>
      <c r="K162"/>
    </row>
    <row r="163" spans="2:11" x14ac:dyDescent="0.25">
      <c r="B163" s="152" t="s">
        <v>647</v>
      </c>
      <c r="C163" s="152" t="s">
        <v>557</v>
      </c>
      <c r="D163" s="152">
        <v>8.8000000000000007</v>
      </c>
      <c r="E163" s="152">
        <v>12</v>
      </c>
      <c r="F163" s="152">
        <v>3</v>
      </c>
      <c r="G163" s="152">
        <v>36</v>
      </c>
      <c r="H163" s="152">
        <v>5.0599999999999996</v>
      </c>
      <c r="I163" s="152">
        <v>30.94</v>
      </c>
      <c r="J163" s="152" t="s">
        <v>587</v>
      </c>
      <c r="K163"/>
    </row>
    <row r="164" spans="2:11" x14ac:dyDescent="0.25">
      <c r="B164" s="152" t="s">
        <v>647</v>
      </c>
      <c r="C164" s="152" t="s">
        <v>567</v>
      </c>
      <c r="D164" s="152">
        <v>3.83</v>
      </c>
      <c r="E164" s="152">
        <v>7.9</v>
      </c>
      <c r="F164" s="152">
        <v>3</v>
      </c>
      <c r="G164" s="152">
        <v>23.7</v>
      </c>
      <c r="H164" s="152">
        <v>1.89</v>
      </c>
      <c r="I164" s="152">
        <v>21.81</v>
      </c>
      <c r="J164" s="152" t="s">
        <v>587</v>
      </c>
      <c r="K164"/>
    </row>
    <row r="165" spans="2:11" x14ac:dyDescent="0.25">
      <c r="B165" s="152" t="s">
        <v>647</v>
      </c>
      <c r="C165" s="152" t="s">
        <v>568</v>
      </c>
      <c r="D165" s="152">
        <v>3.83</v>
      </c>
      <c r="E165" s="152">
        <v>7.9</v>
      </c>
      <c r="F165" s="152">
        <v>3</v>
      </c>
      <c r="G165" s="152">
        <v>23.7</v>
      </c>
      <c r="H165" s="152">
        <v>1.89</v>
      </c>
      <c r="I165" s="152">
        <v>21.81</v>
      </c>
      <c r="J165" s="152" t="s">
        <v>587</v>
      </c>
      <c r="K165"/>
    </row>
    <row r="166" spans="2:11" x14ac:dyDescent="0.25">
      <c r="B166" s="152" t="s">
        <v>647</v>
      </c>
      <c r="C166" s="152" t="s">
        <v>570</v>
      </c>
      <c r="D166" s="152">
        <v>5.69</v>
      </c>
      <c r="E166" s="152">
        <v>10.199999999999999</v>
      </c>
      <c r="F166" s="152">
        <v>3</v>
      </c>
      <c r="G166" s="152">
        <v>30.6</v>
      </c>
      <c r="H166" s="152">
        <v>2.2200000000000002</v>
      </c>
      <c r="I166" s="152">
        <v>28.38</v>
      </c>
      <c r="J166" s="152" t="s">
        <v>587</v>
      </c>
      <c r="K166"/>
    </row>
    <row r="167" spans="2:11" x14ac:dyDescent="0.25">
      <c r="B167" s="152" t="s">
        <v>647</v>
      </c>
      <c r="C167" s="152" t="s">
        <v>571</v>
      </c>
      <c r="D167" s="152">
        <v>9.3800000000000008</v>
      </c>
      <c r="E167" s="152">
        <v>12.5</v>
      </c>
      <c r="F167" s="152">
        <v>3</v>
      </c>
      <c r="G167" s="152">
        <v>37.5</v>
      </c>
      <c r="H167" s="152">
        <v>2.97</v>
      </c>
      <c r="I167" s="152">
        <v>34.53</v>
      </c>
      <c r="J167" s="152" t="s">
        <v>587</v>
      </c>
      <c r="K167"/>
    </row>
    <row r="168" spans="2:11" x14ac:dyDescent="0.25">
      <c r="B168" s="152" t="s">
        <v>647</v>
      </c>
      <c r="C168" s="152" t="s">
        <v>571</v>
      </c>
      <c r="D168" s="152">
        <v>9.3800000000000008</v>
      </c>
      <c r="E168" s="152">
        <v>12.5</v>
      </c>
      <c r="F168" s="152">
        <v>3</v>
      </c>
      <c r="G168" s="152">
        <v>37.5</v>
      </c>
      <c r="H168" s="152">
        <v>2.97</v>
      </c>
      <c r="I168" s="152">
        <v>34.53</v>
      </c>
      <c r="J168" s="152" t="s">
        <v>587</v>
      </c>
      <c r="K168"/>
    </row>
    <row r="169" spans="2:11" x14ac:dyDescent="0.25">
      <c r="B169" s="152" t="s">
        <v>647</v>
      </c>
      <c r="C169" s="152" t="s">
        <v>572</v>
      </c>
      <c r="D169" s="152">
        <v>18.850000000000001</v>
      </c>
      <c r="E169" s="152">
        <v>20.6</v>
      </c>
      <c r="F169" s="152">
        <v>3</v>
      </c>
      <c r="G169" s="152">
        <v>61.81</v>
      </c>
      <c r="H169" s="152">
        <v>3.33</v>
      </c>
      <c r="I169" s="152">
        <v>58.48</v>
      </c>
      <c r="J169" s="152" t="s">
        <v>587</v>
      </c>
      <c r="K169"/>
    </row>
    <row r="170" spans="2:11" x14ac:dyDescent="0.25">
      <c r="B170" s="152" t="s">
        <v>647</v>
      </c>
      <c r="C170" s="152" t="s">
        <v>573</v>
      </c>
      <c r="D170" s="152">
        <v>18.850000000000001</v>
      </c>
      <c r="E170" s="152">
        <v>20.6</v>
      </c>
      <c r="F170" s="152">
        <v>3</v>
      </c>
      <c r="G170" s="152">
        <v>61.81</v>
      </c>
      <c r="H170" s="152">
        <v>3.33</v>
      </c>
      <c r="I170" s="152">
        <v>58.48</v>
      </c>
      <c r="J170" s="152" t="s">
        <v>587</v>
      </c>
      <c r="K170"/>
    </row>
    <row r="171" spans="2:11" x14ac:dyDescent="0.25">
      <c r="B171" s="152" t="s">
        <v>647</v>
      </c>
      <c r="C171" s="152" t="s">
        <v>580</v>
      </c>
      <c r="D171" s="152">
        <v>8.35</v>
      </c>
      <c r="E171" s="152">
        <v>14.13</v>
      </c>
      <c r="F171" s="152">
        <v>3</v>
      </c>
      <c r="G171" s="152">
        <v>42.39</v>
      </c>
      <c r="H171" s="152">
        <v>1.68</v>
      </c>
      <c r="I171" s="152">
        <v>40.71</v>
      </c>
      <c r="J171" s="152" t="s">
        <v>587</v>
      </c>
      <c r="K171"/>
    </row>
    <row r="172" spans="2:11" x14ac:dyDescent="0.25">
      <c r="B172" s="152" t="s">
        <v>647</v>
      </c>
      <c r="C172" s="152" t="s">
        <v>581</v>
      </c>
      <c r="D172" s="152">
        <v>6.25</v>
      </c>
      <c r="E172" s="152">
        <v>12.57</v>
      </c>
      <c r="F172" s="152">
        <v>3</v>
      </c>
      <c r="G172" s="152">
        <v>37.71</v>
      </c>
      <c r="H172" s="152">
        <v>1.68</v>
      </c>
      <c r="I172" s="152">
        <v>36.03</v>
      </c>
      <c r="J172" s="152" t="s">
        <v>587</v>
      </c>
      <c r="K172"/>
    </row>
    <row r="173" spans="2:11" x14ac:dyDescent="0.25">
      <c r="B173" s="152" t="s">
        <v>194</v>
      </c>
      <c r="I173" s="152">
        <v>615.02</v>
      </c>
      <c r="K173"/>
    </row>
    <row r="177" spans="2:5" x14ac:dyDescent="0.25">
      <c r="B177" s="152" t="s">
        <v>648</v>
      </c>
    </row>
    <row r="178" spans="2:5" x14ac:dyDescent="0.25">
      <c r="B178" s="152" t="s">
        <v>596</v>
      </c>
      <c r="C178" s="152" t="s">
        <v>145</v>
      </c>
      <c r="D178" s="152" t="s">
        <v>184</v>
      </c>
      <c r="E178" s="152" t="s">
        <v>584</v>
      </c>
    </row>
    <row r="179" spans="2:5" x14ac:dyDescent="0.25">
      <c r="B179" s="152" t="s">
        <v>649</v>
      </c>
      <c r="C179" s="152" t="s">
        <v>561</v>
      </c>
      <c r="D179" s="152">
        <v>70.099999999999994</v>
      </c>
      <c r="E179" s="152" t="s">
        <v>587</v>
      </c>
    </row>
    <row r="180" spans="2:5" x14ac:dyDescent="0.25">
      <c r="B180" s="152" t="s">
        <v>630</v>
      </c>
    </row>
    <row r="182" spans="2:5" x14ac:dyDescent="0.25">
      <c r="B182" s="152" t="s">
        <v>650</v>
      </c>
    </row>
    <row r="183" spans="2:5" x14ac:dyDescent="0.25">
      <c r="B183" s="152" t="s">
        <v>596</v>
      </c>
      <c r="C183" s="152" t="s">
        <v>145</v>
      </c>
      <c r="D183" s="152" t="s">
        <v>173</v>
      </c>
      <c r="E183" s="152" t="s">
        <v>584</v>
      </c>
    </row>
    <row r="184" spans="2:5" x14ac:dyDescent="0.25">
      <c r="B184" s="152" t="s">
        <v>651</v>
      </c>
      <c r="C184" s="152" t="s">
        <v>535</v>
      </c>
      <c r="D184" s="152">
        <v>3.45</v>
      </c>
    </row>
    <row r="185" spans="2:5" x14ac:dyDescent="0.25">
      <c r="B185" s="152" t="s">
        <v>651</v>
      </c>
      <c r="C185" s="152" t="s">
        <v>536</v>
      </c>
      <c r="D185" s="152">
        <v>8.3000000000000007</v>
      </c>
      <c r="E185" s="152" t="s">
        <v>587</v>
      </c>
    </row>
    <row r="186" spans="2:5" x14ac:dyDescent="0.25">
      <c r="B186" s="152" t="s">
        <v>651</v>
      </c>
      <c r="C186" s="152" t="s">
        <v>537</v>
      </c>
      <c r="D186" s="152">
        <v>8.19</v>
      </c>
      <c r="E186" s="152" t="s">
        <v>587</v>
      </c>
    </row>
    <row r="187" spans="2:5" x14ac:dyDescent="0.25">
      <c r="B187" s="152" t="s">
        <v>651</v>
      </c>
      <c r="C187" s="152" t="s">
        <v>538</v>
      </c>
      <c r="D187" s="152">
        <v>11.9</v>
      </c>
      <c r="E187" s="152" t="s">
        <v>587</v>
      </c>
    </row>
    <row r="188" spans="2:5" x14ac:dyDescent="0.25">
      <c r="B188" s="152" t="s">
        <v>651</v>
      </c>
      <c r="C188" s="152" t="s">
        <v>539</v>
      </c>
      <c r="D188" s="152">
        <v>18.309999999999999</v>
      </c>
      <c r="E188" s="152" t="s">
        <v>587</v>
      </c>
    </row>
    <row r="189" spans="2:5" x14ac:dyDescent="0.25">
      <c r="B189" s="152" t="s">
        <v>651</v>
      </c>
      <c r="C189" s="152" t="s">
        <v>540</v>
      </c>
      <c r="D189" s="152">
        <v>3.07</v>
      </c>
      <c r="E189" s="152" t="s">
        <v>587</v>
      </c>
    </row>
    <row r="190" spans="2:5" x14ac:dyDescent="0.25">
      <c r="B190" s="152" t="s">
        <v>651</v>
      </c>
      <c r="C190" s="152" t="s">
        <v>541</v>
      </c>
      <c r="D190" s="152">
        <v>17.829999999999998</v>
      </c>
      <c r="E190" s="152" t="s">
        <v>587</v>
      </c>
    </row>
    <row r="191" spans="2:5" x14ac:dyDescent="0.25">
      <c r="B191" s="152" t="s">
        <v>651</v>
      </c>
      <c r="C191" s="152" t="s">
        <v>542</v>
      </c>
      <c r="D191" s="152">
        <v>29.64</v>
      </c>
      <c r="E191" s="152" t="s">
        <v>587</v>
      </c>
    </row>
    <row r="192" spans="2:5" x14ac:dyDescent="0.25">
      <c r="B192" s="152" t="s">
        <v>651</v>
      </c>
      <c r="C192" s="152" t="s">
        <v>543</v>
      </c>
      <c r="D192" s="152">
        <v>39.44</v>
      </c>
      <c r="E192" s="152" t="s">
        <v>587</v>
      </c>
    </row>
    <row r="193" spans="2:5" x14ac:dyDescent="0.25">
      <c r="B193" s="152" t="s">
        <v>651</v>
      </c>
      <c r="C193" s="152" t="s">
        <v>544</v>
      </c>
      <c r="D193" s="152">
        <v>39.630000000000003</v>
      </c>
      <c r="E193" s="152" t="s">
        <v>587</v>
      </c>
    </row>
    <row r="194" spans="2:5" x14ac:dyDescent="0.25">
      <c r="B194" s="152" t="s">
        <v>651</v>
      </c>
      <c r="C194" s="152" t="s">
        <v>545</v>
      </c>
      <c r="D194" s="152">
        <v>44.59</v>
      </c>
      <c r="E194" s="152" t="s">
        <v>587</v>
      </c>
    </row>
    <row r="195" spans="2:5" x14ac:dyDescent="0.25">
      <c r="B195" s="152" t="s">
        <v>651</v>
      </c>
      <c r="C195" s="152" t="s">
        <v>546</v>
      </c>
      <c r="D195" s="152">
        <v>44.59</v>
      </c>
      <c r="E195" s="152" t="s">
        <v>587</v>
      </c>
    </row>
    <row r="196" spans="2:5" x14ac:dyDescent="0.25">
      <c r="B196" s="152" t="s">
        <v>651</v>
      </c>
      <c r="C196" s="152" t="s">
        <v>547</v>
      </c>
      <c r="D196" s="152">
        <v>36.11</v>
      </c>
      <c r="E196" s="152" t="s">
        <v>587</v>
      </c>
    </row>
    <row r="197" spans="2:5" x14ac:dyDescent="0.25">
      <c r="B197" s="152" t="s">
        <v>651</v>
      </c>
      <c r="C197" s="152" t="s">
        <v>548</v>
      </c>
      <c r="D197" s="152">
        <v>36.11</v>
      </c>
      <c r="E197" s="152" t="s">
        <v>587</v>
      </c>
    </row>
    <row r="198" spans="2:5" x14ac:dyDescent="0.25">
      <c r="B198" s="152" t="s">
        <v>651</v>
      </c>
      <c r="C198" s="152" t="s">
        <v>549</v>
      </c>
      <c r="D198" s="152">
        <v>4.46</v>
      </c>
      <c r="E198" s="152" t="s">
        <v>587</v>
      </c>
    </row>
    <row r="199" spans="2:5" x14ac:dyDescent="0.25">
      <c r="B199" s="152" t="s">
        <v>651</v>
      </c>
      <c r="C199" s="152" t="s">
        <v>550</v>
      </c>
      <c r="D199" s="152">
        <v>4.95</v>
      </c>
      <c r="E199" s="152" t="s">
        <v>587</v>
      </c>
    </row>
    <row r="200" spans="2:5" x14ac:dyDescent="0.25">
      <c r="B200" s="152" t="s">
        <v>651</v>
      </c>
      <c r="C200" s="152" t="s">
        <v>551</v>
      </c>
      <c r="D200" s="152">
        <v>11.9</v>
      </c>
      <c r="E200" s="152" t="s">
        <v>587</v>
      </c>
    </row>
    <row r="201" spans="2:5" x14ac:dyDescent="0.25">
      <c r="B201" s="152" t="s">
        <v>651</v>
      </c>
      <c r="C201" s="152" t="s">
        <v>306</v>
      </c>
      <c r="D201" s="152">
        <v>2.61</v>
      </c>
      <c r="E201" s="152" t="s">
        <v>587</v>
      </c>
    </row>
    <row r="202" spans="2:5" x14ac:dyDescent="0.25">
      <c r="B202" s="152" t="s">
        <v>651</v>
      </c>
      <c r="C202" s="152" t="s">
        <v>552</v>
      </c>
      <c r="D202" s="152">
        <v>1.9</v>
      </c>
      <c r="E202" s="152" t="s">
        <v>587</v>
      </c>
    </row>
    <row r="203" spans="2:5" x14ac:dyDescent="0.25">
      <c r="B203" s="152" t="s">
        <v>651</v>
      </c>
      <c r="C203" s="152" t="s">
        <v>553</v>
      </c>
      <c r="D203" s="152">
        <v>8.1199999999999992</v>
      </c>
      <c r="E203" s="152" t="s">
        <v>587</v>
      </c>
    </row>
    <row r="204" spans="2:5" x14ac:dyDescent="0.25">
      <c r="B204" s="152" t="s">
        <v>651</v>
      </c>
      <c r="C204" s="152" t="s">
        <v>554</v>
      </c>
      <c r="D204" s="152">
        <v>8.1199999999999992</v>
      </c>
      <c r="E204" s="152" t="s">
        <v>587</v>
      </c>
    </row>
    <row r="205" spans="2:5" x14ac:dyDescent="0.25">
      <c r="B205" s="152" t="s">
        <v>651</v>
      </c>
      <c r="C205" s="152" t="s">
        <v>555</v>
      </c>
      <c r="D205" s="152">
        <v>1.2</v>
      </c>
    </row>
    <row r="206" spans="2:5" x14ac:dyDescent="0.25">
      <c r="B206" s="152" t="s">
        <v>651</v>
      </c>
      <c r="C206" s="152" t="s">
        <v>556</v>
      </c>
      <c r="D206" s="152">
        <v>5.24</v>
      </c>
      <c r="E206" s="152" t="s">
        <v>587</v>
      </c>
    </row>
    <row r="207" spans="2:5" x14ac:dyDescent="0.25">
      <c r="B207" s="152" t="s">
        <v>651</v>
      </c>
      <c r="C207" s="152" t="s">
        <v>557</v>
      </c>
      <c r="D207" s="152">
        <v>8.8000000000000007</v>
      </c>
      <c r="E207" s="152" t="s">
        <v>587</v>
      </c>
    </row>
    <row r="208" spans="2:5" x14ac:dyDescent="0.25">
      <c r="B208" s="152" t="s">
        <v>651</v>
      </c>
      <c r="C208" s="152" t="s">
        <v>558</v>
      </c>
      <c r="D208" s="152">
        <v>47.72</v>
      </c>
      <c r="E208" s="152" t="s">
        <v>587</v>
      </c>
    </row>
    <row r="209" spans="2:5" x14ac:dyDescent="0.25">
      <c r="B209" s="152" t="s">
        <v>651</v>
      </c>
      <c r="C209" s="152" t="s">
        <v>559</v>
      </c>
      <c r="D209" s="152">
        <v>36.200000000000003</v>
      </c>
      <c r="E209" s="152" t="s">
        <v>587</v>
      </c>
    </row>
    <row r="210" spans="2:5" x14ac:dyDescent="0.25">
      <c r="B210" s="152" t="s">
        <v>651</v>
      </c>
      <c r="C210" s="152" t="s">
        <v>560</v>
      </c>
      <c r="D210" s="152">
        <v>35.92</v>
      </c>
      <c r="E210" s="152" t="s">
        <v>587</v>
      </c>
    </row>
    <row r="211" spans="2:5" x14ac:dyDescent="0.25">
      <c r="B211" s="152" t="s">
        <v>651</v>
      </c>
      <c r="C211" s="152" t="s">
        <v>562</v>
      </c>
      <c r="D211" s="152">
        <v>32.25</v>
      </c>
      <c r="E211" s="152" t="s">
        <v>587</v>
      </c>
    </row>
    <row r="212" spans="2:5" x14ac:dyDescent="0.25">
      <c r="B212" s="152" t="s">
        <v>651</v>
      </c>
      <c r="C212" s="152" t="s">
        <v>563</v>
      </c>
      <c r="D212" s="152">
        <v>1.8</v>
      </c>
    </row>
    <row r="213" spans="2:5" x14ac:dyDescent="0.25">
      <c r="B213" s="152" t="s">
        <v>651</v>
      </c>
      <c r="C213" s="152" t="s">
        <v>564</v>
      </c>
      <c r="D213" s="152">
        <v>4.66</v>
      </c>
      <c r="E213" s="152" t="s">
        <v>587</v>
      </c>
    </row>
    <row r="214" spans="2:5" x14ac:dyDescent="0.25">
      <c r="B214" s="152" t="s">
        <v>651</v>
      </c>
      <c r="C214" s="152" t="s">
        <v>565</v>
      </c>
      <c r="D214" s="152">
        <v>2.94</v>
      </c>
      <c r="E214" s="152" t="s">
        <v>587</v>
      </c>
    </row>
    <row r="215" spans="2:5" x14ac:dyDescent="0.25">
      <c r="B215" s="152" t="s">
        <v>651</v>
      </c>
      <c r="C215" s="152" t="s">
        <v>566</v>
      </c>
      <c r="D215" s="152">
        <v>18.11</v>
      </c>
      <c r="E215" s="152" t="s">
        <v>587</v>
      </c>
    </row>
    <row r="216" spans="2:5" x14ac:dyDescent="0.25">
      <c r="B216" s="152" t="s">
        <v>651</v>
      </c>
      <c r="C216" s="152" t="s">
        <v>567</v>
      </c>
      <c r="D216" s="152">
        <v>3.83</v>
      </c>
      <c r="E216" s="152" t="s">
        <v>587</v>
      </c>
    </row>
    <row r="217" spans="2:5" x14ac:dyDescent="0.25">
      <c r="B217" s="152" t="s">
        <v>651</v>
      </c>
      <c r="C217" s="152" t="s">
        <v>568</v>
      </c>
      <c r="D217" s="152">
        <v>3.83</v>
      </c>
      <c r="E217" s="152" t="s">
        <v>587</v>
      </c>
    </row>
    <row r="218" spans="2:5" x14ac:dyDescent="0.25">
      <c r="B218" s="152" t="s">
        <v>651</v>
      </c>
      <c r="C218" s="152" t="s">
        <v>569</v>
      </c>
      <c r="D218" s="152">
        <v>5.69</v>
      </c>
      <c r="E218" s="152" t="s">
        <v>587</v>
      </c>
    </row>
    <row r="219" spans="2:5" x14ac:dyDescent="0.25">
      <c r="B219" s="152" t="s">
        <v>651</v>
      </c>
      <c r="C219" s="152" t="s">
        <v>570</v>
      </c>
      <c r="D219" s="152">
        <v>5.69</v>
      </c>
      <c r="E219" s="152" t="s">
        <v>587</v>
      </c>
    </row>
    <row r="220" spans="2:5" x14ac:dyDescent="0.25">
      <c r="B220" s="152" t="s">
        <v>651</v>
      </c>
      <c r="C220" s="152" t="s">
        <v>571</v>
      </c>
      <c r="D220" s="152">
        <v>9.3800000000000008</v>
      </c>
      <c r="E220" s="152" t="s">
        <v>587</v>
      </c>
    </row>
    <row r="221" spans="2:5" x14ac:dyDescent="0.25">
      <c r="B221" s="152" t="s">
        <v>651</v>
      </c>
      <c r="C221" s="152" t="s">
        <v>571</v>
      </c>
      <c r="D221" s="152">
        <v>9.3800000000000008</v>
      </c>
      <c r="E221" s="152" t="s">
        <v>587</v>
      </c>
    </row>
    <row r="222" spans="2:5" x14ac:dyDescent="0.25">
      <c r="B222" s="152" t="s">
        <v>651</v>
      </c>
      <c r="C222" s="152" t="s">
        <v>572</v>
      </c>
      <c r="D222" s="152">
        <v>18.850000000000001</v>
      </c>
      <c r="E222" s="152" t="s">
        <v>587</v>
      </c>
    </row>
    <row r="223" spans="2:5" x14ac:dyDescent="0.25">
      <c r="B223" s="152" t="s">
        <v>651</v>
      </c>
      <c r="C223" s="152" t="s">
        <v>573</v>
      </c>
      <c r="D223" s="152">
        <v>18.850000000000001</v>
      </c>
      <c r="E223" s="152" t="s">
        <v>587</v>
      </c>
    </row>
    <row r="224" spans="2:5" x14ac:dyDescent="0.25">
      <c r="B224" s="152" t="s">
        <v>651</v>
      </c>
      <c r="C224" s="152" t="s">
        <v>574</v>
      </c>
      <c r="D224" s="152">
        <v>24.23</v>
      </c>
      <c r="E224" s="152" t="s">
        <v>587</v>
      </c>
    </row>
    <row r="225" spans="2:5" x14ac:dyDescent="0.25">
      <c r="B225" s="152" t="s">
        <v>651</v>
      </c>
      <c r="C225" s="152" t="s">
        <v>575</v>
      </c>
      <c r="D225" s="152">
        <v>29.76</v>
      </c>
      <c r="E225" s="152" t="s">
        <v>587</v>
      </c>
    </row>
    <row r="226" spans="2:5" x14ac:dyDescent="0.25">
      <c r="B226" s="152" t="s">
        <v>651</v>
      </c>
      <c r="C226" s="152" t="s">
        <v>576</v>
      </c>
      <c r="D226" s="152">
        <v>29.76</v>
      </c>
      <c r="E226" s="152" t="s">
        <v>587</v>
      </c>
    </row>
    <row r="227" spans="2:5" x14ac:dyDescent="0.25">
      <c r="B227" s="152" t="s">
        <v>651</v>
      </c>
      <c r="C227" s="152" t="s">
        <v>577</v>
      </c>
      <c r="D227" s="152">
        <v>62.4</v>
      </c>
      <c r="E227" s="152" t="s">
        <v>587</v>
      </c>
    </row>
    <row r="228" spans="2:5" x14ac:dyDescent="0.25">
      <c r="B228" s="152" t="s">
        <v>651</v>
      </c>
      <c r="C228" s="152" t="s">
        <v>578</v>
      </c>
      <c r="D228" s="152">
        <v>62.4</v>
      </c>
      <c r="E228" s="152" t="s">
        <v>587</v>
      </c>
    </row>
    <row r="229" spans="2:5" x14ac:dyDescent="0.25">
      <c r="B229" s="152" t="s">
        <v>651</v>
      </c>
      <c r="C229" s="152" t="s">
        <v>579</v>
      </c>
      <c r="D229" s="152">
        <v>1.72</v>
      </c>
      <c r="E229" s="152" t="s">
        <v>587</v>
      </c>
    </row>
    <row r="230" spans="2:5" x14ac:dyDescent="0.25">
      <c r="B230" s="152" t="s">
        <v>651</v>
      </c>
      <c r="C230" s="152" t="s">
        <v>580</v>
      </c>
      <c r="D230" s="152">
        <v>8.35</v>
      </c>
      <c r="E230" s="152" t="s">
        <v>587</v>
      </c>
    </row>
    <row r="231" spans="2:5" x14ac:dyDescent="0.25">
      <c r="B231" s="152" t="s">
        <v>651</v>
      </c>
      <c r="C231" s="152" t="s">
        <v>581</v>
      </c>
      <c r="D231" s="152">
        <v>6.25</v>
      </c>
      <c r="E231" s="152" t="s">
        <v>587</v>
      </c>
    </row>
    <row r="232" spans="2:5" x14ac:dyDescent="0.25">
      <c r="B232" s="152" t="s">
        <v>691</v>
      </c>
      <c r="D232" s="152">
        <v>878.43</v>
      </c>
    </row>
    <row r="236" spans="2:5" x14ac:dyDescent="0.25">
      <c r="B236" s="152" t="s">
        <v>652</v>
      </c>
    </row>
    <row r="237" spans="2:5" x14ac:dyDescent="0.25">
      <c r="B237" s="152" t="s">
        <v>596</v>
      </c>
      <c r="C237" s="152" t="s">
        <v>145</v>
      </c>
      <c r="D237" s="152" t="s">
        <v>173</v>
      </c>
      <c r="E237" s="152" t="s">
        <v>584</v>
      </c>
    </row>
    <row r="238" spans="2:5" x14ac:dyDescent="0.25">
      <c r="B238" s="152" t="s">
        <v>653</v>
      </c>
      <c r="C238" s="152" t="s">
        <v>561</v>
      </c>
      <c r="D238" s="152">
        <v>296.5</v>
      </c>
      <c r="E238" s="152" t="s">
        <v>587</v>
      </c>
    </row>
    <row r="239" spans="2:5" x14ac:dyDescent="0.25">
      <c r="B239" s="152" t="s">
        <v>630</v>
      </c>
      <c r="D239" s="152">
        <v>296.5</v>
      </c>
    </row>
    <row r="243" spans="2:9" x14ac:dyDescent="0.25">
      <c r="B243" s="152" t="s">
        <v>654</v>
      </c>
    </row>
    <row r="244" spans="2:9" x14ac:dyDescent="0.25">
      <c r="B244" s="152" t="s">
        <v>596</v>
      </c>
      <c r="C244" s="152" t="s">
        <v>50</v>
      </c>
      <c r="D244" s="152" t="s">
        <v>643</v>
      </c>
      <c r="E244" s="152" t="s">
        <v>584</v>
      </c>
    </row>
    <row r="245" spans="2:9" x14ac:dyDescent="0.25">
      <c r="B245" s="152" t="s">
        <v>692</v>
      </c>
      <c r="C245" s="152" t="s">
        <v>655</v>
      </c>
      <c r="D245" s="152">
        <v>320.45999999999998</v>
      </c>
      <c r="E245" s="152" t="s">
        <v>587</v>
      </c>
    </row>
    <row r="246" spans="2:9" x14ac:dyDescent="0.25">
      <c r="B246" s="152" t="s">
        <v>656</v>
      </c>
      <c r="D246" s="152">
        <v>320.45999999999998</v>
      </c>
    </row>
    <row r="249" spans="2:9" x14ac:dyDescent="0.25">
      <c r="B249" s="152" t="s">
        <v>693</v>
      </c>
    </row>
    <row r="250" spans="2:9" x14ac:dyDescent="0.25">
      <c r="B250" s="152" t="s">
        <v>694</v>
      </c>
      <c r="C250" s="152" t="s">
        <v>695</v>
      </c>
      <c r="D250" s="152" t="s">
        <v>171</v>
      </c>
      <c r="E250" s="152" t="s">
        <v>172</v>
      </c>
      <c r="F250" s="152" t="s">
        <v>173</v>
      </c>
      <c r="G250" s="152" t="s">
        <v>696</v>
      </c>
      <c r="H250" s="152" t="s">
        <v>697</v>
      </c>
      <c r="I250" s="152" t="s">
        <v>584</v>
      </c>
    </row>
    <row r="251" spans="2:9" x14ac:dyDescent="0.25">
      <c r="B251" s="152" t="s">
        <v>668</v>
      </c>
      <c r="C251" s="152" t="s">
        <v>603</v>
      </c>
      <c r="D251" s="152">
        <v>0.6</v>
      </c>
      <c r="E251" s="152">
        <v>0.9</v>
      </c>
      <c r="F251" s="152">
        <v>3.24</v>
      </c>
      <c r="G251" s="152">
        <v>6</v>
      </c>
      <c r="H251" s="152" t="s">
        <v>698</v>
      </c>
      <c r="I251" s="152" t="s">
        <v>587</v>
      </c>
    </row>
    <row r="252" spans="2:9" x14ac:dyDescent="0.25">
      <c r="B252" s="152" t="s">
        <v>666</v>
      </c>
      <c r="C252" s="152" t="s">
        <v>604</v>
      </c>
      <c r="D252" s="152">
        <v>1.2</v>
      </c>
      <c r="E252" s="152">
        <v>0.6</v>
      </c>
      <c r="F252" s="152">
        <v>2.88</v>
      </c>
      <c r="G252" s="152">
        <v>4</v>
      </c>
      <c r="H252" s="152" t="s">
        <v>699</v>
      </c>
      <c r="I252" s="152" t="s">
        <v>587</v>
      </c>
    </row>
    <row r="253" spans="2:9" x14ac:dyDescent="0.25">
      <c r="B253" s="152" t="s">
        <v>667</v>
      </c>
      <c r="C253" s="152" t="s">
        <v>605</v>
      </c>
      <c r="D253" s="152">
        <v>1.2</v>
      </c>
      <c r="E253" s="152">
        <v>1.1000000000000001</v>
      </c>
      <c r="F253" s="152">
        <v>1.32</v>
      </c>
      <c r="G253" s="152">
        <v>1</v>
      </c>
      <c r="H253" s="152" t="s">
        <v>700</v>
      </c>
      <c r="I253" s="152" t="s">
        <v>587</v>
      </c>
    </row>
    <row r="254" spans="2:9" x14ac:dyDescent="0.25">
      <c r="B254" s="152" t="s">
        <v>667</v>
      </c>
      <c r="C254" s="152" t="s">
        <v>610</v>
      </c>
      <c r="D254" s="152">
        <v>1.2</v>
      </c>
      <c r="E254" s="152">
        <v>1.2</v>
      </c>
      <c r="F254" s="152">
        <v>4.32</v>
      </c>
      <c r="G254" s="152">
        <v>3</v>
      </c>
      <c r="H254" s="152" t="s">
        <v>701</v>
      </c>
      <c r="I254" s="152" t="s">
        <v>587</v>
      </c>
    </row>
    <row r="255" spans="2:9" x14ac:dyDescent="0.25">
      <c r="B255" s="152" t="s">
        <v>666</v>
      </c>
      <c r="C255" s="152" t="s">
        <v>611</v>
      </c>
      <c r="D255" s="152">
        <v>1.8</v>
      </c>
      <c r="E255" s="152">
        <v>0.3</v>
      </c>
      <c r="F255" s="152">
        <v>4.32</v>
      </c>
      <c r="G255" s="152">
        <v>8</v>
      </c>
      <c r="H255" s="152" t="s">
        <v>702</v>
      </c>
      <c r="I255" s="152" t="s">
        <v>587</v>
      </c>
    </row>
    <row r="256" spans="2:9" x14ac:dyDescent="0.25">
      <c r="B256" s="152" t="s">
        <v>667</v>
      </c>
      <c r="C256" s="152" t="s">
        <v>612</v>
      </c>
      <c r="D256" s="152">
        <v>1.8</v>
      </c>
      <c r="E256" s="152">
        <v>1.05</v>
      </c>
      <c r="F256" s="152">
        <v>1.89</v>
      </c>
      <c r="G256" s="152">
        <v>1</v>
      </c>
      <c r="H256" s="152" t="s">
        <v>703</v>
      </c>
      <c r="I256" s="152" t="s">
        <v>587</v>
      </c>
    </row>
    <row r="257" spans="2:9" x14ac:dyDescent="0.25">
      <c r="B257" s="152" t="s">
        <v>667</v>
      </c>
      <c r="C257" s="152" t="s">
        <v>613</v>
      </c>
      <c r="D257" s="152">
        <v>1.8</v>
      </c>
      <c r="E257" s="152">
        <v>1.2</v>
      </c>
      <c r="F257" s="152">
        <v>2.16</v>
      </c>
      <c r="G257" s="152">
        <v>1</v>
      </c>
      <c r="H257" s="152" t="s">
        <v>704</v>
      </c>
      <c r="I257" s="152" t="s">
        <v>587</v>
      </c>
    </row>
    <row r="258" spans="2:9" x14ac:dyDescent="0.25">
      <c r="B258" s="152" t="s">
        <v>666</v>
      </c>
      <c r="C258" s="152" t="s">
        <v>614</v>
      </c>
      <c r="D258" s="152">
        <v>1.8</v>
      </c>
      <c r="E258" s="152">
        <v>0.6</v>
      </c>
      <c r="F258" s="152">
        <v>22.68</v>
      </c>
      <c r="G258" s="152">
        <v>21</v>
      </c>
      <c r="H258" s="152" t="s">
        <v>705</v>
      </c>
      <c r="I258" s="152" t="s">
        <v>587</v>
      </c>
    </row>
    <row r="259" spans="2:9" x14ac:dyDescent="0.25">
      <c r="B259" s="152" t="s">
        <v>667</v>
      </c>
      <c r="C259" s="152" t="s">
        <v>615</v>
      </c>
      <c r="D259" s="152">
        <v>2.4</v>
      </c>
      <c r="E259" s="152">
        <v>1.2</v>
      </c>
      <c r="F259" s="152">
        <v>5.76</v>
      </c>
      <c r="G259" s="152">
        <v>2</v>
      </c>
      <c r="H259" s="152" t="s">
        <v>704</v>
      </c>
      <c r="I259" s="152" t="s">
        <v>587</v>
      </c>
    </row>
    <row r="260" spans="2:9" x14ac:dyDescent="0.25">
      <c r="B260" s="152" t="s">
        <v>667</v>
      </c>
      <c r="C260" s="152" t="s">
        <v>616</v>
      </c>
      <c r="D260" s="152">
        <v>2.4</v>
      </c>
      <c r="E260" s="152">
        <v>1.6</v>
      </c>
      <c r="F260" s="152">
        <v>15.36</v>
      </c>
      <c r="G260" s="152">
        <v>4</v>
      </c>
      <c r="H260" s="152" t="s">
        <v>704</v>
      </c>
      <c r="I260" s="152" t="s">
        <v>587</v>
      </c>
    </row>
    <row r="261" spans="2:9" x14ac:dyDescent="0.25">
      <c r="B261" s="152" t="s">
        <v>666</v>
      </c>
      <c r="C261" s="152" t="s">
        <v>617</v>
      </c>
      <c r="D261" s="152">
        <v>2.4</v>
      </c>
      <c r="E261" s="152">
        <v>0.6</v>
      </c>
      <c r="F261" s="152">
        <v>4.32</v>
      </c>
      <c r="G261" s="152">
        <v>3</v>
      </c>
      <c r="H261" s="152" t="s">
        <v>702</v>
      </c>
      <c r="I261" s="152" t="s">
        <v>587</v>
      </c>
    </row>
    <row r="262" spans="2:9" x14ac:dyDescent="0.25">
      <c r="B262" s="152" t="s">
        <v>667</v>
      </c>
      <c r="C262" s="152" t="s">
        <v>618</v>
      </c>
      <c r="D262" s="152">
        <v>3</v>
      </c>
      <c r="E262" s="152">
        <v>1.2</v>
      </c>
      <c r="F262" s="152">
        <v>7.2</v>
      </c>
      <c r="G262" s="152">
        <v>2</v>
      </c>
      <c r="H262" s="152" t="s">
        <v>704</v>
      </c>
      <c r="I262" s="152" t="s">
        <v>587</v>
      </c>
    </row>
    <row r="263" spans="2:9" x14ac:dyDescent="0.25">
      <c r="B263" s="152" t="s">
        <v>667</v>
      </c>
      <c r="C263" s="152" t="s">
        <v>706</v>
      </c>
      <c r="D263" s="152">
        <v>3.6</v>
      </c>
      <c r="E263" s="152">
        <v>1.6</v>
      </c>
      <c r="F263" s="152">
        <v>28.8</v>
      </c>
      <c r="G263" s="152">
        <v>5</v>
      </c>
      <c r="H263" s="152" t="s">
        <v>704</v>
      </c>
      <c r="I263" s="152" t="s">
        <v>587</v>
      </c>
    </row>
    <row r="264" spans="2:9" x14ac:dyDescent="0.25">
      <c r="B264" s="152" t="s">
        <v>707</v>
      </c>
      <c r="F264" s="152">
        <v>104.25</v>
      </c>
    </row>
    <row r="267" spans="2:9" x14ac:dyDescent="0.25">
      <c r="B267" s="152" t="s">
        <v>708</v>
      </c>
    </row>
    <row r="268" spans="2:9" x14ac:dyDescent="0.25">
      <c r="B268" s="152" t="s">
        <v>694</v>
      </c>
      <c r="C268" s="152" t="s">
        <v>695</v>
      </c>
      <c r="D268" s="152" t="s">
        <v>171</v>
      </c>
      <c r="E268" s="152" t="s">
        <v>172</v>
      </c>
      <c r="F268" s="152" t="s">
        <v>173</v>
      </c>
      <c r="G268" s="152" t="s">
        <v>696</v>
      </c>
      <c r="H268" s="152" t="s">
        <v>50</v>
      </c>
      <c r="I268" s="152" t="s">
        <v>584</v>
      </c>
    </row>
    <row r="269" spans="2:9" x14ac:dyDescent="0.25">
      <c r="B269" s="152" t="s">
        <v>619</v>
      </c>
      <c r="C269" s="152" t="s">
        <v>586</v>
      </c>
      <c r="D269" s="152">
        <v>0.7</v>
      </c>
      <c r="E269" s="152">
        <v>1.6</v>
      </c>
      <c r="F269" s="152">
        <v>16.8</v>
      </c>
      <c r="G269" s="152">
        <v>15</v>
      </c>
      <c r="H269" s="152" t="s">
        <v>819</v>
      </c>
      <c r="I269" s="152" t="s">
        <v>587</v>
      </c>
    </row>
    <row r="270" spans="2:9" x14ac:dyDescent="0.25">
      <c r="B270" s="152" t="s">
        <v>669</v>
      </c>
      <c r="C270" s="152" t="s">
        <v>588</v>
      </c>
      <c r="D270" s="152">
        <v>0.7</v>
      </c>
      <c r="E270" s="152">
        <v>2.1</v>
      </c>
      <c r="F270" s="152">
        <v>4.41</v>
      </c>
      <c r="G270" s="152">
        <v>3</v>
      </c>
      <c r="H270" s="152" t="s">
        <v>709</v>
      </c>
      <c r="I270" s="152" t="s">
        <v>587</v>
      </c>
    </row>
    <row r="271" spans="2:9" x14ac:dyDescent="0.25">
      <c r="B271" s="152" t="s">
        <v>620</v>
      </c>
      <c r="C271" s="152" t="s">
        <v>195</v>
      </c>
      <c r="D271" s="152">
        <v>0.8</v>
      </c>
      <c r="E271" s="152">
        <v>2.1</v>
      </c>
      <c r="F271" s="152">
        <v>6.72</v>
      </c>
      <c r="G271" s="152">
        <v>4</v>
      </c>
      <c r="H271" s="152" t="s">
        <v>711</v>
      </c>
      <c r="I271" s="152" t="s">
        <v>587</v>
      </c>
    </row>
    <row r="272" spans="2:9" x14ac:dyDescent="0.25">
      <c r="B272" s="152" t="s">
        <v>670</v>
      </c>
      <c r="C272" s="152" t="s">
        <v>196</v>
      </c>
      <c r="D272" s="152">
        <v>0.8</v>
      </c>
      <c r="E272" s="152">
        <v>2.1</v>
      </c>
      <c r="F272" s="152">
        <v>25.2</v>
      </c>
      <c r="G272" s="152">
        <v>15</v>
      </c>
      <c r="H272" s="152" t="s">
        <v>712</v>
      </c>
      <c r="I272" s="152" t="s">
        <v>587</v>
      </c>
    </row>
    <row r="273" spans="2:9" x14ac:dyDescent="0.25">
      <c r="B273" s="152" t="s">
        <v>619</v>
      </c>
      <c r="C273" s="152" t="s">
        <v>197</v>
      </c>
      <c r="D273" s="152">
        <v>0.8</v>
      </c>
      <c r="E273" s="152">
        <v>1.6</v>
      </c>
      <c r="F273" s="152">
        <v>2.56</v>
      </c>
      <c r="G273" s="152">
        <v>2</v>
      </c>
      <c r="H273" s="152" t="s">
        <v>710</v>
      </c>
      <c r="I273" s="152" t="s">
        <v>587</v>
      </c>
    </row>
    <row r="274" spans="2:9" x14ac:dyDescent="0.25">
      <c r="B274" s="152" t="s">
        <v>620</v>
      </c>
      <c r="C274" s="152" t="s">
        <v>198</v>
      </c>
      <c r="D274" s="152">
        <v>0.8</v>
      </c>
      <c r="E274" s="152">
        <v>2.1</v>
      </c>
      <c r="F274" s="152">
        <v>6.72</v>
      </c>
      <c r="G274" s="152">
        <v>4</v>
      </c>
      <c r="H274" s="152" t="s">
        <v>713</v>
      </c>
      <c r="I274" s="152" t="s">
        <v>587</v>
      </c>
    </row>
    <row r="275" spans="2:9" x14ac:dyDescent="0.25">
      <c r="B275" s="152" t="s">
        <v>620</v>
      </c>
      <c r="C275" s="152" t="s">
        <v>199</v>
      </c>
      <c r="D275" s="152">
        <v>0.9</v>
      </c>
      <c r="E275" s="152">
        <v>2.1</v>
      </c>
      <c r="F275" s="152">
        <v>30.24</v>
      </c>
      <c r="G275" s="152">
        <v>16</v>
      </c>
      <c r="H275" s="152" t="s">
        <v>714</v>
      </c>
      <c r="I275" s="152" t="s">
        <v>587</v>
      </c>
    </row>
    <row r="276" spans="2:9" x14ac:dyDescent="0.25">
      <c r="B276" s="152" t="s">
        <v>671</v>
      </c>
      <c r="C276" s="152" t="s">
        <v>206</v>
      </c>
      <c r="D276" s="152">
        <v>0.9</v>
      </c>
      <c r="E276" s="152">
        <v>2.1</v>
      </c>
      <c r="F276" s="152">
        <v>7.56</v>
      </c>
      <c r="G276" s="152">
        <v>4</v>
      </c>
      <c r="H276" s="152" t="s">
        <v>715</v>
      </c>
      <c r="I276" s="152" t="s">
        <v>587</v>
      </c>
    </row>
    <row r="277" spans="2:9" x14ac:dyDescent="0.25">
      <c r="B277" s="152" t="s">
        <v>620</v>
      </c>
      <c r="C277" s="152" t="s">
        <v>511</v>
      </c>
      <c r="D277" s="152">
        <v>0.9</v>
      </c>
      <c r="E277" s="152">
        <v>2</v>
      </c>
      <c r="F277" s="152">
        <v>10.8</v>
      </c>
      <c r="G277" s="152">
        <v>6</v>
      </c>
      <c r="H277" s="152" t="s">
        <v>714</v>
      </c>
      <c r="I277" s="152" t="s">
        <v>587</v>
      </c>
    </row>
    <row r="278" spans="2:9" x14ac:dyDescent="0.25">
      <c r="B278" s="152" t="s">
        <v>671</v>
      </c>
      <c r="C278" s="152" t="s">
        <v>512</v>
      </c>
      <c r="D278" s="152">
        <v>0.9</v>
      </c>
      <c r="E278" s="152">
        <v>2.1</v>
      </c>
      <c r="F278" s="152">
        <v>3.78</v>
      </c>
      <c r="G278" s="152">
        <v>2</v>
      </c>
      <c r="H278" s="152" t="s">
        <v>716</v>
      </c>
      <c r="I278" s="152" t="s">
        <v>587</v>
      </c>
    </row>
    <row r="279" spans="2:9" x14ac:dyDescent="0.25">
      <c r="B279" s="152" t="s">
        <v>619</v>
      </c>
      <c r="C279" s="152" t="s">
        <v>598</v>
      </c>
      <c r="D279" s="152">
        <v>1.2</v>
      </c>
      <c r="E279" s="152">
        <v>2.1</v>
      </c>
      <c r="F279" s="152">
        <v>5.04</v>
      </c>
      <c r="G279" s="152">
        <v>2</v>
      </c>
      <c r="H279" s="152" t="s">
        <v>820</v>
      </c>
      <c r="I279" s="152" t="s">
        <v>587</v>
      </c>
    </row>
    <row r="280" spans="2:9" x14ac:dyDescent="0.25">
      <c r="B280" s="152" t="s">
        <v>672</v>
      </c>
      <c r="C280" s="152" t="s">
        <v>591</v>
      </c>
      <c r="D280" s="152">
        <v>1.8</v>
      </c>
      <c r="E280" s="152">
        <v>2.1</v>
      </c>
      <c r="F280" s="152">
        <v>7.56</v>
      </c>
      <c r="G280" s="152">
        <v>2</v>
      </c>
      <c r="H280" s="152" t="s">
        <v>717</v>
      </c>
      <c r="I280" s="152" t="s">
        <v>587</v>
      </c>
    </row>
    <row r="281" spans="2:9" x14ac:dyDescent="0.25">
      <c r="B281" s="152" t="s">
        <v>718</v>
      </c>
      <c r="F281" s="152">
        <v>127.39</v>
      </c>
    </row>
    <row r="284" spans="2:9" x14ac:dyDescent="0.25">
      <c r="B284" s="152" t="s">
        <v>719</v>
      </c>
    </row>
    <row r="285" spans="2:9" x14ac:dyDescent="0.25">
      <c r="B285" s="152" t="s">
        <v>694</v>
      </c>
      <c r="C285" s="152" t="s">
        <v>695</v>
      </c>
      <c r="D285" s="152" t="s">
        <v>171</v>
      </c>
      <c r="E285" s="152" t="s">
        <v>172</v>
      </c>
      <c r="F285" s="152" t="s">
        <v>173</v>
      </c>
      <c r="G285" s="152" t="s">
        <v>696</v>
      </c>
      <c r="H285" s="152" t="s">
        <v>50</v>
      </c>
      <c r="I285" s="152" t="s">
        <v>584</v>
      </c>
    </row>
    <row r="286" spans="2:9" x14ac:dyDescent="0.25">
      <c r="C286" s="152" t="s">
        <v>599</v>
      </c>
      <c r="D286" s="152">
        <v>1.5</v>
      </c>
      <c r="E286" s="152">
        <v>2.5</v>
      </c>
      <c r="F286" s="152">
        <v>3.75</v>
      </c>
      <c r="G286" s="152">
        <v>1</v>
      </c>
      <c r="H286" s="152" t="s">
        <v>673</v>
      </c>
      <c r="I286" s="152" t="s">
        <v>587</v>
      </c>
    </row>
    <row r="287" spans="2:9" x14ac:dyDescent="0.25">
      <c r="C287" s="152" t="s">
        <v>720</v>
      </c>
      <c r="D287" s="152">
        <v>2.2999999999999998</v>
      </c>
      <c r="E287" s="152">
        <v>2.5</v>
      </c>
      <c r="F287" s="152">
        <v>5.75</v>
      </c>
      <c r="G287" s="152">
        <v>1</v>
      </c>
      <c r="H287" s="152" t="s">
        <v>673</v>
      </c>
      <c r="I287" s="152" t="s">
        <v>587</v>
      </c>
    </row>
    <row r="290" spans="2:5" x14ac:dyDescent="0.25">
      <c r="B290" s="152" t="s">
        <v>721</v>
      </c>
    </row>
    <row r="291" spans="2:5" x14ac:dyDescent="0.25">
      <c r="B291" s="152" t="s">
        <v>596</v>
      </c>
      <c r="C291" s="152" t="s">
        <v>145</v>
      </c>
      <c r="D291" s="152" t="s">
        <v>173</v>
      </c>
      <c r="E291" s="152" t="s">
        <v>584</v>
      </c>
    </row>
    <row r="292" spans="2:5" x14ac:dyDescent="0.25">
      <c r="B292" s="152" t="s">
        <v>674</v>
      </c>
      <c r="C292" s="152" t="s">
        <v>549</v>
      </c>
      <c r="D292" s="152">
        <v>4.46</v>
      </c>
      <c r="E292" s="152" t="s">
        <v>587</v>
      </c>
    </row>
    <row r="293" spans="2:5" x14ac:dyDescent="0.25">
      <c r="B293" s="152" t="s">
        <v>674</v>
      </c>
      <c r="C293" s="152" t="s">
        <v>550</v>
      </c>
      <c r="D293" s="152">
        <v>4.95</v>
      </c>
      <c r="E293" s="152" t="s">
        <v>587</v>
      </c>
    </row>
    <row r="294" spans="2:5" x14ac:dyDescent="0.25">
      <c r="B294" s="152" t="s">
        <v>674</v>
      </c>
      <c r="C294" s="152" t="s">
        <v>306</v>
      </c>
      <c r="D294" s="152">
        <v>2.61</v>
      </c>
      <c r="E294" s="152" t="s">
        <v>587</v>
      </c>
    </row>
    <row r="295" spans="2:5" x14ac:dyDescent="0.25">
      <c r="B295" s="152" t="s">
        <v>674</v>
      </c>
      <c r="C295" s="152" t="s">
        <v>552</v>
      </c>
      <c r="D295" s="152">
        <v>1.9</v>
      </c>
      <c r="E295" s="152" t="s">
        <v>587</v>
      </c>
    </row>
    <row r="296" spans="2:5" x14ac:dyDescent="0.25">
      <c r="B296" s="152" t="s">
        <v>674</v>
      </c>
      <c r="C296" s="152" t="s">
        <v>564</v>
      </c>
      <c r="D296" s="152">
        <v>4.66</v>
      </c>
      <c r="E296" s="152" t="s">
        <v>587</v>
      </c>
    </row>
    <row r="297" spans="2:5" x14ac:dyDescent="0.25">
      <c r="B297" s="152" t="s">
        <v>674</v>
      </c>
      <c r="C297" s="152" t="s">
        <v>565</v>
      </c>
      <c r="D297" s="152">
        <v>2.94</v>
      </c>
      <c r="E297" s="152" t="s">
        <v>587</v>
      </c>
    </row>
    <row r="298" spans="2:5" x14ac:dyDescent="0.25">
      <c r="B298" s="152" t="s">
        <v>674</v>
      </c>
      <c r="C298" s="152" t="s">
        <v>567</v>
      </c>
      <c r="D298" s="152">
        <v>3.83</v>
      </c>
      <c r="E298" s="152" t="s">
        <v>587</v>
      </c>
    </row>
    <row r="299" spans="2:5" x14ac:dyDescent="0.25">
      <c r="B299" s="152" t="s">
        <v>674</v>
      </c>
      <c r="C299" s="152" t="s">
        <v>568</v>
      </c>
      <c r="D299" s="152">
        <v>3.83</v>
      </c>
      <c r="E299" s="152" t="s">
        <v>587</v>
      </c>
    </row>
    <row r="300" spans="2:5" x14ac:dyDescent="0.25">
      <c r="B300" s="152" t="s">
        <v>674</v>
      </c>
      <c r="C300" s="152" t="s">
        <v>579</v>
      </c>
      <c r="D300" s="152">
        <v>1.72</v>
      </c>
      <c r="E300" s="152" t="s">
        <v>587</v>
      </c>
    </row>
    <row r="301" spans="2:5" x14ac:dyDescent="0.25">
      <c r="B301" s="152" t="s">
        <v>194</v>
      </c>
      <c r="D301" s="152">
        <v>30.88</v>
      </c>
    </row>
    <row r="304" spans="2:5" x14ac:dyDescent="0.25">
      <c r="B304" s="152" t="s">
        <v>722</v>
      </c>
    </row>
    <row r="305" spans="2:6" x14ac:dyDescent="0.25">
      <c r="B305" s="152" t="s">
        <v>596</v>
      </c>
      <c r="C305" s="152" t="s">
        <v>145</v>
      </c>
      <c r="D305" s="152" t="s">
        <v>184</v>
      </c>
      <c r="E305" s="152" t="s">
        <v>173</v>
      </c>
      <c r="F305" s="152" t="s">
        <v>584</v>
      </c>
    </row>
    <row r="306" spans="2:6" x14ac:dyDescent="0.25">
      <c r="B306" s="152" t="s">
        <v>676</v>
      </c>
      <c r="C306" s="152" t="s">
        <v>541</v>
      </c>
      <c r="D306" s="152">
        <v>27.7</v>
      </c>
      <c r="E306" s="152">
        <v>17.829999999999998</v>
      </c>
      <c r="F306" s="152" t="s">
        <v>587</v>
      </c>
    </row>
    <row r="307" spans="2:6" x14ac:dyDescent="0.25">
      <c r="B307" s="152" t="s">
        <v>676</v>
      </c>
      <c r="C307" s="152" t="s">
        <v>542</v>
      </c>
      <c r="D307" s="152">
        <v>34.049999999999997</v>
      </c>
      <c r="E307" s="152">
        <v>29.64</v>
      </c>
      <c r="F307" s="152" t="s">
        <v>587</v>
      </c>
    </row>
    <row r="308" spans="2:6" x14ac:dyDescent="0.25">
      <c r="B308" s="152" t="s">
        <v>676</v>
      </c>
      <c r="C308" s="152" t="s">
        <v>572</v>
      </c>
      <c r="D308" s="152">
        <v>20.6</v>
      </c>
      <c r="E308" s="152">
        <v>18.850000000000001</v>
      </c>
      <c r="F308" s="152" t="s">
        <v>587</v>
      </c>
    </row>
    <row r="309" spans="2:6" x14ac:dyDescent="0.25">
      <c r="B309" s="152" t="s">
        <v>676</v>
      </c>
      <c r="C309" s="152" t="s">
        <v>573</v>
      </c>
      <c r="D309" s="152">
        <v>20.6</v>
      </c>
      <c r="E309" s="152">
        <v>18.850000000000001</v>
      </c>
      <c r="F309" s="152" t="s">
        <v>587</v>
      </c>
    </row>
    <row r="310" spans="2:6" x14ac:dyDescent="0.25">
      <c r="B310" s="152" t="s">
        <v>194</v>
      </c>
      <c r="D310" s="152">
        <v>102.96</v>
      </c>
      <c r="E310" s="152">
        <v>85.16</v>
      </c>
    </row>
    <row r="314" spans="2:6" x14ac:dyDescent="0.25">
      <c r="B314" s="152" t="s">
        <v>723</v>
      </c>
    </row>
    <row r="315" spans="2:6" x14ac:dyDescent="0.25">
      <c r="B315" s="152" t="s">
        <v>596</v>
      </c>
      <c r="C315" s="152" t="s">
        <v>145</v>
      </c>
      <c r="D315" s="152" t="s">
        <v>184</v>
      </c>
      <c r="E315" s="152" t="s">
        <v>173</v>
      </c>
      <c r="F315" s="152" t="s">
        <v>584</v>
      </c>
    </row>
    <row r="316" spans="2:6" x14ac:dyDescent="0.25">
      <c r="B316" s="152" t="s">
        <v>675</v>
      </c>
      <c r="C316" s="152" t="s">
        <v>556</v>
      </c>
      <c r="D316" s="152">
        <v>11.4</v>
      </c>
      <c r="E316" s="152">
        <v>5.24</v>
      </c>
      <c r="F316" s="152" t="s">
        <v>587</v>
      </c>
    </row>
    <row r="317" spans="2:6" x14ac:dyDescent="0.25">
      <c r="B317" s="152" t="s">
        <v>675</v>
      </c>
      <c r="C317" s="152" t="s">
        <v>557</v>
      </c>
      <c r="D317" s="152">
        <v>12</v>
      </c>
      <c r="E317" s="152">
        <v>8.8000000000000007</v>
      </c>
      <c r="F317" s="152" t="s">
        <v>587</v>
      </c>
    </row>
    <row r="318" spans="2:6" x14ac:dyDescent="0.25">
      <c r="B318" s="152" t="s">
        <v>675</v>
      </c>
      <c r="C318" s="152" t="s">
        <v>569</v>
      </c>
      <c r="D318" s="152">
        <v>10.199999999999999</v>
      </c>
      <c r="E318" s="152">
        <v>5.69</v>
      </c>
      <c r="F318" s="152" t="s">
        <v>587</v>
      </c>
    </row>
    <row r="319" spans="2:6" x14ac:dyDescent="0.25">
      <c r="B319" s="152" t="s">
        <v>675</v>
      </c>
      <c r="C319" s="152" t="s">
        <v>570</v>
      </c>
      <c r="D319" s="152">
        <v>10.199999999999999</v>
      </c>
      <c r="E319" s="152">
        <v>5.69</v>
      </c>
      <c r="F319" s="152" t="s">
        <v>587</v>
      </c>
    </row>
    <row r="320" spans="2:6" x14ac:dyDescent="0.25">
      <c r="B320" s="152" t="s">
        <v>675</v>
      </c>
      <c r="C320" s="152" t="s">
        <v>571</v>
      </c>
      <c r="D320" s="152">
        <v>12.5</v>
      </c>
      <c r="E320" s="152">
        <v>9.3800000000000008</v>
      </c>
      <c r="F320" s="152" t="s">
        <v>587</v>
      </c>
    </row>
    <row r="321" spans="2:6" x14ac:dyDescent="0.25">
      <c r="B321" s="152" t="s">
        <v>675</v>
      </c>
      <c r="C321" s="152" t="s">
        <v>571</v>
      </c>
      <c r="D321" s="152">
        <v>12.5</v>
      </c>
      <c r="E321" s="152">
        <v>9.3800000000000008</v>
      </c>
      <c r="F321" s="152" t="s">
        <v>587</v>
      </c>
    </row>
    <row r="322" spans="2:6" x14ac:dyDescent="0.25">
      <c r="B322" s="152" t="s">
        <v>675</v>
      </c>
      <c r="C322" s="152" t="s">
        <v>580</v>
      </c>
      <c r="D322" s="152">
        <v>14.13</v>
      </c>
      <c r="E322" s="152">
        <v>8.35</v>
      </c>
      <c r="F322" s="152" t="s">
        <v>587</v>
      </c>
    </row>
    <row r="323" spans="2:6" x14ac:dyDescent="0.25">
      <c r="B323" s="152" t="s">
        <v>675</v>
      </c>
      <c r="C323" s="152" t="s">
        <v>581</v>
      </c>
      <c r="D323" s="152">
        <v>12.57</v>
      </c>
      <c r="E323" s="152">
        <v>6.25</v>
      </c>
      <c r="F323" s="152" t="s">
        <v>587</v>
      </c>
    </row>
    <row r="324" spans="2:6" x14ac:dyDescent="0.25">
      <c r="B324" s="152" t="s">
        <v>194</v>
      </c>
      <c r="D324" s="152">
        <v>95.5</v>
      </c>
      <c r="E324" s="152">
        <v>58.78</v>
      </c>
    </row>
    <row r="327" spans="2:6" x14ac:dyDescent="0.25">
      <c r="B327" s="152" t="s">
        <v>724</v>
      </c>
    </row>
    <row r="328" spans="2:6" x14ac:dyDescent="0.25">
      <c r="B328" s="152" t="s">
        <v>596</v>
      </c>
      <c r="C328" s="152" t="s">
        <v>145</v>
      </c>
      <c r="D328" s="152" t="s">
        <v>173</v>
      </c>
      <c r="E328" s="152" t="s">
        <v>584</v>
      </c>
    </row>
    <row r="329" spans="2:6" x14ac:dyDescent="0.25">
      <c r="B329" s="152" t="s">
        <v>657</v>
      </c>
      <c r="C329" s="152" t="s">
        <v>535</v>
      </c>
      <c r="D329" s="152">
        <v>3.45</v>
      </c>
    </row>
    <row r="330" spans="2:6" x14ac:dyDescent="0.25">
      <c r="B330" s="152" t="s">
        <v>657</v>
      </c>
      <c r="C330" s="152" t="s">
        <v>536</v>
      </c>
      <c r="D330" s="152">
        <v>8.3000000000000007</v>
      </c>
      <c r="E330" s="152" t="s">
        <v>587</v>
      </c>
    </row>
    <row r="331" spans="2:6" x14ac:dyDescent="0.25">
      <c r="B331" s="152" t="s">
        <v>657</v>
      </c>
      <c r="C331" s="152" t="s">
        <v>537</v>
      </c>
      <c r="D331" s="152">
        <v>8.48</v>
      </c>
      <c r="E331" s="152" t="s">
        <v>587</v>
      </c>
    </row>
    <row r="332" spans="2:6" x14ac:dyDescent="0.25">
      <c r="B332" s="152" t="s">
        <v>657</v>
      </c>
      <c r="C332" s="152" t="s">
        <v>538</v>
      </c>
      <c r="D332" s="152">
        <v>11.9</v>
      </c>
      <c r="E332" s="152" t="s">
        <v>587</v>
      </c>
    </row>
    <row r="333" spans="2:6" x14ac:dyDescent="0.25">
      <c r="B333" s="152" t="s">
        <v>657</v>
      </c>
      <c r="C333" s="152" t="s">
        <v>539</v>
      </c>
      <c r="D333" s="152">
        <v>18.309999999999999</v>
      </c>
      <c r="E333" s="152" t="s">
        <v>587</v>
      </c>
    </row>
    <row r="334" spans="2:6" x14ac:dyDescent="0.25">
      <c r="B334" s="152" t="s">
        <v>657</v>
      </c>
      <c r="C334" s="152" t="s">
        <v>540</v>
      </c>
      <c r="D334" s="152">
        <v>3.07</v>
      </c>
      <c r="E334" s="152" t="s">
        <v>587</v>
      </c>
    </row>
    <row r="335" spans="2:6" x14ac:dyDescent="0.25">
      <c r="B335" s="152" t="s">
        <v>657</v>
      </c>
      <c r="C335" s="152" t="s">
        <v>543</v>
      </c>
      <c r="D335" s="152">
        <v>39.44</v>
      </c>
      <c r="E335" s="152" t="s">
        <v>587</v>
      </c>
    </row>
    <row r="336" spans="2:6" x14ac:dyDescent="0.25">
      <c r="B336" s="152" t="s">
        <v>657</v>
      </c>
      <c r="C336" s="152" t="s">
        <v>544</v>
      </c>
      <c r="D336" s="152">
        <v>39.630000000000003</v>
      </c>
      <c r="E336" s="152" t="s">
        <v>587</v>
      </c>
    </row>
    <row r="337" spans="2:5" x14ac:dyDescent="0.25">
      <c r="B337" s="152" t="s">
        <v>657</v>
      </c>
      <c r="C337" s="152" t="s">
        <v>545</v>
      </c>
      <c r="D337" s="152">
        <v>44.59</v>
      </c>
      <c r="E337" s="152" t="s">
        <v>587</v>
      </c>
    </row>
    <row r="338" spans="2:5" x14ac:dyDescent="0.25">
      <c r="B338" s="152" t="s">
        <v>657</v>
      </c>
      <c r="C338" s="152" t="s">
        <v>546</v>
      </c>
      <c r="D338" s="152">
        <v>44.59</v>
      </c>
      <c r="E338" s="152" t="s">
        <v>587</v>
      </c>
    </row>
    <row r="339" spans="2:5" x14ac:dyDescent="0.25">
      <c r="B339" s="152" t="s">
        <v>657</v>
      </c>
      <c r="C339" s="152" t="s">
        <v>547</v>
      </c>
      <c r="D339" s="152">
        <v>36.11</v>
      </c>
      <c r="E339" s="152" t="s">
        <v>587</v>
      </c>
    </row>
    <row r="340" spans="2:5" x14ac:dyDescent="0.25">
      <c r="B340" s="152" t="s">
        <v>657</v>
      </c>
      <c r="C340" s="152" t="s">
        <v>548</v>
      </c>
      <c r="D340" s="152">
        <v>36.11</v>
      </c>
      <c r="E340" s="152" t="s">
        <v>587</v>
      </c>
    </row>
    <row r="341" spans="2:5" x14ac:dyDescent="0.25">
      <c r="B341" s="152" t="s">
        <v>657</v>
      </c>
      <c r="C341" s="152" t="s">
        <v>551</v>
      </c>
      <c r="D341" s="152">
        <v>11.9</v>
      </c>
      <c r="E341" s="152" t="s">
        <v>587</v>
      </c>
    </row>
    <row r="342" spans="2:5" x14ac:dyDescent="0.25">
      <c r="B342" s="152" t="s">
        <v>657</v>
      </c>
      <c r="C342" s="152" t="s">
        <v>553</v>
      </c>
      <c r="D342" s="152">
        <v>8.1199999999999992</v>
      </c>
      <c r="E342" s="152" t="s">
        <v>587</v>
      </c>
    </row>
    <row r="343" spans="2:5" x14ac:dyDescent="0.25">
      <c r="B343" s="152" t="s">
        <v>657</v>
      </c>
      <c r="C343" s="152" t="s">
        <v>554</v>
      </c>
      <c r="D343" s="152">
        <v>8.1199999999999992</v>
      </c>
      <c r="E343" s="152" t="s">
        <v>587</v>
      </c>
    </row>
    <row r="344" spans="2:5" x14ac:dyDescent="0.25">
      <c r="B344" s="152" t="s">
        <v>657</v>
      </c>
      <c r="C344" s="152" t="s">
        <v>555</v>
      </c>
      <c r="D344" s="152">
        <v>1.2</v>
      </c>
      <c r="E344" s="152" t="s">
        <v>587</v>
      </c>
    </row>
    <row r="345" spans="2:5" x14ac:dyDescent="0.25">
      <c r="B345" s="152" t="s">
        <v>657</v>
      </c>
      <c r="C345" s="152" t="s">
        <v>558</v>
      </c>
      <c r="D345" s="152">
        <v>47.72</v>
      </c>
      <c r="E345" s="152" t="s">
        <v>587</v>
      </c>
    </row>
    <row r="346" spans="2:5" x14ac:dyDescent="0.25">
      <c r="B346" s="152" t="s">
        <v>657</v>
      </c>
      <c r="C346" s="152" t="s">
        <v>559</v>
      </c>
      <c r="D346" s="152">
        <v>36.200000000000003</v>
      </c>
      <c r="E346" s="152" t="s">
        <v>587</v>
      </c>
    </row>
    <row r="347" spans="2:5" x14ac:dyDescent="0.25">
      <c r="B347" s="152" t="s">
        <v>657</v>
      </c>
      <c r="C347" s="152" t="s">
        <v>560</v>
      </c>
      <c r="D347" s="152">
        <v>35.92</v>
      </c>
      <c r="E347" s="152" t="s">
        <v>587</v>
      </c>
    </row>
    <row r="348" spans="2:5" x14ac:dyDescent="0.25">
      <c r="B348" s="152" t="s">
        <v>657</v>
      </c>
      <c r="C348" s="152" t="s">
        <v>561</v>
      </c>
      <c r="D348" s="152">
        <v>296.27999999999997</v>
      </c>
      <c r="E348" s="152" t="s">
        <v>587</v>
      </c>
    </row>
    <row r="349" spans="2:5" x14ac:dyDescent="0.25">
      <c r="B349" s="152" t="s">
        <v>657</v>
      </c>
      <c r="C349" s="152" t="s">
        <v>562</v>
      </c>
      <c r="D349" s="152">
        <v>32.25</v>
      </c>
      <c r="E349" s="152" t="s">
        <v>587</v>
      </c>
    </row>
    <row r="350" spans="2:5" x14ac:dyDescent="0.25">
      <c r="B350" s="152" t="s">
        <v>657</v>
      </c>
      <c r="C350" s="152" t="s">
        <v>563</v>
      </c>
      <c r="D350" s="152">
        <v>1.8</v>
      </c>
      <c r="E350" s="152" t="s">
        <v>587</v>
      </c>
    </row>
    <row r="351" spans="2:5" x14ac:dyDescent="0.25">
      <c r="B351" s="152" t="s">
        <v>657</v>
      </c>
      <c r="C351" s="152" t="s">
        <v>566</v>
      </c>
      <c r="D351" s="152">
        <v>18.11</v>
      </c>
      <c r="E351" s="152" t="s">
        <v>587</v>
      </c>
    </row>
    <row r="352" spans="2:5" x14ac:dyDescent="0.25">
      <c r="B352" s="152" t="s">
        <v>657</v>
      </c>
      <c r="C352" s="152" t="s">
        <v>821</v>
      </c>
      <c r="D352" s="152">
        <v>24.23</v>
      </c>
      <c r="E352" s="152" t="s">
        <v>587</v>
      </c>
    </row>
    <row r="353" spans="2:5" x14ac:dyDescent="0.25">
      <c r="B353" s="152" t="s">
        <v>657</v>
      </c>
      <c r="C353" s="152" t="s">
        <v>575</v>
      </c>
      <c r="D353" s="152">
        <v>29.76</v>
      </c>
      <c r="E353" s="152" t="s">
        <v>587</v>
      </c>
    </row>
    <row r="354" spans="2:5" x14ac:dyDescent="0.25">
      <c r="B354" s="152" t="s">
        <v>657</v>
      </c>
      <c r="C354" s="152" t="s">
        <v>576</v>
      </c>
      <c r="D354" s="152">
        <v>29.76</v>
      </c>
      <c r="E354" s="152" t="s">
        <v>587</v>
      </c>
    </row>
    <row r="355" spans="2:5" x14ac:dyDescent="0.25">
      <c r="B355" s="152" t="s">
        <v>657</v>
      </c>
      <c r="C355" s="152" t="s">
        <v>577</v>
      </c>
      <c r="D355" s="152">
        <v>62.4</v>
      </c>
      <c r="E355" s="152" t="s">
        <v>587</v>
      </c>
    </row>
    <row r="356" spans="2:5" x14ac:dyDescent="0.25">
      <c r="B356" s="152" t="s">
        <v>657</v>
      </c>
      <c r="C356" s="152" t="s">
        <v>578</v>
      </c>
      <c r="D356" s="152">
        <v>62.4</v>
      </c>
      <c r="E356" s="152" t="s">
        <v>587</v>
      </c>
    </row>
    <row r="357" spans="2:5" x14ac:dyDescent="0.25">
      <c r="B357" s="152" t="s">
        <v>175</v>
      </c>
      <c r="D357" s="152">
        <v>1000.19</v>
      </c>
    </row>
    <row r="373" spans="2:7" x14ac:dyDescent="0.25">
      <c r="F373" s="152" t="s">
        <v>202</v>
      </c>
      <c r="G373" s="152" t="s">
        <v>584</v>
      </c>
    </row>
    <row r="374" spans="2:7" x14ac:dyDescent="0.25">
      <c r="F374" s="152">
        <v>4.9000000000000004</v>
      </c>
      <c r="G374" s="152" t="s">
        <v>587</v>
      </c>
    </row>
    <row r="375" spans="2:7" x14ac:dyDescent="0.25">
      <c r="B375" s="152" t="s">
        <v>725</v>
      </c>
      <c r="F375" s="152">
        <v>8.8000000000000007</v>
      </c>
      <c r="G375" s="152" t="s">
        <v>587</v>
      </c>
    </row>
    <row r="376" spans="2:7" x14ac:dyDescent="0.25">
      <c r="B376" s="152" t="s">
        <v>596</v>
      </c>
      <c r="C376" s="152" t="s">
        <v>145</v>
      </c>
      <c r="D376" s="152" t="s">
        <v>184</v>
      </c>
      <c r="E376" s="152" t="s">
        <v>726</v>
      </c>
      <c r="F376" s="152">
        <v>6.61</v>
      </c>
      <c r="G376" s="152" t="s">
        <v>587</v>
      </c>
    </row>
    <row r="377" spans="2:7" x14ac:dyDescent="0.25">
      <c r="B377" s="152" t="s">
        <v>727</v>
      </c>
      <c r="C377" s="152" t="s">
        <v>552</v>
      </c>
      <c r="D377" s="152">
        <v>5.6</v>
      </c>
      <c r="E377" s="152">
        <v>0.7</v>
      </c>
      <c r="F377" s="152">
        <v>9.4</v>
      </c>
      <c r="G377" s="152" t="s">
        <v>587</v>
      </c>
    </row>
    <row r="378" spans="2:7" x14ac:dyDescent="0.25">
      <c r="B378" s="152" t="s">
        <v>727</v>
      </c>
      <c r="C378" s="152" t="s">
        <v>564</v>
      </c>
      <c r="D378" s="152">
        <v>9.6</v>
      </c>
      <c r="E378" s="152">
        <v>0.8</v>
      </c>
      <c r="F378" s="152">
        <v>4.59</v>
      </c>
      <c r="G378" s="152" t="s">
        <v>587</v>
      </c>
    </row>
    <row r="379" spans="2:7" x14ac:dyDescent="0.25">
      <c r="B379" s="152" t="s">
        <v>727</v>
      </c>
      <c r="C379" s="152" t="s">
        <v>565</v>
      </c>
      <c r="D379" s="152">
        <v>7.41</v>
      </c>
      <c r="E379" s="152">
        <v>0.8</v>
      </c>
      <c r="F379" s="152">
        <v>34.299999999999997</v>
      </c>
    </row>
    <row r="380" spans="2:7" x14ac:dyDescent="0.25">
      <c r="B380" s="152" t="s">
        <v>727</v>
      </c>
      <c r="C380" s="152" t="s">
        <v>569</v>
      </c>
      <c r="D380" s="152">
        <v>10.199999999999999</v>
      </c>
      <c r="E380" s="152">
        <v>0.8</v>
      </c>
    </row>
    <row r="381" spans="2:7" x14ac:dyDescent="0.25">
      <c r="B381" s="152" t="s">
        <v>727</v>
      </c>
      <c r="C381" s="152" t="s">
        <v>579</v>
      </c>
      <c r="D381" s="152">
        <v>5.29</v>
      </c>
      <c r="E381" s="152">
        <v>0.7</v>
      </c>
    </row>
    <row r="382" spans="2:7" x14ac:dyDescent="0.25">
      <c r="B382" s="152" t="s">
        <v>175</v>
      </c>
      <c r="D382" s="152">
        <v>38.1</v>
      </c>
    </row>
    <row r="384" spans="2:7" x14ac:dyDescent="0.25">
      <c r="F384" s="152" t="s">
        <v>202</v>
      </c>
      <c r="G384" s="152" t="s">
        <v>584</v>
      </c>
    </row>
    <row r="385" spans="2:7" x14ac:dyDescent="0.25">
      <c r="F385" s="152">
        <v>9.1999999999999993</v>
      </c>
      <c r="G385" s="152" t="s">
        <v>587</v>
      </c>
    </row>
    <row r="386" spans="2:7" x14ac:dyDescent="0.25">
      <c r="B386" s="152" t="s">
        <v>728</v>
      </c>
      <c r="F386" s="152">
        <v>9.15</v>
      </c>
      <c r="G386" s="152" t="s">
        <v>587</v>
      </c>
    </row>
    <row r="387" spans="2:7" x14ac:dyDescent="0.25">
      <c r="B387" s="152" t="s">
        <v>596</v>
      </c>
      <c r="C387" s="152" t="s">
        <v>145</v>
      </c>
      <c r="D387" s="152" t="s">
        <v>184</v>
      </c>
      <c r="E387" s="152" t="s">
        <v>726</v>
      </c>
      <c r="F387" s="152">
        <v>13</v>
      </c>
      <c r="G387" s="152" t="s">
        <v>587</v>
      </c>
    </row>
    <row r="388" spans="2:7" x14ac:dyDescent="0.25">
      <c r="B388" s="152" t="s">
        <v>658</v>
      </c>
      <c r="C388" s="152" t="s">
        <v>536</v>
      </c>
      <c r="D388" s="152">
        <v>11.55</v>
      </c>
      <c r="E388" s="152">
        <v>2.35</v>
      </c>
      <c r="F388" s="152">
        <v>17.75</v>
      </c>
      <c r="G388" s="152" t="s">
        <v>587</v>
      </c>
    </row>
    <row r="389" spans="2:7" x14ac:dyDescent="0.25">
      <c r="B389" s="152" t="s">
        <v>658</v>
      </c>
      <c r="C389" s="152" t="s">
        <v>537</v>
      </c>
      <c r="D389" s="152">
        <v>11.5</v>
      </c>
      <c r="E389" s="152">
        <v>2.35</v>
      </c>
      <c r="F389" s="152">
        <v>7.05</v>
      </c>
      <c r="G389" s="152" t="s">
        <v>587</v>
      </c>
    </row>
    <row r="390" spans="2:7" x14ac:dyDescent="0.25">
      <c r="B390" s="152" t="s">
        <v>658</v>
      </c>
      <c r="C390" s="152" t="s">
        <v>538</v>
      </c>
      <c r="D390" s="152">
        <v>13.8</v>
      </c>
      <c r="E390" s="152">
        <v>0.8</v>
      </c>
      <c r="F390" s="152">
        <v>26.46</v>
      </c>
      <c r="G390" s="152" t="s">
        <v>587</v>
      </c>
    </row>
    <row r="391" spans="2:7" x14ac:dyDescent="0.25">
      <c r="B391" s="152" t="s">
        <v>658</v>
      </c>
      <c r="C391" s="152" t="s">
        <v>539</v>
      </c>
      <c r="D391" s="152">
        <v>18.55</v>
      </c>
      <c r="E391" s="152">
        <v>0.8</v>
      </c>
      <c r="F391" s="152">
        <v>26.46</v>
      </c>
      <c r="G391" s="152" t="s">
        <v>587</v>
      </c>
    </row>
    <row r="392" spans="2:7" x14ac:dyDescent="0.25">
      <c r="B392" s="152" t="s">
        <v>658</v>
      </c>
      <c r="C392" s="152" t="s">
        <v>540</v>
      </c>
      <c r="D392" s="152">
        <v>7.95</v>
      </c>
      <c r="E392" s="152">
        <v>0.9</v>
      </c>
      <c r="F392" s="152">
        <v>24.93</v>
      </c>
      <c r="G392" s="152" t="s">
        <v>587</v>
      </c>
    </row>
    <row r="393" spans="2:7" x14ac:dyDescent="0.25">
      <c r="B393" s="152" t="s">
        <v>658</v>
      </c>
      <c r="C393" s="152" t="s">
        <v>543</v>
      </c>
      <c r="D393" s="152">
        <v>30.6</v>
      </c>
      <c r="E393" s="152">
        <v>4.1399999999999997</v>
      </c>
      <c r="F393" s="152">
        <v>24.93</v>
      </c>
      <c r="G393" s="152" t="s">
        <v>587</v>
      </c>
    </row>
    <row r="394" spans="2:7" x14ac:dyDescent="0.25">
      <c r="B394" s="152" t="s">
        <v>658</v>
      </c>
      <c r="C394" s="152" t="s">
        <v>544</v>
      </c>
      <c r="D394" s="152">
        <v>30.6</v>
      </c>
      <c r="E394" s="152">
        <v>4.1399999999999997</v>
      </c>
      <c r="F394" s="152">
        <v>23.22</v>
      </c>
      <c r="G394" s="152" t="s">
        <v>587</v>
      </c>
    </row>
    <row r="395" spans="2:7" x14ac:dyDescent="0.25">
      <c r="B395" s="152" t="s">
        <v>658</v>
      </c>
      <c r="C395" s="152" t="s">
        <v>545</v>
      </c>
      <c r="D395" s="152">
        <v>30.6</v>
      </c>
      <c r="E395" s="152">
        <v>5.67</v>
      </c>
      <c r="F395" s="152">
        <v>23.22</v>
      </c>
      <c r="G395" s="152" t="s">
        <v>587</v>
      </c>
    </row>
    <row r="396" spans="2:7" x14ac:dyDescent="0.25">
      <c r="B396" s="152" t="s">
        <v>658</v>
      </c>
      <c r="C396" s="152" t="s">
        <v>546</v>
      </c>
      <c r="D396" s="152">
        <v>30.6</v>
      </c>
      <c r="E396" s="152">
        <v>5.67</v>
      </c>
      <c r="F396" s="152">
        <v>13</v>
      </c>
      <c r="G396" s="152" t="s">
        <v>587</v>
      </c>
    </row>
    <row r="397" spans="2:7" x14ac:dyDescent="0.25">
      <c r="B397" s="152" t="s">
        <v>658</v>
      </c>
      <c r="C397" s="152" t="s">
        <v>547</v>
      </c>
      <c r="D397" s="152">
        <v>27</v>
      </c>
      <c r="E397" s="152">
        <v>3.78</v>
      </c>
      <c r="F397" s="152">
        <v>10.6</v>
      </c>
      <c r="G397" s="152" t="s">
        <v>587</v>
      </c>
    </row>
    <row r="398" spans="2:7" x14ac:dyDescent="0.25">
      <c r="B398" s="152" t="s">
        <v>658</v>
      </c>
      <c r="C398" s="152" t="s">
        <v>548</v>
      </c>
      <c r="D398" s="152">
        <v>27</v>
      </c>
      <c r="E398" s="152">
        <v>3.78</v>
      </c>
      <c r="F398" s="152">
        <v>10.6</v>
      </c>
      <c r="G398" s="152" t="s">
        <v>587</v>
      </c>
    </row>
    <row r="399" spans="2:7" x14ac:dyDescent="0.25">
      <c r="B399" s="152" t="s">
        <v>658</v>
      </c>
      <c r="C399" s="152" t="s">
        <v>551</v>
      </c>
      <c r="D399" s="152">
        <v>13.8</v>
      </c>
      <c r="E399" s="152">
        <v>0.8</v>
      </c>
      <c r="F399" s="152">
        <v>27.4</v>
      </c>
      <c r="G399" s="152" t="s">
        <v>587</v>
      </c>
    </row>
    <row r="400" spans="2:7" x14ac:dyDescent="0.25">
      <c r="B400" s="152" t="s">
        <v>658</v>
      </c>
      <c r="C400" s="152" t="s">
        <v>553</v>
      </c>
      <c r="D400" s="152">
        <v>11.4</v>
      </c>
      <c r="E400" s="152">
        <v>0.8</v>
      </c>
      <c r="F400" s="152">
        <v>22.02</v>
      </c>
      <c r="G400" s="152" t="s">
        <v>587</v>
      </c>
    </row>
    <row r="401" spans="2:7" x14ac:dyDescent="0.25">
      <c r="B401" s="152" t="s">
        <v>658</v>
      </c>
      <c r="C401" s="152" t="s">
        <v>554</v>
      </c>
      <c r="D401" s="152">
        <v>11.4</v>
      </c>
      <c r="E401" s="152">
        <v>0.8</v>
      </c>
      <c r="F401" s="152">
        <v>21.82</v>
      </c>
      <c r="G401" s="152" t="s">
        <v>587</v>
      </c>
    </row>
    <row r="402" spans="2:7" x14ac:dyDescent="0.25">
      <c r="B402" s="152" t="s">
        <v>658</v>
      </c>
      <c r="C402" s="152" t="s">
        <v>558</v>
      </c>
      <c r="D402" s="152">
        <v>28.2</v>
      </c>
      <c r="E402" s="152">
        <v>0.8</v>
      </c>
      <c r="F402" s="152">
        <v>48.2</v>
      </c>
      <c r="G402" s="152" t="s">
        <v>587</v>
      </c>
    </row>
    <row r="403" spans="2:7" x14ac:dyDescent="0.25">
      <c r="B403" s="152" t="s">
        <v>658</v>
      </c>
      <c r="C403" s="152" t="s">
        <v>559</v>
      </c>
      <c r="D403" s="152">
        <v>25.8</v>
      </c>
      <c r="E403" s="152">
        <v>3.78</v>
      </c>
      <c r="F403" s="152">
        <v>28.8</v>
      </c>
      <c r="G403" s="152" t="s">
        <v>587</v>
      </c>
    </row>
    <row r="404" spans="2:7" x14ac:dyDescent="0.25">
      <c r="B404" s="152" t="s">
        <v>658</v>
      </c>
      <c r="C404" s="152" t="s">
        <v>560</v>
      </c>
      <c r="D404" s="152">
        <v>25.6</v>
      </c>
      <c r="E404" s="152">
        <v>3.78</v>
      </c>
      <c r="F404" s="152">
        <v>16.600000000000001</v>
      </c>
      <c r="G404" s="152" t="s">
        <v>587</v>
      </c>
    </row>
    <row r="405" spans="2:7" x14ac:dyDescent="0.25">
      <c r="B405" s="152" t="s">
        <v>658</v>
      </c>
      <c r="C405" s="152" t="s">
        <v>561</v>
      </c>
      <c r="D405" s="152">
        <v>70.099999999999994</v>
      </c>
      <c r="E405" s="152">
        <v>21.9</v>
      </c>
      <c r="F405" s="152">
        <v>20.6</v>
      </c>
      <c r="G405" s="152" t="s">
        <v>587</v>
      </c>
    </row>
    <row r="406" spans="2:7" x14ac:dyDescent="0.25">
      <c r="B406" s="152" t="s">
        <v>658</v>
      </c>
      <c r="C406" s="152" t="s">
        <v>562</v>
      </c>
      <c r="D406" s="152">
        <v>35.4</v>
      </c>
      <c r="E406" s="152">
        <v>6.6</v>
      </c>
      <c r="F406" s="152">
        <v>19.52</v>
      </c>
      <c r="G406" s="152" t="s">
        <v>587</v>
      </c>
    </row>
    <row r="407" spans="2:7" x14ac:dyDescent="0.25">
      <c r="B407" s="152" t="s">
        <v>658</v>
      </c>
      <c r="C407" s="152" t="s">
        <v>566</v>
      </c>
      <c r="D407" s="152">
        <v>17.399999999999999</v>
      </c>
      <c r="E407" s="152">
        <v>0.8</v>
      </c>
      <c r="F407" s="152">
        <v>19.52</v>
      </c>
      <c r="G407" s="152" t="s">
        <v>587</v>
      </c>
    </row>
    <row r="408" spans="2:7" x14ac:dyDescent="0.25">
      <c r="B408" s="152" t="s">
        <v>658</v>
      </c>
      <c r="C408" s="152" t="s">
        <v>574</v>
      </c>
      <c r="D408" s="152">
        <v>22.2</v>
      </c>
      <c r="E408" s="152">
        <v>1.6</v>
      </c>
      <c r="F408" s="152">
        <v>28.42</v>
      </c>
      <c r="G408" s="152" t="s">
        <v>587</v>
      </c>
    </row>
    <row r="409" spans="2:7" x14ac:dyDescent="0.25">
      <c r="B409" s="152" t="s">
        <v>658</v>
      </c>
      <c r="C409" s="152" t="s">
        <v>575</v>
      </c>
      <c r="D409" s="152">
        <v>25.2</v>
      </c>
      <c r="E409" s="152">
        <v>5.68</v>
      </c>
      <c r="F409" s="152">
        <v>28.42</v>
      </c>
      <c r="G409" s="152" t="s">
        <v>587</v>
      </c>
    </row>
    <row r="410" spans="2:7" x14ac:dyDescent="0.25">
      <c r="B410" s="152" t="s">
        <v>658</v>
      </c>
      <c r="C410" s="152" t="s">
        <v>576</v>
      </c>
      <c r="D410" s="152">
        <v>25.2</v>
      </c>
      <c r="E410" s="152">
        <v>5.68</v>
      </c>
      <c r="F410" s="152">
        <v>520.89</v>
      </c>
    </row>
    <row r="411" spans="2:7" x14ac:dyDescent="0.25">
      <c r="B411" s="152" t="s">
        <v>658</v>
      </c>
      <c r="C411" s="152" t="s">
        <v>577</v>
      </c>
      <c r="D411" s="152">
        <v>34.1</v>
      </c>
      <c r="E411" s="152">
        <v>5.68</v>
      </c>
    </row>
    <row r="412" spans="2:7" x14ac:dyDescent="0.25">
      <c r="B412" s="152" t="s">
        <v>658</v>
      </c>
      <c r="C412" s="152" t="s">
        <v>578</v>
      </c>
      <c r="D412" s="152">
        <v>34.1</v>
      </c>
      <c r="E412" s="152">
        <v>5.68</v>
      </c>
    </row>
    <row r="413" spans="2:7" x14ac:dyDescent="0.25">
      <c r="B413" s="152" t="s">
        <v>175</v>
      </c>
      <c r="D413" s="152">
        <v>619.65</v>
      </c>
    </row>
    <row r="417" spans="2:5" x14ac:dyDescent="0.25">
      <c r="B417" s="152" t="s">
        <v>729</v>
      </c>
    </row>
    <row r="418" spans="2:5" x14ac:dyDescent="0.25">
      <c r="B418" s="152" t="s">
        <v>596</v>
      </c>
      <c r="C418" s="152" t="s">
        <v>730</v>
      </c>
      <c r="D418" s="152" t="s">
        <v>696</v>
      </c>
      <c r="E418" s="152" t="s">
        <v>584</v>
      </c>
    </row>
    <row r="419" spans="2:5" x14ac:dyDescent="0.25">
      <c r="B419" s="152" t="s">
        <v>683</v>
      </c>
      <c r="C419" s="152" t="s">
        <v>731</v>
      </c>
      <c r="D419" s="152">
        <v>4</v>
      </c>
      <c r="E419" s="152" t="s">
        <v>587</v>
      </c>
    </row>
    <row r="420" spans="2:5" x14ac:dyDescent="0.25">
      <c r="B420" s="152" t="s">
        <v>682</v>
      </c>
      <c r="C420" s="152" t="s">
        <v>732</v>
      </c>
      <c r="D420" s="152">
        <v>2</v>
      </c>
      <c r="E420" s="152" t="s">
        <v>587</v>
      </c>
    </row>
    <row r="421" spans="2:5" x14ac:dyDescent="0.25">
      <c r="B421" s="152" t="s">
        <v>684</v>
      </c>
      <c r="C421" s="152" t="s">
        <v>733</v>
      </c>
      <c r="D421" s="152">
        <v>6</v>
      </c>
      <c r="E421" s="152" t="s">
        <v>587</v>
      </c>
    </row>
    <row r="422" spans="2:5" x14ac:dyDescent="0.25">
      <c r="B422" s="152" t="s">
        <v>659</v>
      </c>
      <c r="C422" s="152" t="s">
        <v>734</v>
      </c>
      <c r="D422" s="152">
        <v>2</v>
      </c>
      <c r="E422" s="152" t="s">
        <v>587</v>
      </c>
    </row>
    <row r="423" spans="2:5" x14ac:dyDescent="0.25">
      <c r="B423" s="152" t="s">
        <v>685</v>
      </c>
      <c r="C423" s="152" t="s">
        <v>735</v>
      </c>
      <c r="D423" s="152">
        <v>2</v>
      </c>
      <c r="E423" s="152" t="s">
        <v>587</v>
      </c>
    </row>
    <row r="424" spans="2:5" x14ac:dyDescent="0.25">
      <c r="B424" s="152" t="s">
        <v>660</v>
      </c>
      <c r="C424" s="152" t="s">
        <v>736</v>
      </c>
      <c r="D424" s="152">
        <v>2</v>
      </c>
      <c r="E424" s="152" t="s">
        <v>587</v>
      </c>
    </row>
    <row r="427" spans="2:5" x14ac:dyDescent="0.25">
      <c r="B427" s="152" t="s">
        <v>737</v>
      </c>
    </row>
    <row r="428" spans="2:5" x14ac:dyDescent="0.25">
      <c r="B428" s="152" t="s">
        <v>596</v>
      </c>
      <c r="C428" s="152" t="s">
        <v>50</v>
      </c>
      <c r="D428" s="152" t="s">
        <v>696</v>
      </c>
      <c r="E428" s="152" t="s">
        <v>584</v>
      </c>
    </row>
    <row r="429" spans="2:5" x14ac:dyDescent="0.25">
      <c r="C429" s="152" t="s">
        <v>738</v>
      </c>
      <c r="D429" s="152">
        <v>5</v>
      </c>
      <c r="E429" s="152" t="s">
        <v>739</v>
      </c>
    </row>
    <row r="430" spans="2:5" x14ac:dyDescent="0.25">
      <c r="C430" s="152" t="s">
        <v>740</v>
      </c>
      <c r="D430" s="152">
        <v>14</v>
      </c>
      <c r="E430" s="152" t="s">
        <v>739</v>
      </c>
    </row>
    <row r="431" spans="2:5" x14ac:dyDescent="0.25">
      <c r="C431" s="152" t="s">
        <v>741</v>
      </c>
      <c r="D431" s="152">
        <v>4</v>
      </c>
      <c r="E431" s="152" t="s">
        <v>739</v>
      </c>
    </row>
    <row r="432" spans="2:5" x14ac:dyDescent="0.25">
      <c r="C432" s="152" t="s">
        <v>742</v>
      </c>
      <c r="D432" s="152">
        <v>9</v>
      </c>
      <c r="E432" s="152" t="s">
        <v>739</v>
      </c>
    </row>
    <row r="433" spans="2:5" x14ac:dyDescent="0.25">
      <c r="C433" s="152" t="s">
        <v>743</v>
      </c>
      <c r="D433" s="152">
        <v>23</v>
      </c>
      <c r="E433" s="152" t="s">
        <v>739</v>
      </c>
    </row>
    <row r="434" spans="2:5" x14ac:dyDescent="0.25">
      <c r="C434" s="152" t="s">
        <v>744</v>
      </c>
      <c r="D434" s="152">
        <v>2</v>
      </c>
      <c r="E434" s="152" t="s">
        <v>739</v>
      </c>
    </row>
    <row r="435" spans="2:5" x14ac:dyDescent="0.25">
      <c r="C435" s="152" t="s">
        <v>745</v>
      </c>
      <c r="D435" s="152">
        <v>24</v>
      </c>
      <c r="E435" s="152" t="s">
        <v>739</v>
      </c>
    </row>
    <row r="436" spans="2:5" x14ac:dyDescent="0.25">
      <c r="C436" s="152" t="s">
        <v>746</v>
      </c>
      <c r="D436" s="152">
        <v>22</v>
      </c>
      <c r="E436" s="152" t="s">
        <v>739</v>
      </c>
    </row>
    <row r="437" spans="2:5" x14ac:dyDescent="0.25">
      <c r="C437" s="152" t="s">
        <v>747</v>
      </c>
      <c r="D437" s="152">
        <v>9</v>
      </c>
      <c r="E437" s="152" t="s">
        <v>739</v>
      </c>
    </row>
    <row r="438" spans="2:5" x14ac:dyDescent="0.25">
      <c r="B438" s="152" t="s">
        <v>677</v>
      </c>
      <c r="C438" s="152" t="s">
        <v>748</v>
      </c>
      <c r="D438" s="152">
        <v>14</v>
      </c>
      <c r="E438" s="152" t="s">
        <v>587</v>
      </c>
    </row>
    <row r="439" spans="2:5" x14ac:dyDescent="0.25">
      <c r="B439" s="152" t="s">
        <v>661</v>
      </c>
      <c r="C439" s="152" t="s">
        <v>749</v>
      </c>
      <c r="D439" s="152">
        <v>2</v>
      </c>
      <c r="E439" s="152" t="s">
        <v>587</v>
      </c>
    </row>
    <row r="440" spans="2:5" x14ac:dyDescent="0.25">
      <c r="B440" s="152" t="s">
        <v>662</v>
      </c>
      <c r="C440" s="152" t="s">
        <v>750</v>
      </c>
      <c r="D440" s="152">
        <v>7</v>
      </c>
      <c r="E440" s="152" t="s">
        <v>587</v>
      </c>
    </row>
    <row r="441" spans="2:5" x14ac:dyDescent="0.25">
      <c r="B441" s="152" t="s">
        <v>662</v>
      </c>
      <c r="C441" s="152" t="s">
        <v>751</v>
      </c>
      <c r="D441" s="152">
        <v>2</v>
      </c>
      <c r="E441" s="152" t="s">
        <v>587</v>
      </c>
    </row>
    <row r="442" spans="2:5" x14ac:dyDescent="0.25">
      <c r="B442" s="152" t="s">
        <v>678</v>
      </c>
      <c r="C442" s="152" t="s">
        <v>752</v>
      </c>
      <c r="D442" s="152">
        <v>3</v>
      </c>
      <c r="E442" s="152" t="s">
        <v>587</v>
      </c>
    </row>
    <row r="443" spans="2:5" x14ac:dyDescent="0.25">
      <c r="B443" s="152" t="s">
        <v>681</v>
      </c>
      <c r="C443" s="152" t="s">
        <v>753</v>
      </c>
      <c r="D443" s="152">
        <v>2</v>
      </c>
      <c r="E443" s="152" t="s">
        <v>587</v>
      </c>
    </row>
    <row r="444" spans="2:5" x14ac:dyDescent="0.25">
      <c r="B444" s="152" t="s">
        <v>754</v>
      </c>
      <c r="C444" s="152" t="s">
        <v>755</v>
      </c>
      <c r="D444" s="152">
        <v>5</v>
      </c>
      <c r="E444" s="152" t="s">
        <v>587</v>
      </c>
    </row>
    <row r="445" spans="2:5" x14ac:dyDescent="0.25">
      <c r="B445" s="152" t="s">
        <v>663</v>
      </c>
      <c r="C445" s="152" t="s">
        <v>756</v>
      </c>
      <c r="D445" s="152">
        <v>5</v>
      </c>
      <c r="E445" s="152" t="s">
        <v>587</v>
      </c>
    </row>
    <row r="446" spans="2:5" x14ac:dyDescent="0.25">
      <c r="B446" s="152" t="s">
        <v>663</v>
      </c>
      <c r="C446" s="152" t="s">
        <v>757</v>
      </c>
      <c r="D446" s="152">
        <v>2</v>
      </c>
      <c r="E446" s="152" t="s">
        <v>587</v>
      </c>
    </row>
    <row r="447" spans="2:5" x14ac:dyDescent="0.25">
      <c r="B447" s="152" t="s">
        <v>664</v>
      </c>
      <c r="C447" s="152" t="s">
        <v>758</v>
      </c>
      <c r="D447" s="152">
        <v>16</v>
      </c>
      <c r="E447" s="152" t="s">
        <v>587</v>
      </c>
    </row>
    <row r="448" spans="2:5" x14ac:dyDescent="0.25">
      <c r="B448" s="152" t="s">
        <v>679</v>
      </c>
      <c r="C448" s="152" t="s">
        <v>759</v>
      </c>
      <c r="D448" s="152">
        <v>15</v>
      </c>
      <c r="E448" s="152" t="s">
        <v>587</v>
      </c>
    </row>
    <row r="449" spans="2:5" x14ac:dyDescent="0.25">
      <c r="B449" s="152" t="s">
        <v>680</v>
      </c>
      <c r="C449" s="152" t="s">
        <v>760</v>
      </c>
      <c r="D449" s="152">
        <v>18</v>
      </c>
      <c r="E449" s="152" t="s">
        <v>587</v>
      </c>
    </row>
    <row r="452" spans="2:5" x14ac:dyDescent="0.25">
      <c r="B452" s="152" t="s">
        <v>761</v>
      </c>
    </row>
    <row r="453" spans="2:5" x14ac:dyDescent="0.25">
      <c r="B453" s="152" t="s">
        <v>596</v>
      </c>
      <c r="C453" s="152" t="s">
        <v>145</v>
      </c>
      <c r="D453" s="152" t="s">
        <v>173</v>
      </c>
      <c r="E453" s="152" t="s">
        <v>584</v>
      </c>
    </row>
    <row r="454" spans="2:5" x14ac:dyDescent="0.25">
      <c r="B454" s="152" t="s">
        <v>665</v>
      </c>
      <c r="C454" s="152" t="s">
        <v>535</v>
      </c>
      <c r="D454" s="152">
        <v>3.45</v>
      </c>
    </row>
    <row r="455" spans="2:5" x14ac:dyDescent="0.25">
      <c r="B455" s="152" t="s">
        <v>665</v>
      </c>
      <c r="C455" s="152" t="s">
        <v>536</v>
      </c>
      <c r="D455" s="152">
        <v>8.3000000000000007</v>
      </c>
      <c r="E455" s="152" t="s">
        <v>587</v>
      </c>
    </row>
    <row r="456" spans="2:5" x14ac:dyDescent="0.25">
      <c r="B456" s="152" t="s">
        <v>665</v>
      </c>
      <c r="C456" s="152" t="s">
        <v>537</v>
      </c>
      <c r="D456" s="152">
        <v>8.48</v>
      </c>
      <c r="E456" s="152" t="s">
        <v>587</v>
      </c>
    </row>
    <row r="457" spans="2:5" x14ac:dyDescent="0.25">
      <c r="B457" s="152" t="s">
        <v>665</v>
      </c>
      <c r="C457" s="152" t="s">
        <v>538</v>
      </c>
      <c r="D457" s="152">
        <v>11.9</v>
      </c>
      <c r="E457" s="152" t="s">
        <v>587</v>
      </c>
    </row>
    <row r="458" spans="2:5" x14ac:dyDescent="0.25">
      <c r="B458" s="152" t="s">
        <v>665</v>
      </c>
      <c r="C458" s="152" t="s">
        <v>539</v>
      </c>
      <c r="D458" s="152">
        <v>18.309999999999999</v>
      </c>
      <c r="E458" s="152" t="s">
        <v>587</v>
      </c>
    </row>
    <row r="459" spans="2:5" x14ac:dyDescent="0.25">
      <c r="B459" s="152" t="s">
        <v>665</v>
      </c>
      <c r="C459" s="152" t="s">
        <v>540</v>
      </c>
      <c r="D459" s="152">
        <v>3.07</v>
      </c>
      <c r="E459" s="152" t="s">
        <v>587</v>
      </c>
    </row>
    <row r="460" spans="2:5" x14ac:dyDescent="0.25">
      <c r="B460" s="152" t="s">
        <v>665</v>
      </c>
      <c r="C460" s="152" t="s">
        <v>541</v>
      </c>
      <c r="D460" s="152">
        <v>17.829999999999998</v>
      </c>
      <c r="E460" s="152" t="s">
        <v>587</v>
      </c>
    </row>
    <row r="461" spans="2:5" x14ac:dyDescent="0.25">
      <c r="B461" s="152" t="s">
        <v>665</v>
      </c>
      <c r="C461" s="152" t="s">
        <v>542</v>
      </c>
      <c r="D461" s="152">
        <v>29.64</v>
      </c>
      <c r="E461" s="152" t="s">
        <v>587</v>
      </c>
    </row>
    <row r="462" spans="2:5" x14ac:dyDescent="0.25">
      <c r="B462" s="152" t="s">
        <v>665</v>
      </c>
      <c r="C462" s="152" t="s">
        <v>543</v>
      </c>
      <c r="D462" s="152">
        <v>39.44</v>
      </c>
      <c r="E462" s="152" t="s">
        <v>587</v>
      </c>
    </row>
    <row r="463" spans="2:5" x14ac:dyDescent="0.25">
      <c r="B463" s="152" t="s">
        <v>665</v>
      </c>
      <c r="C463" s="152" t="s">
        <v>544</v>
      </c>
      <c r="D463" s="152">
        <v>39.630000000000003</v>
      </c>
      <c r="E463" s="152" t="s">
        <v>587</v>
      </c>
    </row>
    <row r="464" spans="2:5" x14ac:dyDescent="0.25">
      <c r="B464" s="152" t="s">
        <v>665</v>
      </c>
      <c r="C464" s="152" t="s">
        <v>545</v>
      </c>
      <c r="D464" s="152">
        <v>44.59</v>
      </c>
      <c r="E464" s="152" t="s">
        <v>587</v>
      </c>
    </row>
    <row r="465" spans="2:5" x14ac:dyDescent="0.25">
      <c r="B465" s="152" t="s">
        <v>665</v>
      </c>
      <c r="C465" s="152" t="s">
        <v>546</v>
      </c>
      <c r="D465" s="152">
        <v>44.59</v>
      </c>
      <c r="E465" s="152" t="s">
        <v>587</v>
      </c>
    </row>
    <row r="466" spans="2:5" x14ac:dyDescent="0.25">
      <c r="B466" s="152" t="s">
        <v>665</v>
      </c>
      <c r="C466" s="152" t="s">
        <v>547</v>
      </c>
      <c r="D466" s="152">
        <v>36.11</v>
      </c>
      <c r="E466" s="152" t="s">
        <v>587</v>
      </c>
    </row>
    <row r="467" spans="2:5" x14ac:dyDescent="0.25">
      <c r="B467" s="152" t="s">
        <v>665</v>
      </c>
      <c r="C467" s="152" t="s">
        <v>548</v>
      </c>
      <c r="D467" s="152">
        <v>36.11</v>
      </c>
      <c r="E467" s="152" t="s">
        <v>587</v>
      </c>
    </row>
    <row r="468" spans="2:5" x14ac:dyDescent="0.25">
      <c r="B468" s="152" t="s">
        <v>665</v>
      </c>
      <c r="C468" s="152" t="s">
        <v>549</v>
      </c>
      <c r="D468" s="152">
        <v>4.46</v>
      </c>
      <c r="E468" s="152" t="s">
        <v>587</v>
      </c>
    </row>
    <row r="469" spans="2:5" x14ac:dyDescent="0.25">
      <c r="B469" s="152" t="s">
        <v>665</v>
      </c>
      <c r="C469" s="152" t="s">
        <v>550</v>
      </c>
      <c r="D469" s="152">
        <v>4.95</v>
      </c>
      <c r="E469" s="152" t="s">
        <v>587</v>
      </c>
    </row>
    <row r="470" spans="2:5" x14ac:dyDescent="0.25">
      <c r="B470" s="152" t="s">
        <v>665</v>
      </c>
      <c r="C470" s="152" t="s">
        <v>551</v>
      </c>
      <c r="D470" s="152">
        <v>11.9</v>
      </c>
      <c r="E470" s="152" t="s">
        <v>587</v>
      </c>
    </row>
    <row r="471" spans="2:5" x14ac:dyDescent="0.25">
      <c r="B471" s="152" t="s">
        <v>665</v>
      </c>
      <c r="C471" s="152" t="s">
        <v>306</v>
      </c>
      <c r="D471" s="152">
        <v>2.61</v>
      </c>
      <c r="E471" s="152" t="s">
        <v>587</v>
      </c>
    </row>
    <row r="472" spans="2:5" x14ac:dyDescent="0.25">
      <c r="B472" s="152" t="s">
        <v>665</v>
      </c>
      <c r="C472" s="152" t="s">
        <v>552</v>
      </c>
      <c r="D472" s="152">
        <v>1.9</v>
      </c>
      <c r="E472" s="152" t="s">
        <v>587</v>
      </c>
    </row>
    <row r="473" spans="2:5" x14ac:dyDescent="0.25">
      <c r="B473" s="152" t="s">
        <v>665</v>
      </c>
      <c r="C473" s="152" t="s">
        <v>553</v>
      </c>
      <c r="D473" s="152">
        <v>8.1199999999999992</v>
      </c>
      <c r="E473" s="152" t="s">
        <v>587</v>
      </c>
    </row>
    <row r="474" spans="2:5" x14ac:dyDescent="0.25">
      <c r="B474" s="152" t="s">
        <v>665</v>
      </c>
      <c r="C474" s="152" t="s">
        <v>554</v>
      </c>
      <c r="D474" s="152">
        <v>8.1199999999999992</v>
      </c>
      <c r="E474" s="152" t="s">
        <v>587</v>
      </c>
    </row>
    <row r="475" spans="2:5" x14ac:dyDescent="0.25">
      <c r="B475" s="152" t="s">
        <v>665</v>
      </c>
      <c r="C475" s="152" t="s">
        <v>555</v>
      </c>
      <c r="D475" s="152">
        <v>1.2</v>
      </c>
      <c r="E475" s="152" t="s">
        <v>587</v>
      </c>
    </row>
    <row r="476" spans="2:5" x14ac:dyDescent="0.25">
      <c r="B476" s="152" t="s">
        <v>665</v>
      </c>
      <c r="C476" s="152" t="s">
        <v>556</v>
      </c>
      <c r="D476" s="152">
        <v>5.24</v>
      </c>
      <c r="E476" s="152" t="s">
        <v>587</v>
      </c>
    </row>
    <row r="477" spans="2:5" x14ac:dyDescent="0.25">
      <c r="B477" s="152" t="s">
        <v>665</v>
      </c>
      <c r="C477" s="152" t="s">
        <v>557</v>
      </c>
      <c r="D477" s="152">
        <v>8.8000000000000007</v>
      </c>
      <c r="E477" s="152" t="s">
        <v>587</v>
      </c>
    </row>
    <row r="478" spans="2:5" x14ac:dyDescent="0.25">
      <c r="B478" s="152" t="s">
        <v>665</v>
      </c>
      <c r="C478" s="152" t="s">
        <v>558</v>
      </c>
      <c r="D478" s="152">
        <v>47.72</v>
      </c>
      <c r="E478" s="152" t="s">
        <v>587</v>
      </c>
    </row>
    <row r="479" spans="2:5" x14ac:dyDescent="0.25">
      <c r="B479" s="152" t="s">
        <v>665</v>
      </c>
      <c r="C479" s="152" t="s">
        <v>559</v>
      </c>
      <c r="D479" s="152">
        <v>36.200000000000003</v>
      </c>
      <c r="E479" s="152" t="s">
        <v>587</v>
      </c>
    </row>
    <row r="480" spans="2:5" x14ac:dyDescent="0.25">
      <c r="B480" s="152" t="s">
        <v>665</v>
      </c>
      <c r="C480" s="152" t="s">
        <v>560</v>
      </c>
      <c r="D480" s="152">
        <v>35.92</v>
      </c>
      <c r="E480" s="152" t="s">
        <v>587</v>
      </c>
    </row>
    <row r="481" spans="2:5" x14ac:dyDescent="0.25">
      <c r="B481" s="152" t="s">
        <v>665</v>
      </c>
      <c r="C481" s="152" t="s">
        <v>561</v>
      </c>
      <c r="D481" s="152">
        <v>296.27999999999997</v>
      </c>
      <c r="E481" s="152" t="s">
        <v>587</v>
      </c>
    </row>
    <row r="482" spans="2:5" x14ac:dyDescent="0.25">
      <c r="B482" s="152" t="s">
        <v>665</v>
      </c>
      <c r="C482" s="152" t="s">
        <v>562</v>
      </c>
      <c r="D482" s="152">
        <v>32.25</v>
      </c>
      <c r="E482" s="152" t="s">
        <v>587</v>
      </c>
    </row>
    <row r="483" spans="2:5" x14ac:dyDescent="0.25">
      <c r="B483" s="152" t="s">
        <v>665</v>
      </c>
      <c r="C483" s="152" t="s">
        <v>762</v>
      </c>
      <c r="D483" s="152">
        <v>1.8</v>
      </c>
      <c r="E483" s="152" t="s">
        <v>587</v>
      </c>
    </row>
    <row r="484" spans="2:5" x14ac:dyDescent="0.25">
      <c r="B484" s="152" t="s">
        <v>665</v>
      </c>
      <c r="C484" s="152" t="s">
        <v>563</v>
      </c>
      <c r="D484" s="152">
        <v>1.8</v>
      </c>
      <c r="E484" s="152" t="s">
        <v>587</v>
      </c>
    </row>
    <row r="485" spans="2:5" x14ac:dyDescent="0.25">
      <c r="B485" s="152" t="s">
        <v>665</v>
      </c>
      <c r="C485" s="152" t="s">
        <v>564</v>
      </c>
      <c r="D485" s="152">
        <v>4.66</v>
      </c>
      <c r="E485" s="152" t="s">
        <v>587</v>
      </c>
    </row>
    <row r="486" spans="2:5" x14ac:dyDescent="0.25">
      <c r="B486" s="152" t="s">
        <v>665</v>
      </c>
      <c r="C486" s="152" t="s">
        <v>565</v>
      </c>
      <c r="D486" s="152">
        <v>2.94</v>
      </c>
      <c r="E486" s="152" t="s">
        <v>587</v>
      </c>
    </row>
    <row r="487" spans="2:5" x14ac:dyDescent="0.25">
      <c r="B487" s="152" t="s">
        <v>665</v>
      </c>
      <c r="C487" s="152" t="s">
        <v>566</v>
      </c>
      <c r="D487" s="152">
        <v>18.11</v>
      </c>
      <c r="E487" s="152" t="s">
        <v>587</v>
      </c>
    </row>
    <row r="488" spans="2:5" x14ac:dyDescent="0.25">
      <c r="B488" s="152" t="s">
        <v>665</v>
      </c>
      <c r="C488" s="152" t="s">
        <v>567</v>
      </c>
      <c r="D488" s="152">
        <v>3.83</v>
      </c>
      <c r="E488" s="152" t="s">
        <v>587</v>
      </c>
    </row>
    <row r="489" spans="2:5" x14ac:dyDescent="0.25">
      <c r="B489" s="152" t="s">
        <v>665</v>
      </c>
      <c r="C489" s="152" t="s">
        <v>568</v>
      </c>
      <c r="D489" s="152">
        <v>3.83</v>
      </c>
      <c r="E489" s="152" t="s">
        <v>587</v>
      </c>
    </row>
    <row r="490" spans="2:5" x14ac:dyDescent="0.25">
      <c r="B490" s="152" t="s">
        <v>665</v>
      </c>
      <c r="C490" s="152" t="s">
        <v>569</v>
      </c>
      <c r="D490" s="152">
        <v>5.69</v>
      </c>
      <c r="E490" s="152" t="s">
        <v>587</v>
      </c>
    </row>
    <row r="491" spans="2:5" x14ac:dyDescent="0.25">
      <c r="B491" s="152" t="s">
        <v>665</v>
      </c>
      <c r="C491" s="152" t="s">
        <v>570</v>
      </c>
      <c r="D491" s="152">
        <v>5.69</v>
      </c>
      <c r="E491" s="152" t="s">
        <v>587</v>
      </c>
    </row>
    <row r="492" spans="2:5" x14ac:dyDescent="0.25">
      <c r="B492" s="152" t="s">
        <v>665</v>
      </c>
      <c r="C492" s="152" t="s">
        <v>571</v>
      </c>
      <c r="D492" s="152">
        <v>9.3800000000000008</v>
      </c>
      <c r="E492" s="152" t="s">
        <v>587</v>
      </c>
    </row>
    <row r="493" spans="2:5" x14ac:dyDescent="0.25">
      <c r="B493" s="152" t="s">
        <v>665</v>
      </c>
      <c r="C493" s="152" t="s">
        <v>571</v>
      </c>
      <c r="D493" s="152">
        <v>9.3800000000000008</v>
      </c>
      <c r="E493" s="152" t="s">
        <v>587</v>
      </c>
    </row>
    <row r="494" spans="2:5" x14ac:dyDescent="0.25">
      <c r="B494" s="152" t="s">
        <v>665</v>
      </c>
      <c r="C494" s="152" t="s">
        <v>572</v>
      </c>
      <c r="D494" s="152">
        <v>18.850000000000001</v>
      </c>
      <c r="E494" s="152" t="s">
        <v>587</v>
      </c>
    </row>
    <row r="495" spans="2:5" x14ac:dyDescent="0.25">
      <c r="B495" s="152" t="s">
        <v>665</v>
      </c>
      <c r="C495" s="152" t="s">
        <v>573</v>
      </c>
      <c r="D495" s="152">
        <v>18.850000000000001</v>
      </c>
      <c r="E495" s="152" t="s">
        <v>587</v>
      </c>
    </row>
    <row r="496" spans="2:5" x14ac:dyDescent="0.25">
      <c r="B496" s="152" t="s">
        <v>665</v>
      </c>
      <c r="C496" s="152" t="s">
        <v>574</v>
      </c>
      <c r="D496" s="152">
        <v>24.23</v>
      </c>
      <c r="E496" s="152" t="s">
        <v>587</v>
      </c>
    </row>
    <row r="497" spans="2:9" x14ac:dyDescent="0.25">
      <c r="B497" s="152" t="s">
        <v>665</v>
      </c>
      <c r="C497" s="152" t="s">
        <v>579</v>
      </c>
      <c r="D497" s="152">
        <v>1.72</v>
      </c>
      <c r="E497" s="152" t="s">
        <v>587</v>
      </c>
    </row>
    <row r="498" spans="2:9" x14ac:dyDescent="0.25">
      <c r="B498" s="152" t="s">
        <v>665</v>
      </c>
      <c r="C498" s="152" t="s">
        <v>580</v>
      </c>
      <c r="D498" s="152">
        <v>8.35</v>
      </c>
      <c r="E498" s="152" t="s">
        <v>587</v>
      </c>
    </row>
    <row r="499" spans="2:9" x14ac:dyDescent="0.25">
      <c r="B499" s="152" t="s">
        <v>665</v>
      </c>
      <c r="C499" s="152" t="s">
        <v>581</v>
      </c>
      <c r="D499" s="152">
        <v>6.25</v>
      </c>
      <c r="E499" s="152" t="s">
        <v>587</v>
      </c>
    </row>
    <row r="500" spans="2:9" x14ac:dyDescent="0.25">
      <c r="B500" s="152" t="s">
        <v>763</v>
      </c>
      <c r="D500" s="152">
        <v>992.46</v>
      </c>
      <c r="F500" s="152" t="s">
        <v>696</v>
      </c>
      <c r="G500" s="152" t="s">
        <v>173</v>
      </c>
      <c r="H500" s="152" t="s">
        <v>765</v>
      </c>
      <c r="I500" s="152" t="s">
        <v>584</v>
      </c>
    </row>
    <row r="501" spans="2:9" x14ac:dyDescent="0.25">
      <c r="F501" s="152">
        <v>6</v>
      </c>
      <c r="G501" s="152">
        <v>0.54</v>
      </c>
      <c r="H501" s="152">
        <v>6.48</v>
      </c>
      <c r="I501" s="152" t="s">
        <v>587</v>
      </c>
    </row>
    <row r="502" spans="2:9" x14ac:dyDescent="0.25">
      <c r="B502" s="152" t="s">
        <v>764</v>
      </c>
      <c r="F502" s="152">
        <v>4</v>
      </c>
      <c r="G502" s="152">
        <v>0.72</v>
      </c>
      <c r="H502" s="152">
        <v>5.76</v>
      </c>
      <c r="I502" s="152" t="s">
        <v>587</v>
      </c>
    </row>
    <row r="503" spans="2:9" x14ac:dyDescent="0.25">
      <c r="B503" s="152" t="s">
        <v>596</v>
      </c>
      <c r="C503" s="152" t="s">
        <v>183</v>
      </c>
      <c r="D503" s="152" t="s">
        <v>171</v>
      </c>
      <c r="E503" s="152" t="s">
        <v>172</v>
      </c>
      <c r="F503" s="152">
        <v>1</v>
      </c>
      <c r="G503" s="152">
        <v>1.32</v>
      </c>
      <c r="H503" s="152">
        <v>2.64</v>
      </c>
      <c r="I503" s="152" t="s">
        <v>587</v>
      </c>
    </row>
    <row r="504" spans="2:9" x14ac:dyDescent="0.25">
      <c r="C504" s="152" t="s">
        <v>603</v>
      </c>
      <c r="D504" s="152">
        <v>0.6</v>
      </c>
      <c r="E504" s="152">
        <v>0.9</v>
      </c>
      <c r="F504" s="152">
        <v>3</v>
      </c>
      <c r="G504" s="152">
        <v>1.44</v>
      </c>
      <c r="H504" s="152">
        <v>8.64</v>
      </c>
      <c r="I504" s="152" t="s">
        <v>587</v>
      </c>
    </row>
    <row r="505" spans="2:9" x14ac:dyDescent="0.25">
      <c r="C505" s="152" t="s">
        <v>604</v>
      </c>
      <c r="D505" s="152">
        <v>1.2</v>
      </c>
      <c r="E505" s="152">
        <v>0.6</v>
      </c>
      <c r="F505" s="152">
        <v>8</v>
      </c>
      <c r="G505" s="152">
        <v>0.54</v>
      </c>
      <c r="H505" s="152">
        <v>8.64</v>
      </c>
      <c r="I505" s="152" t="s">
        <v>587</v>
      </c>
    </row>
    <row r="506" spans="2:9" x14ac:dyDescent="0.25">
      <c r="C506" s="152" t="s">
        <v>605</v>
      </c>
      <c r="D506" s="152">
        <v>1.2</v>
      </c>
      <c r="E506" s="152">
        <v>1.1000000000000001</v>
      </c>
      <c r="F506" s="152">
        <v>21</v>
      </c>
      <c r="G506" s="152">
        <v>1.08</v>
      </c>
      <c r="H506" s="152">
        <v>45.36</v>
      </c>
      <c r="I506" s="152" t="s">
        <v>587</v>
      </c>
    </row>
    <row r="507" spans="2:9" x14ac:dyDescent="0.25">
      <c r="C507" s="152" t="s">
        <v>605</v>
      </c>
      <c r="D507" s="152">
        <v>1.2</v>
      </c>
      <c r="E507" s="152">
        <v>1.2</v>
      </c>
      <c r="F507" s="152">
        <v>1</v>
      </c>
      <c r="G507" s="152">
        <v>1.89</v>
      </c>
      <c r="H507" s="152">
        <v>3.78</v>
      </c>
      <c r="I507" s="152" t="s">
        <v>587</v>
      </c>
    </row>
    <row r="508" spans="2:9" x14ac:dyDescent="0.25">
      <c r="C508" s="152" t="s">
        <v>610</v>
      </c>
      <c r="D508" s="152">
        <v>1.8</v>
      </c>
      <c r="E508" s="152">
        <v>0.3</v>
      </c>
      <c r="F508" s="152">
        <v>1</v>
      </c>
      <c r="G508" s="152">
        <v>2.16</v>
      </c>
      <c r="H508" s="152">
        <v>4.32</v>
      </c>
      <c r="I508" s="152" t="s">
        <v>587</v>
      </c>
    </row>
    <row r="509" spans="2:9" x14ac:dyDescent="0.25">
      <c r="C509" s="152" t="s">
        <v>611</v>
      </c>
      <c r="D509" s="152">
        <v>1.8</v>
      </c>
      <c r="E509" s="152">
        <v>0.6</v>
      </c>
      <c r="F509" s="152">
        <v>3</v>
      </c>
      <c r="G509" s="152">
        <v>1.44</v>
      </c>
      <c r="H509" s="152">
        <v>8.64</v>
      </c>
      <c r="I509" s="152" t="s">
        <v>587</v>
      </c>
    </row>
    <row r="510" spans="2:9" x14ac:dyDescent="0.25">
      <c r="C510" s="152" t="s">
        <v>612</v>
      </c>
      <c r="D510" s="152">
        <v>1.8</v>
      </c>
      <c r="E510" s="152">
        <v>1.05</v>
      </c>
      <c r="F510" s="152">
        <v>2</v>
      </c>
      <c r="G510" s="152">
        <v>2.88</v>
      </c>
      <c r="H510" s="152">
        <v>11.52</v>
      </c>
      <c r="I510" s="152" t="s">
        <v>587</v>
      </c>
    </row>
    <row r="511" spans="2:9" x14ac:dyDescent="0.25">
      <c r="C511" s="152" t="s">
        <v>613</v>
      </c>
      <c r="D511" s="152">
        <v>1.8</v>
      </c>
      <c r="E511" s="152">
        <v>1.2</v>
      </c>
      <c r="F511" s="152">
        <v>4</v>
      </c>
      <c r="G511" s="152">
        <v>3.84</v>
      </c>
      <c r="H511" s="152">
        <v>30.72</v>
      </c>
      <c r="I511" s="152" t="s">
        <v>587</v>
      </c>
    </row>
    <row r="512" spans="2:9" x14ac:dyDescent="0.25">
      <c r="C512" s="152" t="s">
        <v>614</v>
      </c>
      <c r="D512" s="152">
        <v>2.4</v>
      </c>
      <c r="E512" s="152">
        <v>0.6</v>
      </c>
      <c r="F512" s="152">
        <v>2</v>
      </c>
      <c r="G512" s="152">
        <v>3.6</v>
      </c>
      <c r="H512" s="152">
        <v>14.4</v>
      </c>
      <c r="I512" s="152" t="s">
        <v>587</v>
      </c>
    </row>
    <row r="513" spans="2:9" x14ac:dyDescent="0.25">
      <c r="C513" s="152" t="s">
        <v>615</v>
      </c>
      <c r="D513" s="152">
        <v>2.4</v>
      </c>
      <c r="E513" s="152">
        <v>1.2</v>
      </c>
      <c r="F513" s="152">
        <v>5</v>
      </c>
      <c r="G513" s="152">
        <v>5.76</v>
      </c>
      <c r="H513" s="152">
        <v>57.6</v>
      </c>
      <c r="I513" s="152" t="s">
        <v>587</v>
      </c>
    </row>
    <row r="514" spans="2:9" x14ac:dyDescent="0.25">
      <c r="C514" s="152" t="s">
        <v>616</v>
      </c>
      <c r="D514" s="152">
        <v>2.4</v>
      </c>
      <c r="E514" s="152">
        <v>1.6</v>
      </c>
      <c r="H514" s="152">
        <v>208.5</v>
      </c>
    </row>
    <row r="515" spans="2:9" x14ac:dyDescent="0.25">
      <c r="C515" s="152" t="s">
        <v>617</v>
      </c>
      <c r="D515" s="152">
        <v>3</v>
      </c>
      <c r="E515" s="152">
        <v>1.2</v>
      </c>
    </row>
    <row r="516" spans="2:9" x14ac:dyDescent="0.25">
      <c r="C516" s="152" t="s">
        <v>618</v>
      </c>
      <c r="D516" s="152">
        <v>3.6</v>
      </c>
      <c r="E516" s="152">
        <v>1.6</v>
      </c>
    </row>
    <row r="517" spans="2:9" x14ac:dyDescent="0.25">
      <c r="B517" s="152" t="s">
        <v>707</v>
      </c>
    </row>
    <row r="518" spans="2:9" x14ac:dyDescent="0.25">
      <c r="F518" s="152" t="s">
        <v>696</v>
      </c>
      <c r="G518" s="152" t="s">
        <v>173</v>
      </c>
      <c r="H518" s="152" t="s">
        <v>765</v>
      </c>
      <c r="I518" s="152" t="s">
        <v>584</v>
      </c>
    </row>
    <row r="519" spans="2:9" x14ac:dyDescent="0.25">
      <c r="F519" s="152">
        <v>4</v>
      </c>
      <c r="G519" s="152">
        <v>0.96</v>
      </c>
      <c r="H519" s="152">
        <v>7.68</v>
      </c>
      <c r="I519" s="152" t="s">
        <v>587</v>
      </c>
    </row>
    <row r="520" spans="2:9" x14ac:dyDescent="0.25">
      <c r="B520" s="152" t="s">
        <v>766</v>
      </c>
      <c r="F520" s="152">
        <v>11</v>
      </c>
      <c r="G520" s="152">
        <v>1.1200000000000001</v>
      </c>
      <c r="H520" s="152">
        <v>24.64</v>
      </c>
      <c r="I520" s="152" t="s">
        <v>587</v>
      </c>
    </row>
    <row r="521" spans="2:9" x14ac:dyDescent="0.25">
      <c r="B521" s="152" t="s">
        <v>596</v>
      </c>
      <c r="C521" s="152" t="s">
        <v>767</v>
      </c>
      <c r="D521" s="152" t="s">
        <v>171</v>
      </c>
      <c r="E521" s="152" t="s">
        <v>172</v>
      </c>
      <c r="F521" s="152">
        <v>4</v>
      </c>
      <c r="G521" s="152">
        <v>1.68</v>
      </c>
      <c r="H521" s="152">
        <v>13.44</v>
      </c>
      <c r="I521" s="152" t="s">
        <v>587</v>
      </c>
    </row>
    <row r="522" spans="2:9" x14ac:dyDescent="0.25">
      <c r="B522" s="152" t="s">
        <v>686</v>
      </c>
      <c r="C522" s="152" t="s">
        <v>586</v>
      </c>
      <c r="D522" s="152">
        <v>0.6</v>
      </c>
      <c r="E522" s="152">
        <v>1.6</v>
      </c>
      <c r="F522" s="152">
        <v>2</v>
      </c>
      <c r="G522" s="152">
        <v>1.28</v>
      </c>
      <c r="H522" s="152">
        <v>5.12</v>
      </c>
      <c r="I522" s="152" t="s">
        <v>587</v>
      </c>
    </row>
    <row r="523" spans="2:9" x14ac:dyDescent="0.25">
      <c r="B523" s="152" t="s">
        <v>686</v>
      </c>
      <c r="C523" s="152" t="s">
        <v>195</v>
      </c>
      <c r="D523" s="152">
        <v>0.7</v>
      </c>
      <c r="E523" s="152">
        <v>1.6</v>
      </c>
      <c r="F523" s="152">
        <v>4</v>
      </c>
      <c r="G523" s="152">
        <v>1.68</v>
      </c>
      <c r="H523" s="152">
        <v>13.44</v>
      </c>
      <c r="I523" s="152" t="s">
        <v>587</v>
      </c>
    </row>
    <row r="524" spans="2:9" x14ac:dyDescent="0.25">
      <c r="B524" s="152" t="s">
        <v>686</v>
      </c>
      <c r="C524" s="152" t="s">
        <v>196</v>
      </c>
      <c r="D524" s="152">
        <v>0.8</v>
      </c>
      <c r="E524" s="152">
        <v>2.1</v>
      </c>
      <c r="F524" s="152">
        <v>16</v>
      </c>
      <c r="G524" s="152">
        <v>1.89</v>
      </c>
      <c r="H524" s="152">
        <v>60.48</v>
      </c>
      <c r="I524" s="152" t="s">
        <v>587</v>
      </c>
    </row>
    <row r="525" spans="2:9" x14ac:dyDescent="0.25">
      <c r="B525" s="152" t="s">
        <v>686</v>
      </c>
      <c r="C525" s="152" t="s">
        <v>198</v>
      </c>
      <c r="D525" s="152">
        <v>0.8</v>
      </c>
      <c r="E525" s="152">
        <v>1.6</v>
      </c>
      <c r="F525" s="152">
        <v>2</v>
      </c>
      <c r="G525" s="152">
        <v>1.89</v>
      </c>
      <c r="H525" s="152">
        <v>7.56</v>
      </c>
      <c r="I525" s="152" t="s">
        <v>587</v>
      </c>
    </row>
    <row r="526" spans="2:9" x14ac:dyDescent="0.25">
      <c r="B526" s="152" t="s">
        <v>686</v>
      </c>
      <c r="C526" s="152" t="s">
        <v>199</v>
      </c>
      <c r="D526" s="152">
        <v>0.8</v>
      </c>
      <c r="E526" s="152">
        <v>2.1</v>
      </c>
      <c r="F526" s="152">
        <v>6</v>
      </c>
      <c r="G526" s="152">
        <v>1.8</v>
      </c>
      <c r="H526" s="152">
        <v>21.6</v>
      </c>
      <c r="I526" s="152" t="s">
        <v>587</v>
      </c>
    </row>
    <row r="527" spans="2:9" x14ac:dyDescent="0.25">
      <c r="B527" s="152" t="s">
        <v>686</v>
      </c>
      <c r="C527" s="152" t="s">
        <v>206</v>
      </c>
      <c r="D527" s="152">
        <v>0.9</v>
      </c>
      <c r="E527" s="152">
        <v>2.1</v>
      </c>
      <c r="F527" s="152">
        <v>1</v>
      </c>
      <c r="G527" s="152">
        <v>2.21</v>
      </c>
      <c r="H527" s="152">
        <v>4.41</v>
      </c>
      <c r="I527" s="152" t="s">
        <v>587</v>
      </c>
    </row>
    <row r="528" spans="2:9" x14ac:dyDescent="0.25">
      <c r="B528" s="152" t="s">
        <v>686</v>
      </c>
      <c r="C528" s="152" t="s">
        <v>511</v>
      </c>
      <c r="D528" s="152">
        <v>0.9</v>
      </c>
      <c r="E528" s="152">
        <v>2.1</v>
      </c>
      <c r="F528" s="152">
        <v>2</v>
      </c>
      <c r="G528" s="152">
        <v>2.52</v>
      </c>
      <c r="H528" s="152">
        <v>10.08</v>
      </c>
      <c r="I528" s="152" t="s">
        <v>587</v>
      </c>
    </row>
    <row r="529" spans="2:9" x14ac:dyDescent="0.25">
      <c r="B529" s="152" t="s">
        <v>686</v>
      </c>
      <c r="C529" s="152" t="s">
        <v>512</v>
      </c>
      <c r="D529" s="152">
        <v>0.9</v>
      </c>
      <c r="E529" s="152">
        <v>2</v>
      </c>
      <c r="F529" s="152">
        <v>2</v>
      </c>
      <c r="G529" s="152">
        <v>2.21</v>
      </c>
      <c r="H529" s="152">
        <v>8.82</v>
      </c>
      <c r="I529" s="152" t="s">
        <v>587</v>
      </c>
    </row>
    <row r="530" spans="2:9" x14ac:dyDescent="0.25">
      <c r="B530" s="152" t="s">
        <v>686</v>
      </c>
      <c r="C530" s="152" t="s">
        <v>590</v>
      </c>
      <c r="D530" s="152">
        <v>1.05</v>
      </c>
      <c r="E530" s="152">
        <v>2.1</v>
      </c>
      <c r="F530" s="152">
        <v>1</v>
      </c>
      <c r="G530" s="152">
        <v>3.75</v>
      </c>
      <c r="H530" s="152">
        <v>7.5</v>
      </c>
      <c r="I530" s="152" t="s">
        <v>587</v>
      </c>
    </row>
    <row r="531" spans="2:9" x14ac:dyDescent="0.25">
      <c r="B531" s="152" t="s">
        <v>686</v>
      </c>
      <c r="C531" s="152" t="s">
        <v>590</v>
      </c>
      <c r="D531" s="152">
        <v>1.2</v>
      </c>
      <c r="E531" s="152">
        <v>2.1</v>
      </c>
      <c r="F531" s="152">
        <v>2</v>
      </c>
      <c r="G531" s="152">
        <v>3.78</v>
      </c>
      <c r="H531" s="152">
        <v>15.12</v>
      </c>
      <c r="I531" s="152" t="s">
        <v>587</v>
      </c>
    </row>
    <row r="532" spans="2:9" x14ac:dyDescent="0.25">
      <c r="B532" s="152" t="s">
        <v>686</v>
      </c>
      <c r="C532" s="152" t="s">
        <v>591</v>
      </c>
      <c r="D532" s="152">
        <v>1.05</v>
      </c>
      <c r="E532" s="152">
        <v>2.1</v>
      </c>
      <c r="F532" s="152">
        <v>2</v>
      </c>
      <c r="G532" s="152">
        <v>5.75</v>
      </c>
      <c r="H532" s="152">
        <v>23</v>
      </c>
      <c r="I532" s="152" t="s">
        <v>640</v>
      </c>
    </row>
    <row r="533" spans="2:9" x14ac:dyDescent="0.25">
      <c r="B533" s="152" t="s">
        <v>686</v>
      </c>
      <c r="C533" s="152" t="s">
        <v>591</v>
      </c>
      <c r="D533" s="152">
        <v>1.5</v>
      </c>
      <c r="E533" s="152">
        <v>2.5</v>
      </c>
      <c r="H533" s="152">
        <v>222.89</v>
      </c>
    </row>
    <row r="534" spans="2:9" x14ac:dyDescent="0.25">
      <c r="B534" s="152" t="s">
        <v>686</v>
      </c>
      <c r="C534" s="152" t="s">
        <v>773</v>
      </c>
      <c r="D534" s="152">
        <v>1.8</v>
      </c>
      <c r="E534" s="152">
        <v>2.1</v>
      </c>
    </row>
    <row r="535" spans="2:9" x14ac:dyDescent="0.25">
      <c r="B535" s="152" t="s">
        <v>686</v>
      </c>
      <c r="C535" s="152" t="s">
        <v>774</v>
      </c>
      <c r="D535" s="152">
        <v>2.2999999999999998</v>
      </c>
      <c r="E535" s="152">
        <v>2.5</v>
      </c>
    </row>
    <row r="536" spans="2:9" x14ac:dyDescent="0.25">
      <c r="B536" s="152" t="s">
        <v>776</v>
      </c>
    </row>
    <row r="538" spans="2:9" x14ac:dyDescent="0.25">
      <c r="F538" s="152" t="s">
        <v>696</v>
      </c>
      <c r="G538" s="152" t="s">
        <v>173</v>
      </c>
      <c r="H538" s="152" t="s">
        <v>765</v>
      </c>
      <c r="I538" s="152" t="s">
        <v>584</v>
      </c>
    </row>
    <row r="539" spans="2:9" x14ac:dyDescent="0.25">
      <c r="F539" s="152">
        <v>3</v>
      </c>
      <c r="G539" s="152">
        <v>1.47</v>
      </c>
      <c r="H539" s="152">
        <v>8.82</v>
      </c>
      <c r="I539" s="152" t="s">
        <v>587</v>
      </c>
    </row>
    <row r="540" spans="2:9" x14ac:dyDescent="0.25">
      <c r="B540" s="152" t="s">
        <v>768</v>
      </c>
      <c r="F540" s="152">
        <v>15</v>
      </c>
      <c r="G540" s="152">
        <v>1.68</v>
      </c>
      <c r="H540" s="152">
        <v>50.4</v>
      </c>
      <c r="I540" s="152" t="s">
        <v>587</v>
      </c>
    </row>
    <row r="541" spans="2:9" x14ac:dyDescent="0.25">
      <c r="B541" s="152" t="s">
        <v>601</v>
      </c>
      <c r="C541" s="152" t="s">
        <v>767</v>
      </c>
      <c r="D541" s="152" t="s">
        <v>171</v>
      </c>
      <c r="E541" s="152" t="s">
        <v>172</v>
      </c>
      <c r="F541" s="152">
        <v>4</v>
      </c>
      <c r="G541" s="152">
        <v>1.89</v>
      </c>
      <c r="H541" s="152">
        <v>15.12</v>
      </c>
      <c r="I541" s="152" t="s">
        <v>587</v>
      </c>
    </row>
    <row r="542" spans="2:9" x14ac:dyDescent="0.25">
      <c r="B542" s="152" t="s">
        <v>687</v>
      </c>
      <c r="C542" s="152" t="s">
        <v>588</v>
      </c>
      <c r="D542" s="152">
        <v>0.7</v>
      </c>
      <c r="E542" s="152">
        <v>2.1</v>
      </c>
      <c r="F542" s="152">
        <v>2</v>
      </c>
      <c r="G542" s="152">
        <v>1.89</v>
      </c>
      <c r="H542" s="152">
        <v>7.56</v>
      </c>
      <c r="I542" s="152" t="s">
        <v>587</v>
      </c>
    </row>
    <row r="543" spans="2:9" x14ac:dyDescent="0.25">
      <c r="B543" s="152" t="s">
        <v>687</v>
      </c>
      <c r="C543" s="152" t="s">
        <v>197</v>
      </c>
      <c r="D543" s="152">
        <v>0.8</v>
      </c>
      <c r="E543" s="152">
        <v>2.1</v>
      </c>
      <c r="H543" s="152">
        <v>81.900000000000006</v>
      </c>
    </row>
    <row r="544" spans="2:9" x14ac:dyDescent="0.25">
      <c r="B544" s="152" t="s">
        <v>687</v>
      </c>
      <c r="C544" s="152" t="s">
        <v>511</v>
      </c>
      <c r="D544" s="152">
        <v>0.9</v>
      </c>
      <c r="E544" s="152">
        <v>2.1</v>
      </c>
    </row>
    <row r="545" spans="2:7" x14ac:dyDescent="0.25">
      <c r="B545" s="152" t="s">
        <v>687</v>
      </c>
      <c r="C545" s="152" t="s">
        <v>598</v>
      </c>
      <c r="D545" s="152">
        <v>0.9</v>
      </c>
      <c r="E545" s="152">
        <v>2.1</v>
      </c>
    </row>
    <row r="546" spans="2:7" x14ac:dyDescent="0.25">
      <c r="B546" s="152" t="s">
        <v>769</v>
      </c>
      <c r="F546" s="152" t="s">
        <v>177</v>
      </c>
      <c r="G546" s="152" t="s">
        <v>584</v>
      </c>
    </row>
    <row r="547" spans="2:7" x14ac:dyDescent="0.25">
      <c r="F547" s="152">
        <v>3.6</v>
      </c>
      <c r="G547" s="152" t="s">
        <v>587</v>
      </c>
    </row>
    <row r="548" spans="2:7" x14ac:dyDescent="0.25">
      <c r="B548" s="152" t="s">
        <v>770</v>
      </c>
      <c r="F548" s="152">
        <v>4.8</v>
      </c>
      <c r="G548" s="152" t="s">
        <v>587</v>
      </c>
    </row>
    <row r="549" spans="2:7" x14ac:dyDescent="0.25">
      <c r="B549" s="152" t="s">
        <v>601</v>
      </c>
      <c r="C549" s="152" t="s">
        <v>767</v>
      </c>
      <c r="D549" s="152" t="s">
        <v>39</v>
      </c>
      <c r="E549" s="152" t="s">
        <v>171</v>
      </c>
      <c r="F549" s="152">
        <v>1.2</v>
      </c>
      <c r="G549" s="152" t="s">
        <v>587</v>
      </c>
    </row>
    <row r="550" spans="2:7" x14ac:dyDescent="0.25">
      <c r="B550" s="152" t="s">
        <v>688</v>
      </c>
      <c r="C550" s="152" t="s">
        <v>603</v>
      </c>
      <c r="D550" s="152">
        <v>6</v>
      </c>
      <c r="E550" s="152">
        <v>0.6</v>
      </c>
      <c r="F550" s="152">
        <v>3.6</v>
      </c>
      <c r="G550" s="152" t="s">
        <v>587</v>
      </c>
    </row>
    <row r="551" spans="2:7" x14ac:dyDescent="0.25">
      <c r="B551" s="152" t="s">
        <v>688</v>
      </c>
      <c r="C551" s="152" t="s">
        <v>604</v>
      </c>
      <c r="D551" s="152">
        <v>4</v>
      </c>
      <c r="E551" s="152">
        <v>1.2</v>
      </c>
      <c r="F551" s="152">
        <v>14.4</v>
      </c>
      <c r="G551" s="152" t="s">
        <v>587</v>
      </c>
    </row>
    <row r="552" spans="2:7" x14ac:dyDescent="0.25">
      <c r="B552" s="152" t="s">
        <v>688</v>
      </c>
      <c r="C552" s="152" t="s">
        <v>605</v>
      </c>
      <c r="D552" s="152">
        <v>1</v>
      </c>
      <c r="E552" s="152">
        <v>1.2</v>
      </c>
      <c r="F552" s="152">
        <v>37.799999999999997</v>
      </c>
      <c r="G552" s="152" t="s">
        <v>587</v>
      </c>
    </row>
    <row r="553" spans="2:7" x14ac:dyDescent="0.25">
      <c r="B553" s="152" t="s">
        <v>688</v>
      </c>
      <c r="C553" s="152" t="s">
        <v>610</v>
      </c>
      <c r="D553" s="152">
        <v>3</v>
      </c>
      <c r="E553" s="152">
        <v>1.2</v>
      </c>
      <c r="F553" s="152">
        <v>1.8</v>
      </c>
      <c r="G553" s="152" t="s">
        <v>587</v>
      </c>
    </row>
    <row r="554" spans="2:7" x14ac:dyDescent="0.25">
      <c r="B554" s="152" t="s">
        <v>688</v>
      </c>
      <c r="C554" s="152" t="s">
        <v>611</v>
      </c>
      <c r="D554" s="152">
        <v>8</v>
      </c>
      <c r="E554" s="152">
        <v>1.8</v>
      </c>
      <c r="F554" s="152">
        <v>1.8</v>
      </c>
      <c r="G554" s="152" t="s">
        <v>587</v>
      </c>
    </row>
    <row r="555" spans="2:7" x14ac:dyDescent="0.25">
      <c r="B555" s="152" t="s">
        <v>688</v>
      </c>
      <c r="C555" s="152" t="s">
        <v>612</v>
      </c>
      <c r="D555" s="152">
        <v>21</v>
      </c>
      <c r="E555" s="152">
        <v>1.8</v>
      </c>
      <c r="F555" s="152">
        <v>7.2</v>
      </c>
      <c r="G555" s="152" t="s">
        <v>587</v>
      </c>
    </row>
    <row r="556" spans="2:7" x14ac:dyDescent="0.25">
      <c r="B556" s="152" t="s">
        <v>688</v>
      </c>
      <c r="C556" s="152" t="s">
        <v>613</v>
      </c>
      <c r="D556" s="152">
        <v>1</v>
      </c>
      <c r="E556" s="152">
        <v>1.8</v>
      </c>
      <c r="F556" s="152">
        <v>4.8</v>
      </c>
      <c r="G556" s="152" t="s">
        <v>587</v>
      </c>
    </row>
    <row r="557" spans="2:7" x14ac:dyDescent="0.25">
      <c r="B557" s="152" t="s">
        <v>688</v>
      </c>
      <c r="C557" s="152" t="s">
        <v>614</v>
      </c>
      <c r="D557" s="152">
        <v>1</v>
      </c>
      <c r="E557" s="152">
        <v>1.8</v>
      </c>
      <c r="F557" s="152">
        <v>9.6</v>
      </c>
      <c r="G557" s="152" t="s">
        <v>587</v>
      </c>
    </row>
    <row r="558" spans="2:7" x14ac:dyDescent="0.25">
      <c r="B558" s="152" t="s">
        <v>688</v>
      </c>
      <c r="C558" s="152" t="s">
        <v>615</v>
      </c>
      <c r="D558" s="152">
        <v>3</v>
      </c>
      <c r="E558" s="152">
        <v>2.4</v>
      </c>
      <c r="F558" s="152">
        <v>6</v>
      </c>
      <c r="G558" s="152" t="s">
        <v>587</v>
      </c>
    </row>
    <row r="559" spans="2:7" x14ac:dyDescent="0.25">
      <c r="B559" s="152" t="s">
        <v>688</v>
      </c>
      <c r="C559" s="152" t="s">
        <v>616</v>
      </c>
      <c r="D559" s="152">
        <v>2</v>
      </c>
      <c r="E559" s="152">
        <v>2.4</v>
      </c>
      <c r="F559" s="152">
        <v>18</v>
      </c>
      <c r="G559" s="152" t="s">
        <v>587</v>
      </c>
    </row>
    <row r="560" spans="2:7" x14ac:dyDescent="0.25">
      <c r="B560" s="152" t="s">
        <v>688</v>
      </c>
      <c r="C560" s="152" t="s">
        <v>617</v>
      </c>
      <c r="D560" s="152">
        <v>4</v>
      </c>
      <c r="E560" s="152">
        <v>2.4</v>
      </c>
      <c r="F560" s="152">
        <v>114.6</v>
      </c>
    </row>
    <row r="561" spans="2:7" x14ac:dyDescent="0.25">
      <c r="B561" s="152" t="s">
        <v>688</v>
      </c>
      <c r="C561" s="152" t="s">
        <v>618</v>
      </c>
      <c r="D561" s="152">
        <v>2</v>
      </c>
      <c r="E561" s="152">
        <v>3</v>
      </c>
    </row>
    <row r="562" spans="2:7" x14ac:dyDescent="0.25">
      <c r="B562" s="152" t="s">
        <v>688</v>
      </c>
      <c r="C562" s="152" t="s">
        <v>706</v>
      </c>
      <c r="D562" s="152">
        <v>5</v>
      </c>
      <c r="E562" s="152">
        <v>3.6</v>
      </c>
    </row>
    <row r="563" spans="2:7" x14ac:dyDescent="0.25">
      <c r="B563" s="152" t="s">
        <v>707</v>
      </c>
    </row>
    <row r="564" spans="2:7" x14ac:dyDescent="0.25">
      <c r="F564" s="152" t="s">
        <v>177</v>
      </c>
      <c r="G564" s="152" t="s">
        <v>584</v>
      </c>
    </row>
    <row r="565" spans="2:7" x14ac:dyDescent="0.25">
      <c r="F565" s="152">
        <v>2.1</v>
      </c>
      <c r="G565" s="152" t="s">
        <v>587</v>
      </c>
    </row>
    <row r="566" spans="2:7" x14ac:dyDescent="0.25">
      <c r="B566" s="152" t="s">
        <v>771</v>
      </c>
      <c r="F566" s="152">
        <v>3.2</v>
      </c>
      <c r="G566" s="152" t="s">
        <v>587</v>
      </c>
    </row>
    <row r="567" spans="2:7" x14ac:dyDescent="0.25">
      <c r="B567" s="152" t="s">
        <v>601</v>
      </c>
      <c r="C567" s="152" t="s">
        <v>767</v>
      </c>
      <c r="D567" s="152" t="s">
        <v>171</v>
      </c>
      <c r="E567" s="152" t="s">
        <v>696</v>
      </c>
      <c r="F567" s="152">
        <v>12</v>
      </c>
      <c r="G567" s="152" t="s">
        <v>587</v>
      </c>
    </row>
    <row r="568" spans="2:7" x14ac:dyDescent="0.25">
      <c r="B568" s="152" t="s">
        <v>689</v>
      </c>
      <c r="C568" s="152" t="s">
        <v>588</v>
      </c>
      <c r="D568" s="152">
        <v>0.7</v>
      </c>
      <c r="E568" s="152">
        <v>3</v>
      </c>
      <c r="F568" s="152">
        <v>14.4</v>
      </c>
      <c r="G568" s="152" t="s">
        <v>587</v>
      </c>
    </row>
    <row r="569" spans="2:7" x14ac:dyDescent="0.25">
      <c r="B569" s="152" t="s">
        <v>689</v>
      </c>
      <c r="C569" s="152" t="s">
        <v>196</v>
      </c>
      <c r="D569" s="152">
        <v>0.8</v>
      </c>
      <c r="E569" s="152">
        <v>4</v>
      </c>
      <c r="F569" s="152">
        <v>3.6</v>
      </c>
      <c r="G569" s="152" t="s">
        <v>587</v>
      </c>
    </row>
    <row r="570" spans="2:7" x14ac:dyDescent="0.25">
      <c r="B570" s="152" t="s">
        <v>689</v>
      </c>
      <c r="C570" s="152" t="s">
        <v>197</v>
      </c>
      <c r="D570" s="152">
        <v>0.8</v>
      </c>
      <c r="E570" s="152">
        <v>15</v>
      </c>
      <c r="F570" s="152">
        <v>5.4</v>
      </c>
      <c r="G570" s="152" t="s">
        <v>587</v>
      </c>
    </row>
    <row r="571" spans="2:7" x14ac:dyDescent="0.25">
      <c r="B571" s="152" t="s">
        <v>689</v>
      </c>
      <c r="C571" s="152" t="s">
        <v>206</v>
      </c>
      <c r="D571" s="152">
        <v>0.9</v>
      </c>
      <c r="E571" s="152">
        <v>16</v>
      </c>
      <c r="F571" s="152">
        <v>1.8</v>
      </c>
      <c r="G571" s="152" t="s">
        <v>587</v>
      </c>
    </row>
    <row r="572" spans="2:7" x14ac:dyDescent="0.25">
      <c r="B572" s="152" t="s">
        <v>689</v>
      </c>
      <c r="C572" s="152" t="s">
        <v>511</v>
      </c>
      <c r="D572" s="152">
        <v>0.9</v>
      </c>
      <c r="E572" s="152">
        <v>4</v>
      </c>
      <c r="F572" s="152">
        <v>1.5</v>
      </c>
      <c r="G572" s="152" t="s">
        <v>587</v>
      </c>
    </row>
    <row r="573" spans="2:7" x14ac:dyDescent="0.25">
      <c r="B573" s="152" t="s">
        <v>689</v>
      </c>
      <c r="C573" s="152" t="s">
        <v>512</v>
      </c>
      <c r="D573" s="152">
        <v>0.9</v>
      </c>
      <c r="E573" s="152">
        <v>6</v>
      </c>
      <c r="F573" s="152">
        <v>3.6</v>
      </c>
      <c r="G573" s="152" t="s">
        <v>587</v>
      </c>
    </row>
    <row r="574" spans="2:7" x14ac:dyDescent="0.25">
      <c r="B574" s="152" t="s">
        <v>689</v>
      </c>
      <c r="C574" s="152" t="s">
        <v>598</v>
      </c>
      <c r="D574" s="152">
        <v>0.9</v>
      </c>
      <c r="E574" s="152">
        <v>2</v>
      </c>
      <c r="F574" s="152">
        <v>47.6</v>
      </c>
    </row>
    <row r="575" spans="2:7" x14ac:dyDescent="0.25">
      <c r="B575" s="152" t="s">
        <v>689</v>
      </c>
      <c r="C575" s="152" t="s">
        <v>591</v>
      </c>
      <c r="D575" s="152">
        <v>1.5</v>
      </c>
      <c r="E575" s="152">
        <v>1</v>
      </c>
    </row>
    <row r="576" spans="2:7" x14ac:dyDescent="0.25">
      <c r="B576" s="152" t="s">
        <v>689</v>
      </c>
      <c r="C576" s="152" t="s">
        <v>773</v>
      </c>
      <c r="D576" s="152">
        <v>1.8</v>
      </c>
      <c r="E576" s="152">
        <v>2</v>
      </c>
    </row>
    <row r="577" spans="2:9" x14ac:dyDescent="0.25">
      <c r="B577" s="152" t="s">
        <v>772</v>
      </c>
    </row>
    <row r="582" spans="2:9" x14ac:dyDescent="0.25">
      <c r="H582" s="152" t="s">
        <v>781</v>
      </c>
      <c r="I582" s="152" t="s">
        <v>584</v>
      </c>
    </row>
    <row r="583" spans="2:9" x14ac:dyDescent="0.25">
      <c r="F583" s="152" t="s">
        <v>779</v>
      </c>
      <c r="G583" s="152" t="s">
        <v>780</v>
      </c>
      <c r="H583" s="152">
        <v>15.34</v>
      </c>
      <c r="I583" s="152" t="s">
        <v>587</v>
      </c>
    </row>
    <row r="584" spans="2:9" x14ac:dyDescent="0.25">
      <c r="F584" s="152">
        <v>16.809999999999999</v>
      </c>
      <c r="G584" s="152">
        <v>1.47</v>
      </c>
      <c r="H584" s="152">
        <v>181.5</v>
      </c>
      <c r="I584" s="152" t="s">
        <v>587</v>
      </c>
    </row>
    <row r="585" spans="2:9" x14ac:dyDescent="0.25">
      <c r="B585" s="152" t="s">
        <v>777</v>
      </c>
      <c r="F585" s="152">
        <v>210.29</v>
      </c>
      <c r="G585" s="152">
        <v>28.79</v>
      </c>
      <c r="H585" s="152">
        <v>26.02</v>
      </c>
      <c r="I585" s="152" t="s">
        <v>587</v>
      </c>
    </row>
    <row r="586" spans="2:9" x14ac:dyDescent="0.25">
      <c r="B586" s="152" t="s">
        <v>596</v>
      </c>
      <c r="C586" s="152" t="s">
        <v>145</v>
      </c>
      <c r="D586" s="152" t="s">
        <v>778</v>
      </c>
      <c r="E586" s="152" t="s">
        <v>172</v>
      </c>
      <c r="F586" s="152">
        <v>28.8</v>
      </c>
      <c r="G586" s="152">
        <v>2.78</v>
      </c>
      <c r="H586" s="152">
        <v>20.54</v>
      </c>
      <c r="I586" s="152" t="s">
        <v>587</v>
      </c>
    </row>
    <row r="587" spans="2:9" x14ac:dyDescent="0.25">
      <c r="B587" s="152" t="s">
        <v>782</v>
      </c>
      <c r="C587" s="152" t="s">
        <v>552</v>
      </c>
      <c r="D587" s="152">
        <v>5.6</v>
      </c>
      <c r="E587" s="152">
        <v>3</v>
      </c>
      <c r="F587" s="152">
        <v>22.22</v>
      </c>
      <c r="G587" s="152">
        <v>1.68</v>
      </c>
      <c r="H587" s="152">
        <v>65.16</v>
      </c>
      <c r="I587" s="152" t="s">
        <v>587</v>
      </c>
    </row>
    <row r="588" spans="2:9" x14ac:dyDescent="0.25">
      <c r="B588" s="152" t="s">
        <v>782</v>
      </c>
      <c r="C588" s="152" t="s">
        <v>561</v>
      </c>
      <c r="D588" s="152">
        <v>70.099999999999994</v>
      </c>
      <c r="E588" s="152">
        <v>3</v>
      </c>
      <c r="F588" s="152">
        <v>75.599999999999994</v>
      </c>
      <c r="G588" s="152">
        <v>10.44</v>
      </c>
      <c r="H588" s="152">
        <v>88.98</v>
      </c>
      <c r="I588" s="152" t="s">
        <v>587</v>
      </c>
    </row>
    <row r="589" spans="2:9" x14ac:dyDescent="0.25">
      <c r="B589" s="152" t="s">
        <v>782</v>
      </c>
      <c r="C589" s="152" t="s">
        <v>564</v>
      </c>
      <c r="D589" s="152">
        <v>9.6</v>
      </c>
      <c r="E589" s="152">
        <v>3</v>
      </c>
      <c r="F589" s="152">
        <v>102.3</v>
      </c>
      <c r="G589" s="152">
        <v>13.32</v>
      </c>
      <c r="H589" s="152">
        <v>90.42</v>
      </c>
      <c r="I589" s="152" t="s">
        <v>587</v>
      </c>
    </row>
    <row r="590" spans="2:9" x14ac:dyDescent="0.25">
      <c r="B590" s="152" t="s">
        <v>782</v>
      </c>
      <c r="C590" s="152" t="s">
        <v>565</v>
      </c>
      <c r="D590" s="152">
        <v>7.41</v>
      </c>
      <c r="E590" s="152">
        <v>3</v>
      </c>
      <c r="F590" s="152">
        <v>102.3</v>
      </c>
      <c r="G590" s="152">
        <v>11.88</v>
      </c>
      <c r="H590" s="152">
        <v>14.19</v>
      </c>
      <c r="I590" s="152" t="s">
        <v>587</v>
      </c>
    </row>
    <row r="591" spans="2:9" x14ac:dyDescent="0.25">
      <c r="B591" s="152" t="s">
        <v>782</v>
      </c>
      <c r="C591" s="152" t="s">
        <v>576</v>
      </c>
      <c r="D591" s="152">
        <v>25.2</v>
      </c>
      <c r="E591" s="152">
        <v>3</v>
      </c>
      <c r="F591" s="152">
        <v>15.87</v>
      </c>
      <c r="G591" s="152">
        <v>1.68</v>
      </c>
      <c r="H591" s="152">
        <v>502.14</v>
      </c>
    </row>
    <row r="592" spans="2:9" x14ac:dyDescent="0.25">
      <c r="B592" s="152" t="s">
        <v>782</v>
      </c>
      <c r="C592" s="152" t="s">
        <v>577</v>
      </c>
      <c r="D592" s="152">
        <v>34.1</v>
      </c>
      <c r="E592" s="152">
        <v>3</v>
      </c>
      <c r="F592" s="152">
        <v>574.17999999999995</v>
      </c>
    </row>
    <row r="593" spans="2:9" x14ac:dyDescent="0.25">
      <c r="B593" s="152" t="s">
        <v>782</v>
      </c>
      <c r="C593" s="152" t="s">
        <v>578</v>
      </c>
      <c r="D593" s="152">
        <v>34.1</v>
      </c>
      <c r="E593" s="152">
        <v>3</v>
      </c>
    </row>
    <row r="594" spans="2:9" x14ac:dyDescent="0.25">
      <c r="B594" s="152" t="s">
        <v>782</v>
      </c>
      <c r="C594" s="152" t="s">
        <v>579</v>
      </c>
      <c r="D594" s="152">
        <v>5.29</v>
      </c>
      <c r="E594" s="152">
        <v>3</v>
      </c>
    </row>
    <row r="595" spans="2:9" x14ac:dyDescent="0.25">
      <c r="B595" s="152" t="s">
        <v>175</v>
      </c>
    </row>
    <row r="597" spans="2:9" x14ac:dyDescent="0.25">
      <c r="H597" s="152" t="s">
        <v>781</v>
      </c>
      <c r="I597" s="152" t="s">
        <v>584</v>
      </c>
    </row>
    <row r="598" spans="2:9" x14ac:dyDescent="0.25">
      <c r="F598" s="152" t="s">
        <v>779</v>
      </c>
      <c r="G598" s="152" t="s">
        <v>780</v>
      </c>
      <c r="H598" s="152">
        <v>18.239999999999998</v>
      </c>
      <c r="I598" s="152" t="s">
        <v>587</v>
      </c>
    </row>
    <row r="599" spans="2:9" x14ac:dyDescent="0.25">
      <c r="F599" s="152">
        <v>26.56</v>
      </c>
      <c r="G599" s="152">
        <v>8.3249999999999993</v>
      </c>
      <c r="H599" s="152">
        <v>18.13</v>
      </c>
      <c r="I599" s="152" t="s">
        <v>587</v>
      </c>
    </row>
    <row r="600" spans="2:9" x14ac:dyDescent="0.25">
      <c r="B600" s="152" t="s">
        <v>783</v>
      </c>
      <c r="F600" s="152">
        <v>26.45</v>
      </c>
      <c r="G600" s="152">
        <v>8.3249999999999993</v>
      </c>
      <c r="H600" s="152">
        <v>28.82</v>
      </c>
      <c r="I600" s="152" t="s">
        <v>587</v>
      </c>
    </row>
    <row r="601" spans="2:9" x14ac:dyDescent="0.25">
      <c r="B601" s="152" t="s">
        <v>596</v>
      </c>
      <c r="C601" s="152" t="s">
        <v>145</v>
      </c>
      <c r="D601" s="152" t="s">
        <v>778</v>
      </c>
      <c r="E601" s="152" t="s">
        <v>172</v>
      </c>
      <c r="F601" s="152">
        <v>31.74</v>
      </c>
      <c r="G601" s="152">
        <v>2.92</v>
      </c>
      <c r="H601" s="152">
        <v>39.75</v>
      </c>
      <c r="I601" s="152" t="s">
        <v>587</v>
      </c>
    </row>
    <row r="602" spans="2:9" x14ac:dyDescent="0.25">
      <c r="B602" s="152" t="s">
        <v>784</v>
      </c>
      <c r="C602" s="152" t="s">
        <v>536</v>
      </c>
      <c r="D602" s="152">
        <v>11.55</v>
      </c>
      <c r="E602" s="152">
        <v>2.2999999999999998</v>
      </c>
      <c r="F602" s="152">
        <v>42.67</v>
      </c>
      <c r="G602" s="152">
        <v>2.92</v>
      </c>
      <c r="H602" s="152">
        <v>8.4</v>
      </c>
      <c r="I602" s="152" t="s">
        <v>587</v>
      </c>
    </row>
    <row r="603" spans="2:9" x14ac:dyDescent="0.25">
      <c r="B603" s="152" t="s">
        <v>784</v>
      </c>
      <c r="C603" s="152" t="s">
        <v>537</v>
      </c>
      <c r="D603" s="152">
        <v>11.5</v>
      </c>
      <c r="E603" s="152">
        <v>2.2999999999999998</v>
      </c>
      <c r="F603" s="152">
        <v>18.28</v>
      </c>
      <c r="G603" s="152">
        <v>9.8840000000000003</v>
      </c>
      <c r="H603" s="152">
        <v>61.02</v>
      </c>
      <c r="I603" s="152" t="s">
        <v>587</v>
      </c>
    </row>
    <row r="604" spans="2:9" x14ac:dyDescent="0.25">
      <c r="B604" s="152" t="s">
        <v>784</v>
      </c>
      <c r="C604" s="152" t="s">
        <v>538</v>
      </c>
      <c r="D604" s="152">
        <v>13.8</v>
      </c>
      <c r="E604" s="152">
        <v>2.2999999999999998</v>
      </c>
      <c r="F604" s="152">
        <v>70.38</v>
      </c>
      <c r="G604" s="152">
        <v>9.36</v>
      </c>
      <c r="H604" s="152">
        <v>61.02</v>
      </c>
      <c r="I604" s="152" t="s">
        <v>587</v>
      </c>
    </row>
    <row r="605" spans="2:9" x14ac:dyDescent="0.25">
      <c r="B605" s="152" t="s">
        <v>784</v>
      </c>
      <c r="C605" s="152" t="s">
        <v>539</v>
      </c>
      <c r="D605" s="152">
        <v>18.55</v>
      </c>
      <c r="E605" s="152">
        <v>2.2999999999999998</v>
      </c>
      <c r="F605" s="152">
        <v>70.38</v>
      </c>
      <c r="G605" s="152">
        <v>9.36</v>
      </c>
      <c r="H605" s="152">
        <v>59.9</v>
      </c>
      <c r="I605" s="152" t="s">
        <v>587</v>
      </c>
    </row>
    <row r="606" spans="2:9" x14ac:dyDescent="0.25">
      <c r="B606" s="152" t="s">
        <v>784</v>
      </c>
      <c r="C606" s="152" t="s">
        <v>540</v>
      </c>
      <c r="D606" s="152">
        <v>7.95</v>
      </c>
      <c r="E606" s="152">
        <v>2.2999999999999998</v>
      </c>
      <c r="F606" s="152">
        <v>70.38</v>
      </c>
      <c r="G606" s="152">
        <v>10.48</v>
      </c>
      <c r="H606" s="152">
        <v>59.9</v>
      </c>
      <c r="I606" s="152" t="s">
        <v>587</v>
      </c>
    </row>
    <row r="607" spans="2:9" x14ac:dyDescent="0.25">
      <c r="B607" s="152" t="s">
        <v>784</v>
      </c>
      <c r="C607" s="152" t="s">
        <v>543</v>
      </c>
      <c r="D607" s="152">
        <v>30.6</v>
      </c>
      <c r="E607" s="152">
        <v>2.2999999999999998</v>
      </c>
      <c r="F607" s="152">
        <v>70.38</v>
      </c>
      <c r="G607" s="152">
        <v>10.48</v>
      </c>
      <c r="H607" s="152">
        <v>52.86</v>
      </c>
      <c r="I607" s="152" t="s">
        <v>587</v>
      </c>
    </row>
    <row r="608" spans="2:9" x14ac:dyDescent="0.25">
      <c r="B608" s="152" t="s">
        <v>784</v>
      </c>
      <c r="C608" s="152" t="s">
        <v>544</v>
      </c>
      <c r="D608" s="152">
        <v>30.6</v>
      </c>
      <c r="E608" s="152">
        <v>2.2999999999999998</v>
      </c>
      <c r="F608" s="152">
        <v>62.1</v>
      </c>
      <c r="G608" s="152">
        <v>9.24</v>
      </c>
      <c r="H608" s="152">
        <v>52.86</v>
      </c>
      <c r="I608" s="152" t="s">
        <v>587</v>
      </c>
    </row>
    <row r="609" spans="2:9" x14ac:dyDescent="0.25">
      <c r="B609" s="152" t="s">
        <v>784</v>
      </c>
      <c r="C609" s="152" t="s">
        <v>545</v>
      </c>
      <c r="D609" s="152">
        <v>30.6</v>
      </c>
      <c r="E609" s="152">
        <v>2.2999999999999998</v>
      </c>
      <c r="F609" s="152">
        <v>62.1</v>
      </c>
      <c r="G609" s="152">
        <v>9.24</v>
      </c>
      <c r="H609" s="152">
        <v>27.74</v>
      </c>
      <c r="I609" s="152" t="s">
        <v>587</v>
      </c>
    </row>
    <row r="610" spans="2:9" x14ac:dyDescent="0.25">
      <c r="B610" s="152" t="s">
        <v>784</v>
      </c>
      <c r="C610" s="152" t="s">
        <v>546</v>
      </c>
      <c r="D610" s="152">
        <v>30.6</v>
      </c>
      <c r="E610" s="152">
        <v>2.2999999999999998</v>
      </c>
      <c r="F610" s="152">
        <v>31.74</v>
      </c>
      <c r="G610" s="152">
        <v>4</v>
      </c>
      <c r="H610" s="152">
        <v>24.02</v>
      </c>
      <c r="I610" s="152" t="s">
        <v>587</v>
      </c>
    </row>
    <row r="611" spans="2:9" x14ac:dyDescent="0.25">
      <c r="B611" s="152" t="s">
        <v>784</v>
      </c>
      <c r="C611" s="152" t="s">
        <v>547</v>
      </c>
      <c r="D611" s="152">
        <v>27</v>
      </c>
      <c r="E611" s="152">
        <v>2.2999999999999998</v>
      </c>
      <c r="F611" s="152">
        <v>26.22</v>
      </c>
      <c r="G611" s="152">
        <v>2.2000000000000002</v>
      </c>
      <c r="H611" s="152">
        <v>24.02</v>
      </c>
      <c r="I611" s="152" t="s">
        <v>587</v>
      </c>
    </row>
    <row r="612" spans="2:9" x14ac:dyDescent="0.25">
      <c r="B612" s="152" t="s">
        <v>784</v>
      </c>
      <c r="C612" s="152" t="s">
        <v>548</v>
      </c>
      <c r="D612" s="152">
        <v>27</v>
      </c>
      <c r="E612" s="152">
        <v>2.2999999999999998</v>
      </c>
      <c r="F612" s="152">
        <v>26.22</v>
      </c>
      <c r="G612" s="152">
        <v>2.2000000000000002</v>
      </c>
      <c r="H612" s="152">
        <v>53.99</v>
      </c>
      <c r="I612" s="152" t="s">
        <v>587</v>
      </c>
    </row>
    <row r="613" spans="2:9" x14ac:dyDescent="0.25">
      <c r="B613" s="152" t="s">
        <v>784</v>
      </c>
      <c r="C613" s="152" t="s">
        <v>551</v>
      </c>
      <c r="D613" s="152">
        <v>13.8</v>
      </c>
      <c r="E613" s="152">
        <v>2.2999999999999998</v>
      </c>
      <c r="F613" s="152">
        <v>64.87</v>
      </c>
      <c r="G613" s="152">
        <v>10.88</v>
      </c>
      <c r="H613" s="152">
        <v>50.1</v>
      </c>
      <c r="I613" s="152" t="s">
        <v>587</v>
      </c>
    </row>
    <row r="614" spans="2:9" x14ac:dyDescent="0.25">
      <c r="B614" s="152" t="s">
        <v>784</v>
      </c>
      <c r="C614" s="152" t="s">
        <v>553</v>
      </c>
      <c r="D614" s="152">
        <v>11.4</v>
      </c>
      <c r="E614" s="152">
        <v>2.2999999999999998</v>
      </c>
      <c r="F614" s="152">
        <v>59.34</v>
      </c>
      <c r="G614" s="152">
        <v>9.24</v>
      </c>
      <c r="H614" s="152">
        <v>49.64</v>
      </c>
      <c r="I614" s="152" t="s">
        <v>587</v>
      </c>
    </row>
    <row r="615" spans="2:9" x14ac:dyDescent="0.25">
      <c r="B615" s="152" t="s">
        <v>784</v>
      </c>
      <c r="C615" s="152" t="s">
        <v>554</v>
      </c>
      <c r="D615" s="152">
        <v>11.4</v>
      </c>
      <c r="E615" s="152">
        <v>2.2999999999999998</v>
      </c>
      <c r="F615" s="152">
        <v>58.88</v>
      </c>
      <c r="G615" s="152">
        <v>9.24</v>
      </c>
      <c r="H615" s="152">
        <v>66.430000000000007</v>
      </c>
      <c r="I615" s="152" t="s">
        <v>587</v>
      </c>
    </row>
    <row r="616" spans="2:9" x14ac:dyDescent="0.25">
      <c r="B616" s="152" t="s">
        <v>784</v>
      </c>
      <c r="C616" s="152" t="s">
        <v>558</v>
      </c>
      <c r="D616" s="152">
        <v>28.2</v>
      </c>
      <c r="E616" s="152">
        <v>2.2999999999999998</v>
      </c>
      <c r="F616" s="152">
        <v>81.430000000000007</v>
      </c>
      <c r="G616" s="152">
        <v>15</v>
      </c>
      <c r="H616" s="152">
        <v>35.299999999999997</v>
      </c>
      <c r="I616" s="152" t="s">
        <v>587</v>
      </c>
    </row>
    <row r="617" spans="2:9" x14ac:dyDescent="0.25">
      <c r="B617" s="152" t="s">
        <v>784</v>
      </c>
      <c r="C617" s="152" t="s">
        <v>559</v>
      </c>
      <c r="D617" s="152">
        <v>25.8</v>
      </c>
      <c r="E617" s="152">
        <v>2.2999999999999998</v>
      </c>
      <c r="F617" s="152">
        <v>40.020000000000003</v>
      </c>
      <c r="G617" s="152">
        <v>4.72</v>
      </c>
      <c r="H617" s="152">
        <v>42.38</v>
      </c>
      <c r="I617" s="152" t="s">
        <v>587</v>
      </c>
    </row>
    <row r="618" spans="2:9" x14ac:dyDescent="0.25">
      <c r="B618" s="152" t="s">
        <v>784</v>
      </c>
      <c r="C618" s="152" t="s">
        <v>560</v>
      </c>
      <c r="D618" s="152">
        <v>25.6</v>
      </c>
      <c r="E618" s="152">
        <v>2.2999999999999998</v>
      </c>
      <c r="F618" s="152">
        <v>51.06</v>
      </c>
      <c r="G618" s="152">
        <v>8.68</v>
      </c>
      <c r="H618" s="152">
        <v>49.08</v>
      </c>
      <c r="I618" s="152" t="s">
        <v>587</v>
      </c>
    </row>
    <row r="619" spans="2:9" x14ac:dyDescent="0.25">
      <c r="B619" s="152" t="s">
        <v>784</v>
      </c>
      <c r="C619" s="152" t="s">
        <v>562</v>
      </c>
      <c r="D619" s="152">
        <v>35.4</v>
      </c>
      <c r="E619" s="152">
        <v>2.2999999999999998</v>
      </c>
      <c r="F619" s="152">
        <v>57.96</v>
      </c>
      <c r="G619" s="152">
        <v>8.8800000000000008</v>
      </c>
      <c r="H619" s="152">
        <v>883.58</v>
      </c>
    </row>
    <row r="620" spans="2:9" x14ac:dyDescent="0.25">
      <c r="B620" s="152" t="s">
        <v>784</v>
      </c>
      <c r="C620" s="152" t="s">
        <v>566</v>
      </c>
      <c r="D620" s="152">
        <v>17.399999999999999</v>
      </c>
      <c r="E620" s="152">
        <v>2.2999999999999998</v>
      </c>
      <c r="F620" s="152">
        <v>1049.1600000000001</v>
      </c>
    </row>
    <row r="621" spans="2:9" x14ac:dyDescent="0.25">
      <c r="B621" s="152" t="s">
        <v>784</v>
      </c>
      <c r="C621" s="152" t="s">
        <v>574</v>
      </c>
      <c r="D621" s="152">
        <v>22.2</v>
      </c>
      <c r="E621" s="152">
        <v>2.2999999999999998</v>
      </c>
    </row>
    <row r="622" spans="2:9" x14ac:dyDescent="0.25">
      <c r="B622" s="152" t="s">
        <v>784</v>
      </c>
      <c r="C622" s="152" t="s">
        <v>575</v>
      </c>
      <c r="D622" s="152">
        <v>25.2</v>
      </c>
      <c r="E622" s="152">
        <v>2.2999999999999998</v>
      </c>
    </row>
    <row r="623" spans="2:9" x14ac:dyDescent="0.25">
      <c r="B623" s="152" t="s">
        <v>175</v>
      </c>
      <c r="H623" s="152" t="s">
        <v>781</v>
      </c>
      <c r="I623" s="152" t="s">
        <v>584</v>
      </c>
    </row>
    <row r="624" spans="2:9" x14ac:dyDescent="0.25">
      <c r="F624" s="152" t="s">
        <v>779</v>
      </c>
      <c r="G624" s="152" t="s">
        <v>780</v>
      </c>
      <c r="H624" s="152">
        <v>6.44</v>
      </c>
      <c r="I624" s="152" t="s">
        <v>587</v>
      </c>
    </row>
    <row r="625" spans="2:9" x14ac:dyDescent="0.25">
      <c r="F625" s="152">
        <v>8.08</v>
      </c>
      <c r="G625" s="152">
        <v>1.645</v>
      </c>
      <c r="H625" s="152">
        <v>6.41</v>
      </c>
      <c r="I625" s="152" t="s">
        <v>587</v>
      </c>
    </row>
    <row r="626" spans="2:9" x14ac:dyDescent="0.25">
      <c r="B626" s="152" t="s">
        <v>785</v>
      </c>
      <c r="F626" s="152">
        <v>8.0500000000000007</v>
      </c>
      <c r="G626" s="152">
        <v>1.6379999999999999</v>
      </c>
      <c r="H626" s="152">
        <v>9.1</v>
      </c>
      <c r="I626" s="152" t="s">
        <v>587</v>
      </c>
    </row>
    <row r="627" spans="2:9" x14ac:dyDescent="0.25">
      <c r="B627" s="152" t="s">
        <v>596</v>
      </c>
      <c r="C627" s="152" t="s">
        <v>145</v>
      </c>
      <c r="D627" s="152" t="s">
        <v>778</v>
      </c>
      <c r="E627" s="152" t="s">
        <v>786</v>
      </c>
      <c r="F627" s="152">
        <v>9.66</v>
      </c>
      <c r="G627" s="152">
        <v>0.56000000000000005</v>
      </c>
      <c r="H627" s="152">
        <v>12.43</v>
      </c>
      <c r="I627" s="152" t="s">
        <v>587</v>
      </c>
    </row>
    <row r="628" spans="2:9" x14ac:dyDescent="0.25">
      <c r="B628" s="152" t="s">
        <v>787</v>
      </c>
      <c r="C628" s="152" t="s">
        <v>536</v>
      </c>
      <c r="D628" s="152">
        <v>11.55</v>
      </c>
      <c r="E628" s="152">
        <v>0.7</v>
      </c>
      <c r="F628" s="152">
        <v>12.99</v>
      </c>
      <c r="G628" s="152">
        <v>0.56000000000000005</v>
      </c>
      <c r="H628" s="152">
        <v>4.8600000000000003</v>
      </c>
      <c r="I628" s="152" t="s">
        <v>587</v>
      </c>
    </row>
    <row r="629" spans="2:9" x14ac:dyDescent="0.25">
      <c r="B629" s="152" t="s">
        <v>787</v>
      </c>
      <c r="C629" s="152" t="s">
        <v>537</v>
      </c>
      <c r="D629" s="152">
        <v>11.5</v>
      </c>
      <c r="E629" s="152">
        <v>0.7</v>
      </c>
      <c r="F629" s="152">
        <v>5.56</v>
      </c>
      <c r="G629" s="152">
        <v>0.7</v>
      </c>
      <c r="H629" s="152">
        <v>18.52</v>
      </c>
      <c r="I629" s="152" t="s">
        <v>587</v>
      </c>
    </row>
    <row r="630" spans="2:9" x14ac:dyDescent="0.25">
      <c r="B630" s="152" t="s">
        <v>787</v>
      </c>
      <c r="C630" s="152" t="s">
        <v>538</v>
      </c>
      <c r="D630" s="152">
        <v>13.8</v>
      </c>
      <c r="E630" s="152">
        <v>0.7</v>
      </c>
      <c r="F630" s="152">
        <v>21.42</v>
      </c>
      <c r="G630" s="152">
        <v>2.8980000000000001</v>
      </c>
      <c r="H630" s="152">
        <v>18.52</v>
      </c>
      <c r="I630" s="152" t="s">
        <v>587</v>
      </c>
    </row>
    <row r="631" spans="2:9" x14ac:dyDescent="0.25">
      <c r="B631" s="152" t="s">
        <v>787</v>
      </c>
      <c r="C631" s="152" t="s">
        <v>539</v>
      </c>
      <c r="D631" s="152">
        <v>18.55</v>
      </c>
      <c r="E631" s="152">
        <v>0.7</v>
      </c>
      <c r="F631" s="152">
        <v>21.42</v>
      </c>
      <c r="G631" s="152">
        <v>2.9049999999999998</v>
      </c>
      <c r="H631" s="152">
        <v>19.53</v>
      </c>
      <c r="I631" s="152" t="s">
        <v>587</v>
      </c>
    </row>
    <row r="632" spans="2:9" x14ac:dyDescent="0.25">
      <c r="B632" s="152" t="s">
        <v>787</v>
      </c>
      <c r="C632" s="152" t="s">
        <v>540</v>
      </c>
      <c r="D632" s="152">
        <v>7.95</v>
      </c>
      <c r="E632" s="152">
        <v>0.7</v>
      </c>
      <c r="F632" s="152">
        <v>21.42</v>
      </c>
      <c r="G632" s="152">
        <v>1.89</v>
      </c>
      <c r="H632" s="152">
        <v>19.53</v>
      </c>
      <c r="I632" s="152" t="s">
        <v>587</v>
      </c>
    </row>
    <row r="633" spans="2:9" x14ac:dyDescent="0.25">
      <c r="B633" s="152" t="s">
        <v>787</v>
      </c>
      <c r="C633" s="152" t="s">
        <v>543</v>
      </c>
      <c r="D633" s="152">
        <v>30.6</v>
      </c>
      <c r="E633" s="152">
        <v>0.7</v>
      </c>
      <c r="F633" s="152">
        <v>21.42</v>
      </c>
      <c r="G633" s="152">
        <v>1.89</v>
      </c>
      <c r="H633" s="152">
        <v>17.64</v>
      </c>
      <c r="I633" s="152" t="s">
        <v>587</v>
      </c>
    </row>
    <row r="634" spans="2:9" x14ac:dyDescent="0.25">
      <c r="B634" s="152" t="s">
        <v>787</v>
      </c>
      <c r="C634" s="152" t="s">
        <v>544</v>
      </c>
      <c r="D634" s="152">
        <v>30.6</v>
      </c>
      <c r="E634" s="152">
        <v>0.7</v>
      </c>
      <c r="F634" s="152">
        <v>18.899999999999999</v>
      </c>
      <c r="G634" s="152">
        <v>1.26</v>
      </c>
      <c r="H634" s="152">
        <v>17.64</v>
      </c>
      <c r="I634" s="152" t="s">
        <v>587</v>
      </c>
    </row>
    <row r="635" spans="2:9" x14ac:dyDescent="0.25">
      <c r="B635" s="152" t="s">
        <v>787</v>
      </c>
      <c r="C635" s="152" t="s">
        <v>545</v>
      </c>
      <c r="D635" s="152">
        <v>30.6</v>
      </c>
      <c r="E635" s="152">
        <v>0.7</v>
      </c>
      <c r="F635" s="152">
        <v>18.899999999999999</v>
      </c>
      <c r="G635" s="152">
        <v>1.26</v>
      </c>
      <c r="H635" s="152">
        <v>9.1</v>
      </c>
      <c r="I635" s="152" t="s">
        <v>587</v>
      </c>
    </row>
    <row r="636" spans="2:9" x14ac:dyDescent="0.25">
      <c r="B636" s="152" t="s">
        <v>787</v>
      </c>
      <c r="C636" s="152" t="s">
        <v>546</v>
      </c>
      <c r="D636" s="152">
        <v>30.6</v>
      </c>
      <c r="E636" s="152">
        <v>0.7</v>
      </c>
      <c r="F636" s="152">
        <v>9.66</v>
      </c>
      <c r="G636" s="152">
        <v>0.56000000000000005</v>
      </c>
      <c r="H636" s="152">
        <v>7.42</v>
      </c>
      <c r="I636" s="152" t="s">
        <v>587</v>
      </c>
    </row>
    <row r="637" spans="2:9" x14ac:dyDescent="0.25">
      <c r="B637" s="152" t="s">
        <v>787</v>
      </c>
      <c r="C637" s="152" t="s">
        <v>547</v>
      </c>
      <c r="D637" s="152">
        <v>27</v>
      </c>
      <c r="E637" s="152">
        <v>0.7</v>
      </c>
      <c r="F637" s="152">
        <v>7.98</v>
      </c>
      <c r="G637" s="152">
        <v>0.56000000000000005</v>
      </c>
      <c r="H637" s="152">
        <v>7.42</v>
      </c>
      <c r="I637" s="152" t="s">
        <v>587</v>
      </c>
    </row>
    <row r="638" spans="2:9" x14ac:dyDescent="0.25">
      <c r="B638" s="152" t="s">
        <v>787</v>
      </c>
      <c r="C638" s="152" t="s">
        <v>548</v>
      </c>
      <c r="D638" s="152">
        <v>27</v>
      </c>
      <c r="E638" s="152">
        <v>0.7</v>
      </c>
      <c r="F638" s="152">
        <v>7.98</v>
      </c>
      <c r="G638" s="152">
        <v>0.56000000000000005</v>
      </c>
      <c r="H638" s="152">
        <v>19.11</v>
      </c>
      <c r="I638" s="152" t="s">
        <v>587</v>
      </c>
    </row>
    <row r="639" spans="2:9" x14ac:dyDescent="0.25">
      <c r="B639" s="152" t="s">
        <v>787</v>
      </c>
      <c r="C639" s="152" t="s">
        <v>551</v>
      </c>
      <c r="D639" s="152">
        <v>13.8</v>
      </c>
      <c r="E639" s="152">
        <v>0.7</v>
      </c>
      <c r="F639" s="152">
        <v>19.739999999999998</v>
      </c>
      <c r="G639" s="152">
        <v>0.63</v>
      </c>
      <c r="H639" s="152">
        <v>16.8</v>
      </c>
      <c r="I639" s="152" t="s">
        <v>587</v>
      </c>
    </row>
    <row r="640" spans="2:9" x14ac:dyDescent="0.25">
      <c r="B640" s="152" t="s">
        <v>787</v>
      </c>
      <c r="C640" s="152" t="s">
        <v>553</v>
      </c>
      <c r="D640" s="152">
        <v>11.4</v>
      </c>
      <c r="E640" s="152">
        <v>0.7</v>
      </c>
      <c r="F640" s="152">
        <v>18.059999999999999</v>
      </c>
      <c r="G640" s="152">
        <v>1.26</v>
      </c>
      <c r="H640" s="152">
        <v>16.66</v>
      </c>
      <c r="I640" s="152" t="s">
        <v>587</v>
      </c>
    </row>
    <row r="641" spans="2:9" x14ac:dyDescent="0.25">
      <c r="B641" s="152" t="s">
        <v>787</v>
      </c>
      <c r="C641" s="152" t="s">
        <v>554</v>
      </c>
      <c r="D641" s="152">
        <v>11.4</v>
      </c>
      <c r="E641" s="152">
        <v>0.7</v>
      </c>
      <c r="F641" s="152">
        <v>17.920000000000002</v>
      </c>
      <c r="G641" s="152">
        <v>1.26</v>
      </c>
      <c r="H641" s="152">
        <v>18.899999999999999</v>
      </c>
      <c r="I641" s="152" t="s">
        <v>587</v>
      </c>
    </row>
    <row r="642" spans="2:9" x14ac:dyDescent="0.25">
      <c r="B642" s="152" t="s">
        <v>787</v>
      </c>
      <c r="C642" s="152" t="s">
        <v>558</v>
      </c>
      <c r="D642" s="152">
        <v>28.2</v>
      </c>
      <c r="E642" s="152">
        <v>0.7</v>
      </c>
      <c r="F642" s="152">
        <v>24.78</v>
      </c>
      <c r="G642" s="152">
        <v>5.88</v>
      </c>
      <c r="H642" s="152">
        <v>11.62</v>
      </c>
      <c r="I642" s="152" t="s">
        <v>587</v>
      </c>
    </row>
    <row r="643" spans="2:9" x14ac:dyDescent="0.25">
      <c r="B643" s="152" t="s">
        <v>787</v>
      </c>
      <c r="C643" s="152" t="s">
        <v>559</v>
      </c>
      <c r="D643" s="152">
        <v>25.8</v>
      </c>
      <c r="E643" s="152">
        <v>0.7</v>
      </c>
      <c r="F643" s="152">
        <v>12.18</v>
      </c>
      <c r="G643" s="152">
        <v>0.56000000000000005</v>
      </c>
      <c r="H643" s="152">
        <v>14.42</v>
      </c>
      <c r="I643" s="152" t="s">
        <v>587</v>
      </c>
    </row>
    <row r="644" spans="2:9" x14ac:dyDescent="0.25">
      <c r="B644" s="152" t="s">
        <v>787</v>
      </c>
      <c r="C644" s="152" t="s">
        <v>560</v>
      </c>
      <c r="D644" s="152">
        <v>25.6</v>
      </c>
      <c r="E644" s="152">
        <v>0.7</v>
      </c>
      <c r="F644" s="152">
        <v>15.54</v>
      </c>
      <c r="G644" s="152">
        <v>1.1200000000000001</v>
      </c>
      <c r="H644" s="152">
        <v>7.44</v>
      </c>
      <c r="I644" s="152" t="s">
        <v>587</v>
      </c>
    </row>
    <row r="645" spans="2:9" x14ac:dyDescent="0.25">
      <c r="B645" s="152" t="s">
        <v>787</v>
      </c>
      <c r="C645" s="152" t="s">
        <v>562</v>
      </c>
      <c r="D645" s="152">
        <v>35.4</v>
      </c>
      <c r="E645" s="152">
        <v>0.7</v>
      </c>
      <c r="F645" s="152">
        <v>17.64</v>
      </c>
      <c r="G645" s="152">
        <v>10.199999999999999</v>
      </c>
      <c r="H645" s="152">
        <v>279.51</v>
      </c>
    </row>
    <row r="646" spans="2:9" x14ac:dyDescent="0.25">
      <c r="B646" s="152" t="s">
        <v>787</v>
      </c>
      <c r="C646" s="152" t="s">
        <v>566</v>
      </c>
      <c r="D646" s="152">
        <v>17.399999999999999</v>
      </c>
      <c r="E646" s="152">
        <v>0.7</v>
      </c>
      <c r="F646" s="152">
        <v>319.31</v>
      </c>
    </row>
    <row r="647" spans="2:9" x14ac:dyDescent="0.25">
      <c r="B647" s="152" t="s">
        <v>787</v>
      </c>
      <c r="C647" s="152" t="s">
        <v>574</v>
      </c>
      <c r="D647" s="152">
        <v>22.2</v>
      </c>
      <c r="E647" s="152">
        <v>0.7</v>
      </c>
    </row>
    <row r="648" spans="2:9" x14ac:dyDescent="0.25">
      <c r="B648" s="152" t="s">
        <v>787</v>
      </c>
      <c r="C648" s="152" t="s">
        <v>575</v>
      </c>
      <c r="D648" s="152">
        <v>25.2</v>
      </c>
      <c r="E648" s="152">
        <v>0.7</v>
      </c>
    </row>
    <row r="649" spans="2:9" x14ac:dyDescent="0.25">
      <c r="B649" s="152" t="s">
        <v>175</v>
      </c>
    </row>
  </sheetData>
  <mergeCells count="1">
    <mergeCell ref="B2:G6"/>
  </mergeCells>
  <pageMargins left="0.511811024" right="0.511811024" top="0.78740157499999996" bottom="0.78740157499999996" header="0.31496062000000002" footer="0.31496062000000002"/>
  <pageSetup paperSize="9" scale="55" orientation="portrait" r:id="rId1"/>
  <colBreaks count="1" manualBreakCount="1">
    <brk id="7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991382-B025-4E6D-9254-D25E09BDB5C1}">
  <dimension ref="E11:P127"/>
  <sheetViews>
    <sheetView workbookViewId="0"/>
  </sheetViews>
  <sheetFormatPr defaultRowHeight="15" x14ac:dyDescent="0.25"/>
  <cols>
    <col min="6" max="6" width="11.5703125" customWidth="1"/>
  </cols>
  <sheetData>
    <row r="11" spans="5:14" x14ac:dyDescent="0.25">
      <c r="E11" s="476" t="s">
        <v>803</v>
      </c>
      <c r="F11" s="467"/>
      <c r="G11" s="467"/>
      <c r="H11" s="467"/>
      <c r="I11" s="467"/>
      <c r="J11" s="467"/>
      <c r="K11" s="467"/>
      <c r="L11" s="467"/>
      <c r="M11" s="467"/>
      <c r="N11" s="32"/>
    </row>
    <row r="12" spans="5:14" x14ac:dyDescent="0.25">
      <c r="E12" s="6"/>
      <c r="F12" s="473" t="s">
        <v>797</v>
      </c>
      <c r="G12" s="473" t="s">
        <v>798</v>
      </c>
      <c r="H12" s="473" t="s">
        <v>799</v>
      </c>
      <c r="I12" s="473" t="s">
        <v>800</v>
      </c>
      <c r="J12" s="473" t="s">
        <v>801</v>
      </c>
      <c r="K12" s="473" t="s">
        <v>802</v>
      </c>
      <c r="L12" s="473" t="s">
        <v>804</v>
      </c>
      <c r="M12" s="473" t="s">
        <v>805</v>
      </c>
      <c r="N12" s="474" t="s">
        <v>806</v>
      </c>
    </row>
    <row r="13" spans="5:14" x14ac:dyDescent="0.25">
      <c r="E13" s="6" t="s">
        <v>792</v>
      </c>
      <c r="F13">
        <v>146.9</v>
      </c>
      <c r="G13">
        <v>11.3</v>
      </c>
      <c r="H13">
        <v>8.5</v>
      </c>
      <c r="I13">
        <v>24.5</v>
      </c>
      <c r="J13">
        <v>26.9</v>
      </c>
      <c r="K13">
        <v>14.1</v>
      </c>
      <c r="L13">
        <v>13.7</v>
      </c>
      <c r="M13">
        <v>26.9</v>
      </c>
      <c r="N13" s="180">
        <f>SUM(F13:M13)</f>
        <v>272.8</v>
      </c>
    </row>
    <row r="14" spans="5:14" x14ac:dyDescent="0.25">
      <c r="E14" s="6" t="s">
        <v>795</v>
      </c>
      <c r="F14">
        <v>354.1</v>
      </c>
      <c r="G14">
        <v>85.6</v>
      </c>
      <c r="H14">
        <v>43.8</v>
      </c>
      <c r="I14">
        <v>48.5</v>
      </c>
      <c r="J14">
        <v>59.1</v>
      </c>
      <c r="K14">
        <v>57.3</v>
      </c>
      <c r="L14">
        <v>58.1</v>
      </c>
      <c r="M14">
        <v>28.9</v>
      </c>
      <c r="N14" s="180">
        <f t="shared" ref="N14:N19" si="0">SUM(F14:M14)</f>
        <v>735.4</v>
      </c>
    </row>
    <row r="15" spans="5:14" x14ac:dyDescent="0.25">
      <c r="E15" s="6" t="s">
        <v>796</v>
      </c>
      <c r="G15">
        <v>3.6</v>
      </c>
      <c r="H15">
        <v>5.4</v>
      </c>
      <c r="J15">
        <v>23.6</v>
      </c>
      <c r="N15" s="180">
        <f t="shared" si="0"/>
        <v>32.6</v>
      </c>
    </row>
    <row r="16" spans="5:14" x14ac:dyDescent="0.25">
      <c r="E16" s="6" t="s">
        <v>791</v>
      </c>
      <c r="F16">
        <v>471.6</v>
      </c>
      <c r="G16">
        <v>82.3</v>
      </c>
      <c r="H16">
        <v>50.6</v>
      </c>
      <c r="I16">
        <v>58.5</v>
      </c>
      <c r="J16">
        <v>76.5</v>
      </c>
      <c r="K16">
        <v>59</v>
      </c>
      <c r="L16">
        <v>42.1</v>
      </c>
      <c r="M16">
        <v>45.4</v>
      </c>
      <c r="N16" s="180">
        <f t="shared" si="0"/>
        <v>886</v>
      </c>
    </row>
    <row r="17" spans="5:14" x14ac:dyDescent="0.25">
      <c r="E17" s="6"/>
      <c r="N17" s="33"/>
    </row>
    <row r="18" spans="5:14" x14ac:dyDescent="0.25">
      <c r="E18" s="6" t="s">
        <v>793</v>
      </c>
      <c r="F18">
        <v>23.27</v>
      </c>
      <c r="G18">
        <v>3.99</v>
      </c>
      <c r="H18">
        <v>2.75</v>
      </c>
      <c r="I18">
        <v>2.84</v>
      </c>
      <c r="J18">
        <v>4.1100000000000003</v>
      </c>
      <c r="K18">
        <v>2.83</v>
      </c>
      <c r="L18">
        <v>2.0499999999999998</v>
      </c>
      <c r="M18">
        <v>2.62</v>
      </c>
      <c r="N18" s="180">
        <f t="shared" si="0"/>
        <v>44.459999999999987</v>
      </c>
    </row>
    <row r="19" spans="5:14" x14ac:dyDescent="0.25">
      <c r="E19" s="7" t="s">
        <v>794</v>
      </c>
      <c r="F19" s="466">
        <v>175.82</v>
      </c>
      <c r="G19" s="466">
        <v>32.29</v>
      </c>
      <c r="H19" s="466">
        <v>18.670000000000002</v>
      </c>
      <c r="I19" s="466">
        <v>16.86</v>
      </c>
      <c r="J19" s="466">
        <v>23.56</v>
      </c>
      <c r="K19" s="466">
        <v>20.87</v>
      </c>
      <c r="L19" s="466">
        <v>13.45</v>
      </c>
      <c r="M19" s="466">
        <v>13.05</v>
      </c>
      <c r="N19" s="180">
        <f t="shared" si="0"/>
        <v>314.57</v>
      </c>
    </row>
    <row r="23" spans="5:14" x14ac:dyDescent="0.25">
      <c r="E23" s="476" t="s">
        <v>789</v>
      </c>
      <c r="F23" s="477"/>
      <c r="G23" s="467"/>
      <c r="H23" s="467"/>
      <c r="I23" s="467"/>
      <c r="J23" s="467"/>
      <c r="K23" s="467"/>
      <c r="L23" s="32"/>
    </row>
    <row r="24" spans="5:14" x14ac:dyDescent="0.25">
      <c r="E24" s="6"/>
      <c r="F24" s="473" t="s">
        <v>797</v>
      </c>
      <c r="G24" s="473" t="s">
        <v>798</v>
      </c>
      <c r="H24" s="473" t="s">
        <v>799</v>
      </c>
      <c r="I24" s="473" t="s">
        <v>800</v>
      </c>
      <c r="J24" s="473" t="s">
        <v>801</v>
      </c>
      <c r="K24" s="473" t="s">
        <v>802</v>
      </c>
      <c r="L24" s="474" t="s">
        <v>806</v>
      </c>
    </row>
    <row r="25" spans="5:14" x14ac:dyDescent="0.25">
      <c r="E25" s="6" t="s">
        <v>790</v>
      </c>
      <c r="F25">
        <v>21.1</v>
      </c>
      <c r="G25">
        <v>3.9</v>
      </c>
      <c r="H25">
        <v>3.1</v>
      </c>
      <c r="I25">
        <v>1.8</v>
      </c>
      <c r="J25">
        <v>13.4</v>
      </c>
      <c r="K25">
        <v>10.1</v>
      </c>
      <c r="L25" s="180">
        <f>SUM(F25:K25)</f>
        <v>53.400000000000006</v>
      </c>
    </row>
    <row r="26" spans="5:14" x14ac:dyDescent="0.25">
      <c r="E26" s="6" t="s">
        <v>792</v>
      </c>
      <c r="F26">
        <v>149.5</v>
      </c>
      <c r="G26">
        <v>125.8</v>
      </c>
      <c r="H26">
        <v>142.19999999999999</v>
      </c>
      <c r="I26">
        <v>143.69999999999999</v>
      </c>
      <c r="J26">
        <v>149.30000000000001</v>
      </c>
      <c r="K26">
        <v>60.9</v>
      </c>
      <c r="L26" s="180">
        <f t="shared" ref="L26:L29" si="1">SUM(F26:K26)</f>
        <v>771.4</v>
      </c>
    </row>
    <row r="27" spans="5:14" x14ac:dyDescent="0.25">
      <c r="E27" s="6" t="s">
        <v>795</v>
      </c>
      <c r="G27">
        <v>69.8</v>
      </c>
      <c r="H27">
        <v>61.8</v>
      </c>
      <c r="I27">
        <v>49</v>
      </c>
      <c r="J27">
        <v>15.8</v>
      </c>
      <c r="K27">
        <v>13.9</v>
      </c>
      <c r="L27" s="180">
        <f t="shared" si="1"/>
        <v>210.3</v>
      </c>
    </row>
    <row r="28" spans="5:14" x14ac:dyDescent="0.25">
      <c r="E28" s="6" t="s">
        <v>796</v>
      </c>
      <c r="G28">
        <v>9</v>
      </c>
      <c r="H28">
        <v>10.8</v>
      </c>
      <c r="L28" s="180">
        <f t="shared" si="1"/>
        <v>19.8</v>
      </c>
    </row>
    <row r="29" spans="5:14" x14ac:dyDescent="0.25">
      <c r="E29" s="6" t="s">
        <v>791</v>
      </c>
      <c r="F29">
        <v>72</v>
      </c>
      <c r="G29">
        <v>73.5</v>
      </c>
      <c r="H29">
        <v>78.900000000000006</v>
      </c>
      <c r="I29">
        <v>69.7</v>
      </c>
      <c r="J29">
        <v>68.8</v>
      </c>
      <c r="K29">
        <v>34.200000000000003</v>
      </c>
      <c r="L29" s="180">
        <f t="shared" si="1"/>
        <v>397.1</v>
      </c>
    </row>
    <row r="30" spans="5:14" x14ac:dyDescent="0.25">
      <c r="E30" s="6"/>
      <c r="L30" s="33"/>
    </row>
    <row r="31" spans="5:14" x14ac:dyDescent="0.25">
      <c r="E31" s="6" t="s">
        <v>793</v>
      </c>
      <c r="F31">
        <v>4.4800000000000004</v>
      </c>
      <c r="G31">
        <v>5.22</v>
      </c>
      <c r="H31">
        <v>5.42</v>
      </c>
      <c r="I31">
        <v>4.8099999999999996</v>
      </c>
      <c r="J31">
        <v>4.38</v>
      </c>
      <c r="K31">
        <v>2.16</v>
      </c>
      <c r="L31" s="180">
        <f t="shared" ref="L31:L32" si="2">SUM(F31:K31)</f>
        <v>26.47</v>
      </c>
    </row>
    <row r="32" spans="5:14" x14ac:dyDescent="0.25">
      <c r="E32" s="7" t="s">
        <v>794</v>
      </c>
      <c r="F32" s="466">
        <v>86.35</v>
      </c>
      <c r="G32" s="466">
        <v>88.71</v>
      </c>
      <c r="H32" s="466">
        <v>95.13</v>
      </c>
      <c r="I32" s="466">
        <v>85.17</v>
      </c>
      <c r="J32" s="466">
        <v>84.19</v>
      </c>
      <c r="K32" s="466">
        <v>40.35</v>
      </c>
      <c r="L32" s="180">
        <f t="shared" si="2"/>
        <v>479.90000000000003</v>
      </c>
    </row>
    <row r="35" spans="5:7" x14ac:dyDescent="0.25">
      <c r="E35" s="476" t="s">
        <v>818</v>
      </c>
      <c r="F35" s="467"/>
      <c r="G35" s="32"/>
    </row>
    <row r="36" spans="5:7" x14ac:dyDescent="0.25">
      <c r="E36" s="6"/>
      <c r="F36" s="473" t="s">
        <v>797</v>
      </c>
      <c r="G36" s="474" t="s">
        <v>806</v>
      </c>
    </row>
    <row r="37" spans="5:7" x14ac:dyDescent="0.25">
      <c r="E37" s="6" t="s">
        <v>795</v>
      </c>
      <c r="F37">
        <v>1240.8</v>
      </c>
      <c r="G37" s="180">
        <f>F37</f>
        <v>1240.8</v>
      </c>
    </row>
    <row r="38" spans="5:7" x14ac:dyDescent="0.25">
      <c r="E38" s="6" t="s">
        <v>796</v>
      </c>
      <c r="F38">
        <v>32.700000000000003</v>
      </c>
      <c r="G38" s="180">
        <f t="shared" ref="G38:G39" si="3">F38</f>
        <v>32.700000000000003</v>
      </c>
    </row>
    <row r="39" spans="5:7" x14ac:dyDescent="0.25">
      <c r="E39" s="6" t="s">
        <v>791</v>
      </c>
      <c r="F39">
        <v>515.4</v>
      </c>
      <c r="G39" s="180">
        <f t="shared" si="3"/>
        <v>515.4</v>
      </c>
    </row>
    <row r="40" spans="5:7" x14ac:dyDescent="0.25">
      <c r="E40" s="6"/>
      <c r="G40" s="33"/>
    </row>
    <row r="41" spans="5:7" x14ac:dyDescent="0.25">
      <c r="E41" s="6" t="s">
        <v>793</v>
      </c>
      <c r="F41">
        <v>18.010000000000002</v>
      </c>
      <c r="G41" s="180">
        <f t="shared" ref="G41:G42" si="4">F41</f>
        <v>18.010000000000002</v>
      </c>
    </row>
    <row r="42" spans="5:7" x14ac:dyDescent="0.25">
      <c r="E42" s="7" t="s">
        <v>794</v>
      </c>
      <c r="F42" s="466">
        <v>399.02</v>
      </c>
      <c r="G42" s="180">
        <f t="shared" si="4"/>
        <v>399.02</v>
      </c>
    </row>
    <row r="45" spans="5:7" x14ac:dyDescent="0.25">
      <c r="E45" s="476" t="s">
        <v>813</v>
      </c>
      <c r="F45" s="467"/>
      <c r="G45" s="32"/>
    </row>
    <row r="46" spans="5:7" x14ac:dyDescent="0.25">
      <c r="E46" s="6"/>
      <c r="F46" s="473" t="s">
        <v>797</v>
      </c>
      <c r="G46" s="474" t="s">
        <v>806</v>
      </c>
    </row>
    <row r="47" spans="5:7" x14ac:dyDescent="0.25">
      <c r="E47" s="6" t="s">
        <v>795</v>
      </c>
      <c r="F47">
        <v>106.6</v>
      </c>
      <c r="G47" s="180">
        <f t="shared" ref="G47:G49" si="5">F47</f>
        <v>106.6</v>
      </c>
    </row>
    <row r="48" spans="5:7" x14ac:dyDescent="0.25">
      <c r="E48" s="6" t="s">
        <v>796</v>
      </c>
      <c r="F48">
        <v>45.9</v>
      </c>
      <c r="G48" s="180">
        <f t="shared" si="5"/>
        <v>45.9</v>
      </c>
    </row>
    <row r="49" spans="5:16" x14ac:dyDescent="0.25">
      <c r="E49" s="6" t="s">
        <v>791</v>
      </c>
      <c r="F49">
        <v>45.9</v>
      </c>
      <c r="G49" s="180">
        <f t="shared" si="5"/>
        <v>45.9</v>
      </c>
    </row>
    <row r="50" spans="5:16" x14ac:dyDescent="0.25">
      <c r="E50" s="6"/>
      <c r="G50" s="33"/>
    </row>
    <row r="51" spans="5:16" x14ac:dyDescent="0.25">
      <c r="E51" s="6" t="s">
        <v>793</v>
      </c>
      <c r="F51">
        <v>2.12</v>
      </c>
      <c r="G51" s="180">
        <f t="shared" ref="G51:G52" si="6">F51</f>
        <v>2.12</v>
      </c>
    </row>
    <row r="52" spans="5:16" x14ac:dyDescent="0.25">
      <c r="E52" s="6" t="s">
        <v>794</v>
      </c>
      <c r="F52">
        <v>34.950000000000003</v>
      </c>
      <c r="G52" s="180">
        <f t="shared" si="6"/>
        <v>34.950000000000003</v>
      </c>
    </row>
    <row r="53" spans="5:16" x14ac:dyDescent="0.25">
      <c r="E53" s="7"/>
      <c r="F53" s="466"/>
      <c r="G53" s="23"/>
    </row>
    <row r="57" spans="5:16" x14ac:dyDescent="0.25">
      <c r="E57" s="476" t="s">
        <v>807</v>
      </c>
      <c r="F57" s="467"/>
      <c r="G57" s="467"/>
      <c r="H57" s="467"/>
      <c r="I57" s="467"/>
      <c r="J57" s="467"/>
      <c r="K57" s="467"/>
      <c r="L57" s="467"/>
      <c r="M57" s="467"/>
      <c r="N57" s="467"/>
      <c r="O57" s="467"/>
      <c r="P57" s="32"/>
    </row>
    <row r="58" spans="5:16" x14ac:dyDescent="0.25">
      <c r="E58" s="6"/>
      <c r="F58" s="473" t="s">
        <v>797</v>
      </c>
      <c r="G58" s="473" t="s">
        <v>798</v>
      </c>
      <c r="H58" s="473" t="s">
        <v>799</v>
      </c>
      <c r="I58" s="473" t="s">
        <v>800</v>
      </c>
      <c r="J58" s="473" t="s">
        <v>801</v>
      </c>
      <c r="K58" s="473" t="s">
        <v>802</v>
      </c>
      <c r="L58" s="473" t="s">
        <v>804</v>
      </c>
      <c r="M58" s="473" t="s">
        <v>805</v>
      </c>
      <c r="N58" s="473" t="s">
        <v>808</v>
      </c>
      <c r="O58" s="473" t="s">
        <v>809</v>
      </c>
      <c r="P58" s="474" t="s">
        <v>806</v>
      </c>
    </row>
    <row r="59" spans="5:16" x14ac:dyDescent="0.25">
      <c r="E59" s="6" t="s">
        <v>790</v>
      </c>
      <c r="F59">
        <v>9.4</v>
      </c>
      <c r="G59">
        <v>11.7</v>
      </c>
      <c r="H59">
        <v>8.1999999999999993</v>
      </c>
      <c r="I59">
        <v>19.7</v>
      </c>
      <c r="J59">
        <v>11.8</v>
      </c>
      <c r="K59">
        <v>2.1</v>
      </c>
      <c r="L59">
        <v>47.5</v>
      </c>
      <c r="M59">
        <v>3.3</v>
      </c>
      <c r="N59">
        <v>47.8</v>
      </c>
      <c r="O59">
        <v>41.6</v>
      </c>
      <c r="P59" s="180">
        <f>SUM(F59:O59)</f>
        <v>203.1</v>
      </c>
    </row>
    <row r="60" spans="5:16" x14ac:dyDescent="0.25">
      <c r="E60" s="6" t="s">
        <v>792</v>
      </c>
      <c r="F60">
        <v>140.19999999999999</v>
      </c>
      <c r="G60">
        <v>114.5</v>
      </c>
      <c r="H60">
        <v>112.5</v>
      </c>
      <c r="I60">
        <v>115.5</v>
      </c>
      <c r="J60">
        <v>100.3</v>
      </c>
      <c r="K60">
        <v>53.6</v>
      </c>
      <c r="L60">
        <v>58.8</v>
      </c>
      <c r="M60">
        <v>100.7</v>
      </c>
      <c r="N60">
        <v>84.7</v>
      </c>
      <c r="O60">
        <v>9.1</v>
      </c>
      <c r="P60" s="180">
        <f t="shared" ref="P60:P63" si="7">SUM(F60:O60)</f>
        <v>889.90000000000009</v>
      </c>
    </row>
    <row r="61" spans="5:16" x14ac:dyDescent="0.25">
      <c r="E61" s="6" t="s">
        <v>795</v>
      </c>
      <c r="F61">
        <v>40.9</v>
      </c>
      <c r="G61">
        <v>37.299999999999997</v>
      </c>
      <c r="H61">
        <v>52.7</v>
      </c>
      <c r="I61">
        <v>54</v>
      </c>
      <c r="J61">
        <v>75.400000000000006</v>
      </c>
      <c r="K61">
        <v>73.5</v>
      </c>
      <c r="L61">
        <v>42.8</v>
      </c>
      <c r="M61">
        <v>47.9</v>
      </c>
      <c r="N61">
        <v>58.1</v>
      </c>
      <c r="P61" s="180">
        <f t="shared" si="7"/>
        <v>482.59999999999997</v>
      </c>
    </row>
    <row r="62" spans="5:16" x14ac:dyDescent="0.25">
      <c r="E62" s="6" t="s">
        <v>796</v>
      </c>
      <c r="F62">
        <v>52.3</v>
      </c>
      <c r="G62">
        <v>99.3</v>
      </c>
      <c r="H62">
        <v>36.299999999999997</v>
      </c>
      <c r="I62">
        <v>66.8</v>
      </c>
      <c r="J62">
        <v>65.7</v>
      </c>
      <c r="K62">
        <v>147.69999999999999</v>
      </c>
      <c r="L62">
        <v>132.6</v>
      </c>
      <c r="M62">
        <v>27.6</v>
      </c>
      <c r="N62">
        <v>64.099999999999994</v>
      </c>
      <c r="P62" s="180">
        <f t="shared" si="7"/>
        <v>692.4</v>
      </c>
    </row>
    <row r="63" spans="5:16" x14ac:dyDescent="0.25">
      <c r="E63" s="6" t="s">
        <v>791</v>
      </c>
      <c r="F63">
        <v>82.9</v>
      </c>
      <c r="G63">
        <v>77.900000000000006</v>
      </c>
      <c r="H63">
        <v>64.5</v>
      </c>
      <c r="I63">
        <v>82.3</v>
      </c>
      <c r="J63">
        <v>68.099999999999994</v>
      </c>
      <c r="K63">
        <v>54.2</v>
      </c>
      <c r="L63">
        <v>63.4</v>
      </c>
      <c r="M63">
        <v>59.9</v>
      </c>
      <c r="N63">
        <v>75.400000000000006</v>
      </c>
      <c r="O63">
        <v>28.9</v>
      </c>
      <c r="P63" s="180">
        <f t="shared" si="7"/>
        <v>657.5</v>
      </c>
    </row>
    <row r="64" spans="5:16" x14ac:dyDescent="0.25">
      <c r="E64" s="6"/>
      <c r="P64" s="33"/>
    </row>
    <row r="65" spans="5:16" x14ac:dyDescent="0.25">
      <c r="E65" s="6" t="s">
        <v>793</v>
      </c>
      <c r="F65">
        <v>5.42</v>
      </c>
      <c r="G65">
        <v>5.38</v>
      </c>
      <c r="H65">
        <v>3.92</v>
      </c>
      <c r="I65">
        <v>5.36</v>
      </c>
      <c r="J65">
        <v>4.18</v>
      </c>
      <c r="K65">
        <v>3.1</v>
      </c>
      <c r="L65">
        <v>4.75</v>
      </c>
      <c r="M65">
        <v>3.53</v>
      </c>
      <c r="N65">
        <v>5.94</v>
      </c>
      <c r="O65">
        <v>1.06</v>
      </c>
      <c r="P65" s="180">
        <f t="shared" ref="P65:P66" si="8">SUM(F65:O65)</f>
        <v>42.64</v>
      </c>
    </row>
    <row r="66" spans="5:16" x14ac:dyDescent="0.25">
      <c r="E66" s="6" t="s">
        <v>794</v>
      </c>
      <c r="F66">
        <v>83.17</v>
      </c>
      <c r="G66">
        <v>70.489999999999995</v>
      </c>
      <c r="H66">
        <v>60.27</v>
      </c>
      <c r="I66">
        <v>72.62</v>
      </c>
      <c r="J66">
        <v>65.66</v>
      </c>
      <c r="K66">
        <v>44.03</v>
      </c>
      <c r="L66">
        <v>62.5</v>
      </c>
      <c r="M66">
        <v>52.72</v>
      </c>
      <c r="N66">
        <v>80.040000000000006</v>
      </c>
      <c r="O66">
        <v>17.809999999999999</v>
      </c>
      <c r="P66" s="180">
        <f t="shared" si="8"/>
        <v>609.30999999999995</v>
      </c>
    </row>
    <row r="67" spans="5:16" x14ac:dyDescent="0.25">
      <c r="E67" s="7"/>
      <c r="F67" s="466"/>
      <c r="G67" s="466"/>
      <c r="H67" s="466"/>
      <c r="I67" s="466"/>
      <c r="J67" s="466"/>
      <c r="K67" s="466"/>
      <c r="L67" s="466"/>
      <c r="M67" s="466"/>
      <c r="N67" s="466"/>
      <c r="O67" s="466"/>
      <c r="P67" s="23"/>
    </row>
    <row r="71" spans="5:16" x14ac:dyDescent="0.25">
      <c r="E71" s="476" t="s">
        <v>811</v>
      </c>
      <c r="F71" s="467"/>
      <c r="G71" s="467"/>
      <c r="H71" s="467"/>
      <c r="I71" s="32"/>
    </row>
    <row r="72" spans="5:16" x14ac:dyDescent="0.25">
      <c r="E72" s="6"/>
      <c r="F72" s="473" t="s">
        <v>797</v>
      </c>
      <c r="G72" s="473" t="s">
        <v>798</v>
      </c>
      <c r="H72" s="473" t="s">
        <v>799</v>
      </c>
      <c r="I72" s="474" t="s">
        <v>806</v>
      </c>
    </row>
    <row r="73" spans="5:16" x14ac:dyDescent="0.25">
      <c r="E73" s="6" t="s">
        <v>790</v>
      </c>
      <c r="F73">
        <v>116.6</v>
      </c>
      <c r="G73">
        <v>91</v>
      </c>
      <c r="I73" s="180">
        <f>SUM(F73:H73)</f>
        <v>207.6</v>
      </c>
    </row>
    <row r="74" spans="5:16" x14ac:dyDescent="0.25">
      <c r="E74" s="6" t="s">
        <v>792</v>
      </c>
      <c r="F74">
        <v>26.6</v>
      </c>
      <c r="G74">
        <v>21.4</v>
      </c>
      <c r="I74" s="180">
        <f t="shared" ref="I74:I77" si="9">SUM(F74:H74)</f>
        <v>48</v>
      </c>
    </row>
    <row r="75" spans="5:16" x14ac:dyDescent="0.25">
      <c r="E75" s="6" t="s">
        <v>795</v>
      </c>
      <c r="G75">
        <v>4.5</v>
      </c>
      <c r="H75">
        <v>318.60000000000002</v>
      </c>
      <c r="I75" s="180">
        <f t="shared" si="9"/>
        <v>323.10000000000002</v>
      </c>
    </row>
    <row r="76" spans="5:16" x14ac:dyDescent="0.25">
      <c r="E76" s="6" t="s">
        <v>796</v>
      </c>
      <c r="H76">
        <v>21.2</v>
      </c>
      <c r="I76" s="180">
        <f t="shared" si="9"/>
        <v>21.2</v>
      </c>
    </row>
    <row r="77" spans="5:16" x14ac:dyDescent="0.25">
      <c r="E77" s="6" t="s">
        <v>791</v>
      </c>
      <c r="F77">
        <v>113</v>
      </c>
      <c r="G77">
        <v>87.2</v>
      </c>
      <c r="H77">
        <v>115.5</v>
      </c>
      <c r="I77" s="180">
        <f t="shared" si="9"/>
        <v>315.7</v>
      </c>
    </row>
    <row r="78" spans="5:16" x14ac:dyDescent="0.25">
      <c r="E78" s="6"/>
      <c r="I78" s="33"/>
    </row>
    <row r="79" spans="5:16" x14ac:dyDescent="0.25">
      <c r="E79" s="6" t="s">
        <v>793</v>
      </c>
      <c r="F79">
        <v>3.27</v>
      </c>
      <c r="G79">
        <v>2.87</v>
      </c>
      <c r="H79">
        <v>4.25</v>
      </c>
      <c r="I79" s="180">
        <f t="shared" ref="I79:I80" si="10">SUM(F79:H79)</f>
        <v>10.39</v>
      </c>
    </row>
    <row r="80" spans="5:16" x14ac:dyDescent="0.25">
      <c r="E80" s="6" t="s">
        <v>794</v>
      </c>
      <c r="F80">
        <v>69.36</v>
      </c>
      <c r="G80">
        <v>55.18</v>
      </c>
      <c r="H80">
        <v>89.13</v>
      </c>
      <c r="I80" s="180">
        <f t="shared" si="10"/>
        <v>213.67</v>
      </c>
    </row>
    <row r="81" spans="5:9" x14ac:dyDescent="0.25">
      <c r="E81" s="7"/>
      <c r="F81" s="466"/>
      <c r="G81" s="466"/>
      <c r="H81" s="466"/>
      <c r="I81" s="23"/>
    </row>
    <row r="85" spans="5:9" x14ac:dyDescent="0.25">
      <c r="E85" s="476" t="s">
        <v>812</v>
      </c>
      <c r="F85" s="467"/>
      <c r="G85" s="32"/>
    </row>
    <row r="86" spans="5:9" x14ac:dyDescent="0.25">
      <c r="E86" s="6"/>
      <c r="F86" s="473" t="s">
        <v>797</v>
      </c>
      <c r="G86" s="474" t="s">
        <v>806</v>
      </c>
    </row>
    <row r="87" spans="5:9" x14ac:dyDescent="0.25">
      <c r="E87" s="6" t="s">
        <v>790</v>
      </c>
      <c r="F87">
        <v>5.4</v>
      </c>
      <c r="G87" s="180">
        <f>F87</f>
        <v>5.4</v>
      </c>
    </row>
    <row r="88" spans="5:9" x14ac:dyDescent="0.25">
      <c r="E88" s="6" t="s">
        <v>792</v>
      </c>
      <c r="G88" s="180">
        <f t="shared" ref="G88:G91" si="11">F88</f>
        <v>0</v>
      </c>
    </row>
    <row r="89" spans="5:9" x14ac:dyDescent="0.25">
      <c r="E89" s="6" t="s">
        <v>795</v>
      </c>
      <c r="F89">
        <v>117.6</v>
      </c>
      <c r="G89" s="180">
        <f t="shared" si="11"/>
        <v>117.6</v>
      </c>
    </row>
    <row r="90" spans="5:9" x14ac:dyDescent="0.25">
      <c r="E90" s="6" t="s">
        <v>796</v>
      </c>
      <c r="F90">
        <v>59.2</v>
      </c>
      <c r="G90" s="180">
        <f t="shared" si="11"/>
        <v>59.2</v>
      </c>
    </row>
    <row r="91" spans="5:9" x14ac:dyDescent="0.25">
      <c r="E91" s="6" t="s">
        <v>791</v>
      </c>
      <c r="F91">
        <v>70.099999999999994</v>
      </c>
      <c r="G91" s="180">
        <f t="shared" si="11"/>
        <v>70.099999999999994</v>
      </c>
    </row>
    <row r="92" spans="5:9" x14ac:dyDescent="0.25">
      <c r="E92" s="6"/>
      <c r="G92" s="33"/>
    </row>
    <row r="93" spans="5:9" x14ac:dyDescent="0.25">
      <c r="E93" s="6" t="s">
        <v>793</v>
      </c>
      <c r="F93">
        <v>5.7</v>
      </c>
      <c r="G93" s="180">
        <f t="shared" ref="G93:G94" si="12">F93</f>
        <v>5.7</v>
      </c>
    </row>
    <row r="94" spans="5:9" x14ac:dyDescent="0.25">
      <c r="E94" s="6" t="s">
        <v>794</v>
      </c>
      <c r="F94">
        <v>72.12</v>
      </c>
      <c r="G94" s="180">
        <f t="shared" si="12"/>
        <v>72.12</v>
      </c>
    </row>
    <row r="95" spans="5:9" x14ac:dyDescent="0.25">
      <c r="E95" s="7"/>
      <c r="F95" s="466"/>
      <c r="G95" s="23"/>
    </row>
    <row r="101" spans="5:8" x14ac:dyDescent="0.25">
      <c r="E101" s="19" t="s">
        <v>810</v>
      </c>
      <c r="F101" s="467"/>
      <c r="G101" s="467"/>
      <c r="H101" s="32"/>
    </row>
    <row r="102" spans="5:8" x14ac:dyDescent="0.25">
      <c r="E102" s="6"/>
      <c r="F102" s="473" t="s">
        <v>797</v>
      </c>
      <c r="G102" t="s">
        <v>798</v>
      </c>
      <c r="H102" s="474" t="s">
        <v>806</v>
      </c>
    </row>
    <row r="103" spans="5:8" x14ac:dyDescent="0.25">
      <c r="E103" s="6" t="s">
        <v>790</v>
      </c>
      <c r="F103">
        <v>2.8</v>
      </c>
      <c r="G103">
        <v>2.8</v>
      </c>
      <c r="H103" s="180">
        <f>SUM(F103:G103)</f>
        <v>5.6</v>
      </c>
    </row>
    <row r="104" spans="5:8" x14ac:dyDescent="0.25">
      <c r="E104" s="6" t="s">
        <v>792</v>
      </c>
      <c r="F104">
        <v>3.1</v>
      </c>
      <c r="G104">
        <v>3.1</v>
      </c>
      <c r="H104" s="180">
        <f>SUM(F104:G104)</f>
        <v>6.2</v>
      </c>
    </row>
    <row r="105" spans="5:8" x14ac:dyDescent="0.25">
      <c r="E105" s="6"/>
      <c r="H105" s="33"/>
    </row>
    <row r="106" spans="5:8" x14ac:dyDescent="0.25">
      <c r="E106" s="6" t="s">
        <v>793</v>
      </c>
      <c r="F106">
        <v>0.18</v>
      </c>
      <c r="G106">
        <v>0.18</v>
      </c>
      <c r="H106" s="180">
        <f t="shared" ref="H106:H107" si="13">SUM(F106:G106)</f>
        <v>0.36</v>
      </c>
    </row>
    <row r="107" spans="5:8" x14ac:dyDescent="0.25">
      <c r="E107" s="7" t="s">
        <v>794</v>
      </c>
      <c r="F107" s="466">
        <v>1.94</v>
      </c>
      <c r="G107" s="466">
        <v>1.94</v>
      </c>
      <c r="H107" s="180">
        <f t="shared" si="13"/>
        <v>3.88</v>
      </c>
    </row>
    <row r="113" spans="5:6" x14ac:dyDescent="0.25">
      <c r="E113" s="19" t="s">
        <v>814</v>
      </c>
      <c r="F113" s="32"/>
    </row>
    <row r="114" spans="5:6" x14ac:dyDescent="0.25">
      <c r="E114" s="6"/>
      <c r="F114" s="33"/>
    </row>
    <row r="115" spans="5:6" x14ac:dyDescent="0.25">
      <c r="E115" s="7" t="s">
        <v>815</v>
      </c>
      <c r="F115" s="23">
        <v>902.16</v>
      </c>
    </row>
    <row r="116" spans="5:6" x14ac:dyDescent="0.25">
      <c r="E116" s="7" t="s">
        <v>815</v>
      </c>
      <c r="F116" s="23">
        <v>5.21</v>
      </c>
    </row>
    <row r="117" spans="5:6" x14ac:dyDescent="0.25">
      <c r="E117" s="7" t="s">
        <v>815</v>
      </c>
      <c r="F117" s="23">
        <v>8.6</v>
      </c>
    </row>
    <row r="118" spans="5:6" x14ac:dyDescent="0.25">
      <c r="E118" s="475" t="s">
        <v>806</v>
      </c>
      <c r="F118">
        <f>SUM(F115:F117)</f>
        <v>915.97</v>
      </c>
    </row>
    <row r="121" spans="5:6" x14ac:dyDescent="0.25">
      <c r="E121" s="19" t="s">
        <v>816</v>
      </c>
      <c r="F121" s="32"/>
    </row>
    <row r="122" spans="5:6" x14ac:dyDescent="0.25">
      <c r="E122" s="6"/>
      <c r="F122" s="33"/>
    </row>
    <row r="123" spans="5:6" x14ac:dyDescent="0.25">
      <c r="E123" s="7" t="s">
        <v>815</v>
      </c>
      <c r="F123" s="23">
        <v>5.27</v>
      </c>
    </row>
    <row r="125" spans="5:6" x14ac:dyDescent="0.25">
      <c r="E125" s="19" t="s">
        <v>817</v>
      </c>
      <c r="F125" s="32"/>
    </row>
    <row r="126" spans="5:6" x14ac:dyDescent="0.25">
      <c r="E126" s="6"/>
      <c r="F126" s="33"/>
    </row>
    <row r="127" spans="5:6" x14ac:dyDescent="0.25">
      <c r="E127" s="7" t="s">
        <v>815</v>
      </c>
      <c r="F127" s="23">
        <v>1.64</v>
      </c>
    </row>
  </sheetData>
  <phoneticPr fontId="2" type="noConversion"/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4" tint="0.79998168889431442"/>
    <pageSetUpPr fitToPage="1"/>
  </sheetPr>
  <dimension ref="A1:L192"/>
  <sheetViews>
    <sheetView workbookViewId="0"/>
  </sheetViews>
  <sheetFormatPr defaultColWidth="9.140625" defaultRowHeight="15" x14ac:dyDescent="0.25"/>
  <cols>
    <col min="1" max="1" width="21.28515625" customWidth="1"/>
    <col min="2" max="2" width="45.7109375" customWidth="1"/>
    <col min="3" max="3" width="26.28515625" customWidth="1"/>
    <col min="4" max="4" width="14.5703125" customWidth="1"/>
    <col min="5" max="5" width="17.42578125" customWidth="1"/>
    <col min="6" max="6" width="15.140625" customWidth="1"/>
  </cols>
  <sheetData>
    <row r="1" spans="1:7" x14ac:dyDescent="0.25">
      <c r="A1" s="24"/>
      <c r="B1" s="220" t="s">
        <v>1</v>
      </c>
      <c r="C1" s="250"/>
      <c r="D1" s="250"/>
      <c r="E1" s="251"/>
    </row>
    <row r="2" spans="1:7" ht="15.75" x14ac:dyDescent="0.25">
      <c r="A2" s="25"/>
      <c r="B2" s="221" t="str">
        <f>ORÇAMENTO_DES!D3</f>
        <v>PREFEITURA MUNICIPAL DE PORTO MURTINHO</v>
      </c>
      <c r="C2" s="222"/>
      <c r="D2" s="222"/>
      <c r="E2" s="223"/>
    </row>
    <row r="3" spans="1:7" x14ac:dyDescent="0.25">
      <c r="A3" s="26"/>
      <c r="B3" s="220" t="str">
        <f>[7]ORÇAMENTO_DES!C3</f>
        <v>SECRETARIA DE OBRAS</v>
      </c>
      <c r="C3" s="250"/>
      <c r="D3" s="250"/>
      <c r="E3" s="251"/>
    </row>
    <row r="4" spans="1:7" ht="20.45" customHeight="1" x14ac:dyDescent="0.25">
      <c r="A4" s="708" t="s">
        <v>142</v>
      </c>
      <c r="B4" s="709"/>
      <c r="C4" s="709"/>
      <c r="D4" s="709"/>
      <c r="E4" s="710"/>
    </row>
    <row r="5" spans="1:7" ht="14.45" customHeight="1" x14ac:dyDescent="0.25">
      <c r="A5" s="38" t="str">
        <f>[8]ORÇAMENTO_DES!A3</f>
        <v>Objeto:</v>
      </c>
      <c r="B5" s="232" t="str">
        <f>ORÇAMENTO_DES!C6</f>
        <v xml:space="preserve">CONSTRUÇÃO E URBANIZAÇÃO DO PORTO GERAL </v>
      </c>
      <c r="C5" s="39"/>
      <c r="D5" s="711" t="s">
        <v>46</v>
      </c>
      <c r="E5" s="712"/>
    </row>
    <row r="6" spans="1:7" x14ac:dyDescent="0.25">
      <c r="A6" s="38" t="s">
        <v>2</v>
      </c>
      <c r="B6" s="232" t="str">
        <f>[3]ORÇAMENTO_DES!C7</f>
        <v>JARDIM - MS</v>
      </c>
      <c r="C6" s="253"/>
      <c r="D6" s="254"/>
      <c r="E6" s="81"/>
      <c r="F6" s="35"/>
      <c r="G6" s="224"/>
    </row>
    <row r="7" spans="1:7" ht="14.45" customHeight="1" x14ac:dyDescent="0.25">
      <c r="A7" s="38" t="s">
        <v>3</v>
      </c>
      <c r="B7" s="232" t="str">
        <f>ORÇAMENTO_DES!C8</f>
        <v xml:space="preserve">MARGENS DO RIO PARAGUAI, S/N - ÁREA URBANA </v>
      </c>
      <c r="C7" s="39"/>
      <c r="D7" s="713" t="s">
        <v>115</v>
      </c>
      <c r="E7" s="714"/>
    </row>
    <row r="8" spans="1:7" x14ac:dyDescent="0.25">
      <c r="A8" s="30" t="str">
        <f>[7]ORÇAMENTO_DES!A9</f>
        <v>SIST./REF.:</v>
      </c>
      <c r="B8" s="165" t="str">
        <f>[3]ORÇAMENTO_DES!C10</f>
        <v>AGESUL(JANEIRO/2021) SINAPI (JUNHO/2021) SBC (JUNHO/2021)</v>
      </c>
      <c r="C8" s="252"/>
      <c r="D8" s="715"/>
      <c r="E8" s="716"/>
    </row>
    <row r="9" spans="1:7" x14ac:dyDescent="0.25">
      <c r="A9" s="30"/>
      <c r="B9" s="252"/>
      <c r="C9" s="252"/>
      <c r="D9" s="254"/>
      <c r="E9" s="82"/>
      <c r="F9" s="225"/>
      <c r="G9" s="225"/>
    </row>
    <row r="10" spans="1:7" s="43" customFormat="1" ht="14.25" customHeight="1" x14ac:dyDescent="0.2">
      <c r="A10" s="248" t="s">
        <v>143</v>
      </c>
      <c r="B10" s="248" t="s">
        <v>144</v>
      </c>
      <c r="C10" s="248" t="s">
        <v>145</v>
      </c>
      <c r="D10" s="248" t="s">
        <v>146</v>
      </c>
      <c r="E10" s="248" t="s">
        <v>147</v>
      </c>
      <c r="F10" s="84"/>
    </row>
    <row r="11" spans="1:7" s="43" customFormat="1" ht="14.25" customHeight="1" x14ac:dyDescent="0.2">
      <c r="A11" s="83" t="s">
        <v>148</v>
      </c>
      <c r="B11" s="170" t="s">
        <v>334</v>
      </c>
      <c r="C11" s="170" t="s">
        <v>335</v>
      </c>
      <c r="D11" s="249" t="s">
        <v>149</v>
      </c>
      <c r="E11" s="249" t="s">
        <v>149</v>
      </c>
      <c r="F11" s="84"/>
    </row>
    <row r="12" spans="1:7" s="43" customFormat="1" ht="14.25" customHeight="1" x14ac:dyDescent="0.2">
      <c r="A12" s="83" t="s">
        <v>150</v>
      </c>
      <c r="B12" s="170" t="s">
        <v>336</v>
      </c>
      <c r="C12" s="170" t="s">
        <v>235</v>
      </c>
      <c r="D12" s="249" t="s">
        <v>149</v>
      </c>
      <c r="E12" s="249" t="s">
        <v>149</v>
      </c>
      <c r="F12" s="84"/>
    </row>
    <row r="13" spans="1:7" s="43" customFormat="1" ht="12.75" x14ac:dyDescent="0.2">
      <c r="A13" s="83" t="s">
        <v>151</v>
      </c>
      <c r="B13" s="170" t="s">
        <v>337</v>
      </c>
      <c r="C13" s="170" t="s">
        <v>338</v>
      </c>
      <c r="D13" s="249" t="s">
        <v>149</v>
      </c>
      <c r="E13" s="249" t="s">
        <v>149</v>
      </c>
      <c r="F13" s="84"/>
    </row>
    <row r="14" spans="1:7" s="43" customFormat="1" ht="14.25" customHeight="1" x14ac:dyDescent="0.2">
      <c r="A14" s="83" t="s">
        <v>163</v>
      </c>
      <c r="B14" s="170" t="s">
        <v>232</v>
      </c>
      <c r="C14" s="170" t="s">
        <v>233</v>
      </c>
      <c r="D14" s="249" t="s">
        <v>149</v>
      </c>
      <c r="E14" s="249" t="s">
        <v>149</v>
      </c>
      <c r="F14" s="84"/>
    </row>
    <row r="15" spans="1:7" s="43" customFormat="1" ht="14.25" customHeight="1" x14ac:dyDescent="0.2">
      <c r="A15" s="83" t="s">
        <v>164</v>
      </c>
      <c r="B15" s="170" t="s">
        <v>329</v>
      </c>
      <c r="C15" s="170" t="s">
        <v>330</v>
      </c>
      <c r="D15" s="249" t="s">
        <v>149</v>
      </c>
      <c r="E15" s="249" t="s">
        <v>149</v>
      </c>
      <c r="F15" s="84"/>
    </row>
    <row r="16" spans="1:7" s="43" customFormat="1" ht="15" customHeight="1" x14ac:dyDescent="0.2">
      <c r="A16" s="83" t="s">
        <v>165</v>
      </c>
      <c r="B16" s="170" t="s">
        <v>388</v>
      </c>
      <c r="C16" s="170" t="s">
        <v>389</v>
      </c>
      <c r="D16" s="249" t="s">
        <v>390</v>
      </c>
      <c r="E16" s="249" t="s">
        <v>391</v>
      </c>
      <c r="F16" s="84"/>
    </row>
    <row r="17" spans="1:6" s="43" customFormat="1" ht="15" customHeight="1" x14ac:dyDescent="0.2">
      <c r="A17" s="83" t="s">
        <v>166</v>
      </c>
      <c r="B17" s="170" t="s">
        <v>392</v>
      </c>
      <c r="C17" s="170" t="s">
        <v>393</v>
      </c>
      <c r="D17" s="249" t="s">
        <v>394</v>
      </c>
      <c r="E17" s="249" t="s">
        <v>395</v>
      </c>
      <c r="F17" s="84"/>
    </row>
    <row r="18" spans="1:6" s="43" customFormat="1" ht="15" customHeight="1" x14ac:dyDescent="0.2">
      <c r="A18" s="83" t="s">
        <v>208</v>
      </c>
      <c r="B18" s="170" t="s">
        <v>396</v>
      </c>
      <c r="C18" s="170" t="s">
        <v>397</v>
      </c>
      <c r="D18" s="249" t="s">
        <v>398</v>
      </c>
      <c r="E18" s="249" t="s">
        <v>399</v>
      </c>
      <c r="F18" s="84"/>
    </row>
    <row r="19" spans="1:6" s="43" customFormat="1" ht="15" customHeight="1" x14ac:dyDescent="0.2">
      <c r="A19" s="83" t="s">
        <v>209</v>
      </c>
      <c r="B19" s="170" t="s">
        <v>340</v>
      </c>
      <c r="C19" s="170" t="s">
        <v>341</v>
      </c>
      <c r="D19" s="249" t="s">
        <v>342</v>
      </c>
      <c r="E19" s="249" t="s">
        <v>149</v>
      </c>
      <c r="F19" s="84"/>
    </row>
    <row r="20" spans="1:6" s="43" customFormat="1" ht="15" customHeight="1" x14ac:dyDescent="0.2">
      <c r="A20" s="83" t="s">
        <v>210</v>
      </c>
      <c r="B20" s="170" t="s">
        <v>435</v>
      </c>
      <c r="C20" s="170" t="s">
        <v>436</v>
      </c>
      <c r="D20" s="249" t="s">
        <v>149</v>
      </c>
      <c r="E20" s="249" t="s">
        <v>149</v>
      </c>
      <c r="F20" s="84"/>
    </row>
    <row r="21" spans="1:6" s="43" customFormat="1" ht="15" customHeight="1" x14ac:dyDescent="0.2">
      <c r="A21" s="83" t="s">
        <v>211</v>
      </c>
      <c r="B21" s="170" t="s">
        <v>437</v>
      </c>
      <c r="C21" s="170" t="s">
        <v>438</v>
      </c>
      <c r="D21" s="249" t="s">
        <v>149</v>
      </c>
      <c r="E21" s="249" t="s">
        <v>149</v>
      </c>
      <c r="F21" s="84"/>
    </row>
    <row r="22" spans="1:6" s="43" customFormat="1" ht="15" customHeight="1" x14ac:dyDescent="0.2">
      <c r="A22" s="83" t="s">
        <v>212</v>
      </c>
      <c r="B22" s="170" t="s">
        <v>400</v>
      </c>
      <c r="C22" s="170" t="s">
        <v>401</v>
      </c>
      <c r="D22" s="249" t="s">
        <v>149</v>
      </c>
      <c r="E22" s="249" t="s">
        <v>149</v>
      </c>
      <c r="F22" s="84"/>
    </row>
    <row r="23" spans="1:6" s="43" customFormat="1" ht="15" customHeight="1" x14ac:dyDescent="0.2">
      <c r="A23" s="83" t="s">
        <v>225</v>
      </c>
      <c r="B23" s="170" t="s">
        <v>439</v>
      </c>
      <c r="C23" s="170" t="s">
        <v>440</v>
      </c>
      <c r="D23" s="249" t="s">
        <v>441</v>
      </c>
      <c r="E23" s="249" t="s">
        <v>442</v>
      </c>
      <c r="F23" s="84"/>
    </row>
    <row r="24" spans="1:6" s="43" customFormat="1" ht="15" customHeight="1" x14ac:dyDescent="0.2">
      <c r="A24" s="83" t="s">
        <v>226</v>
      </c>
      <c r="B24" s="170" t="s">
        <v>458</v>
      </c>
      <c r="C24" s="170" t="s">
        <v>459</v>
      </c>
      <c r="D24" s="249" t="s">
        <v>460</v>
      </c>
      <c r="E24" s="249" t="s">
        <v>461</v>
      </c>
      <c r="F24" s="84"/>
    </row>
    <row r="25" spans="1:6" s="43" customFormat="1" ht="15" customHeight="1" x14ac:dyDescent="0.2">
      <c r="A25" s="83" t="s">
        <v>227</v>
      </c>
      <c r="B25" s="170" t="s">
        <v>215</v>
      </c>
      <c r="C25" s="170" t="s">
        <v>213</v>
      </c>
      <c r="D25" s="249" t="s">
        <v>214</v>
      </c>
      <c r="E25" s="249" t="s">
        <v>213</v>
      </c>
      <c r="F25" s="84"/>
    </row>
    <row r="26" spans="1:6" s="43" customFormat="1" ht="15" customHeight="1" x14ac:dyDescent="0.2">
      <c r="A26" s="83" t="s">
        <v>228</v>
      </c>
      <c r="B26" s="170" t="s">
        <v>402</v>
      </c>
      <c r="C26" s="170" t="s">
        <v>403</v>
      </c>
      <c r="D26" s="249" t="s">
        <v>404</v>
      </c>
      <c r="E26" s="249" t="s">
        <v>405</v>
      </c>
      <c r="F26" s="84"/>
    </row>
    <row r="27" spans="1:6" s="43" customFormat="1" ht="15" customHeight="1" x14ac:dyDescent="0.2">
      <c r="A27" s="83" t="s">
        <v>229</v>
      </c>
      <c r="B27" s="170" t="s">
        <v>406</v>
      </c>
      <c r="C27" s="170" t="s">
        <v>407</v>
      </c>
      <c r="D27" s="249" t="s">
        <v>408</v>
      </c>
      <c r="E27" s="249" t="s">
        <v>409</v>
      </c>
      <c r="F27" s="84"/>
    </row>
    <row r="28" spans="1:6" s="43" customFormat="1" ht="15" customHeight="1" x14ac:dyDescent="0.2">
      <c r="A28" s="83" t="s">
        <v>230</v>
      </c>
      <c r="B28" s="170" t="s">
        <v>410</v>
      </c>
      <c r="C28" s="170" t="s">
        <v>411</v>
      </c>
      <c r="D28" s="249" t="s">
        <v>412</v>
      </c>
      <c r="E28" s="249" t="s">
        <v>413</v>
      </c>
      <c r="F28" s="84"/>
    </row>
    <row r="29" spans="1:6" s="43" customFormat="1" ht="15" customHeight="1" x14ac:dyDescent="0.2">
      <c r="A29" s="83" t="s">
        <v>231</v>
      </c>
      <c r="B29" s="170" t="s">
        <v>414</v>
      </c>
      <c r="C29" s="170" t="s">
        <v>415</v>
      </c>
      <c r="D29" s="249" t="s">
        <v>416</v>
      </c>
      <c r="E29" s="249" t="s">
        <v>417</v>
      </c>
      <c r="F29" s="84"/>
    </row>
    <row r="30" spans="1:6" s="43" customFormat="1" ht="15" customHeight="1" x14ac:dyDescent="0.2">
      <c r="A30" s="83" t="s">
        <v>234</v>
      </c>
      <c r="B30" s="170" t="s">
        <v>418</v>
      </c>
      <c r="C30" s="170" t="s">
        <v>419</v>
      </c>
      <c r="D30" s="249" t="s">
        <v>420</v>
      </c>
      <c r="E30" s="249" t="s">
        <v>421</v>
      </c>
      <c r="F30" s="84"/>
    </row>
    <row r="31" spans="1:6" s="43" customFormat="1" ht="15" customHeight="1" x14ac:dyDescent="0.2">
      <c r="A31" s="83" t="s">
        <v>236</v>
      </c>
      <c r="B31" s="170" t="s">
        <v>443</v>
      </c>
      <c r="C31" s="170" t="s">
        <v>444</v>
      </c>
      <c r="D31" s="249" t="s">
        <v>445</v>
      </c>
      <c r="E31" s="249" t="s">
        <v>446</v>
      </c>
      <c r="F31" s="84"/>
    </row>
    <row r="32" spans="1:6" s="43" customFormat="1" ht="15" customHeight="1" x14ac:dyDescent="0.2">
      <c r="A32" s="83" t="s">
        <v>237</v>
      </c>
      <c r="B32" s="170" t="s">
        <v>350</v>
      </c>
      <c r="C32" s="170" t="s">
        <v>351</v>
      </c>
      <c r="D32" s="249" t="s">
        <v>352</v>
      </c>
      <c r="E32" s="249" t="s">
        <v>353</v>
      </c>
      <c r="F32" s="84"/>
    </row>
    <row r="33" spans="1:6" s="43" customFormat="1" ht="15" customHeight="1" x14ac:dyDescent="0.2">
      <c r="A33" s="83" t="s">
        <v>238</v>
      </c>
      <c r="B33" s="170" t="s">
        <v>423</v>
      </c>
      <c r="C33" s="170" t="s">
        <v>424</v>
      </c>
      <c r="D33" s="249" t="s">
        <v>425</v>
      </c>
      <c r="E33" s="249" t="s">
        <v>426</v>
      </c>
      <c r="F33" s="84"/>
    </row>
    <row r="34" spans="1:6" s="43" customFormat="1" ht="15" customHeight="1" x14ac:dyDescent="0.2">
      <c r="A34" s="83" t="s">
        <v>239</v>
      </c>
      <c r="B34" s="170" t="s">
        <v>447</v>
      </c>
      <c r="C34" s="170" t="s">
        <v>241</v>
      </c>
      <c r="D34" s="249" t="s">
        <v>448</v>
      </c>
      <c r="E34" s="249" t="s">
        <v>449</v>
      </c>
      <c r="F34" s="84"/>
    </row>
    <row r="35" spans="1:6" s="43" customFormat="1" ht="15" customHeight="1" x14ac:dyDescent="0.2">
      <c r="A35" s="83" t="s">
        <v>244</v>
      </c>
      <c r="B35" s="170" t="s">
        <v>462</v>
      </c>
      <c r="C35" s="170" t="s">
        <v>463</v>
      </c>
      <c r="D35" s="249" t="s">
        <v>149</v>
      </c>
      <c r="E35" s="249" t="s">
        <v>149</v>
      </c>
      <c r="F35" s="84"/>
    </row>
    <row r="36" spans="1:6" s="43" customFormat="1" ht="15" customHeight="1" x14ac:dyDescent="0.2">
      <c r="A36" s="83" t="s">
        <v>245</v>
      </c>
      <c r="B36" s="170" t="s">
        <v>464</v>
      </c>
      <c r="C36" s="170" t="s">
        <v>465</v>
      </c>
      <c r="D36" s="249" t="s">
        <v>149</v>
      </c>
      <c r="E36" s="249" t="s">
        <v>149</v>
      </c>
      <c r="F36" s="84"/>
    </row>
    <row r="37" spans="1:6" s="43" customFormat="1" ht="15" customHeight="1" x14ac:dyDescent="0.2">
      <c r="A37" s="83" t="s">
        <v>422</v>
      </c>
      <c r="B37" s="170" t="s">
        <v>466</v>
      </c>
      <c r="C37" s="170" t="s">
        <v>467</v>
      </c>
      <c r="D37" s="249" t="s">
        <v>149</v>
      </c>
      <c r="E37" s="249" t="s">
        <v>149</v>
      </c>
      <c r="F37" s="84"/>
    </row>
    <row r="38" spans="1:6" s="43" customFormat="1" ht="15" customHeight="1" x14ac:dyDescent="0.2">
      <c r="A38" s="83" t="s">
        <v>427</v>
      </c>
      <c r="B38" s="170" t="s">
        <v>468</v>
      </c>
      <c r="C38" s="170" t="s">
        <v>469</v>
      </c>
      <c r="D38" s="249" t="s">
        <v>149</v>
      </c>
      <c r="E38" s="249" t="s">
        <v>149</v>
      </c>
      <c r="F38" s="84"/>
    </row>
    <row r="39" spans="1:6" s="43" customFormat="1" ht="15" customHeight="1" x14ac:dyDescent="0.2">
      <c r="A39" s="83" t="s">
        <v>428</v>
      </c>
      <c r="B39" s="170" t="s">
        <v>471</v>
      </c>
      <c r="C39" s="170" t="s">
        <v>470</v>
      </c>
      <c r="D39" s="249" t="s">
        <v>149</v>
      </c>
      <c r="E39" s="249" t="s">
        <v>149</v>
      </c>
      <c r="F39" s="84"/>
    </row>
    <row r="40" spans="1:6" s="43" customFormat="1" ht="15" customHeight="1" x14ac:dyDescent="0.2">
      <c r="A40" s="83" t="s">
        <v>429</v>
      </c>
      <c r="B40" s="170" t="s">
        <v>473</v>
      </c>
      <c r="C40" s="170" t="s">
        <v>472</v>
      </c>
      <c r="D40" s="249" t="s">
        <v>149</v>
      </c>
      <c r="E40" s="249" t="s">
        <v>149</v>
      </c>
      <c r="F40" s="84"/>
    </row>
    <row r="41" spans="1:6" s="43" customFormat="1" ht="15" customHeight="1" x14ac:dyDescent="0.2">
      <c r="A41" s="83" t="s">
        <v>253</v>
      </c>
      <c r="B41" s="170" t="s">
        <v>474</v>
      </c>
      <c r="C41" s="170" t="s">
        <v>475</v>
      </c>
      <c r="D41" s="249" t="s">
        <v>149</v>
      </c>
      <c r="E41" s="249" t="s">
        <v>149</v>
      </c>
      <c r="F41" s="84"/>
    </row>
    <row r="42" spans="1:6" s="43" customFormat="1" ht="15" customHeight="1" x14ac:dyDescent="0.2">
      <c r="A42" s="83" t="s">
        <v>254</v>
      </c>
      <c r="B42" s="170" t="s">
        <v>479</v>
      </c>
      <c r="C42" s="170" t="s">
        <v>476</v>
      </c>
      <c r="D42" s="249" t="s">
        <v>477</v>
      </c>
      <c r="E42" s="249" t="s">
        <v>478</v>
      </c>
      <c r="F42" s="84"/>
    </row>
    <row r="43" spans="1:6" s="43" customFormat="1" ht="15" customHeight="1" x14ac:dyDescent="0.2">
      <c r="A43" s="83" t="s">
        <v>450</v>
      </c>
      <c r="B43" s="170"/>
      <c r="C43" s="170"/>
      <c r="D43" s="249"/>
      <c r="E43" s="249"/>
      <c r="F43" s="84"/>
    </row>
    <row r="44" spans="1:6" s="43" customFormat="1" ht="15" customHeight="1" x14ac:dyDescent="0.2">
      <c r="A44" s="83" t="s">
        <v>255</v>
      </c>
      <c r="B44" s="170"/>
      <c r="C44" s="170"/>
      <c r="D44" s="249"/>
      <c r="E44" s="249"/>
      <c r="F44" s="84"/>
    </row>
    <row r="45" spans="1:6" s="43" customFormat="1" ht="15" customHeight="1" x14ac:dyDescent="0.2">
      <c r="A45" s="83" t="s">
        <v>451</v>
      </c>
      <c r="B45" s="170"/>
      <c r="C45" s="170"/>
      <c r="D45" s="249"/>
      <c r="E45" s="249"/>
      <c r="F45" s="84"/>
    </row>
    <row r="46" spans="1:6" s="43" customFormat="1" ht="15" customHeight="1" x14ac:dyDescent="0.2">
      <c r="A46" s="83" t="s">
        <v>452</v>
      </c>
      <c r="B46" s="170"/>
      <c r="C46" s="170"/>
      <c r="D46" s="249"/>
      <c r="E46" s="249"/>
      <c r="F46" s="84"/>
    </row>
    <row r="47" spans="1:6" s="43" customFormat="1" ht="15" customHeight="1" x14ac:dyDescent="0.2">
      <c r="A47" s="83" t="s">
        <v>453</v>
      </c>
      <c r="B47" s="170"/>
      <c r="C47" s="170"/>
      <c r="D47" s="249"/>
      <c r="E47" s="249"/>
      <c r="F47" s="84"/>
    </row>
    <row r="48" spans="1:6" s="43" customFormat="1" ht="15" customHeight="1" x14ac:dyDescent="0.2">
      <c r="A48" s="83" t="s">
        <v>454</v>
      </c>
      <c r="B48" s="170"/>
      <c r="C48" s="170"/>
      <c r="D48" s="249"/>
      <c r="E48" s="249"/>
      <c r="F48" s="84"/>
    </row>
    <row r="49" spans="1:12" s="43" customFormat="1" ht="15" customHeight="1" x14ac:dyDescent="0.2">
      <c r="A49" s="83" t="s">
        <v>455</v>
      </c>
      <c r="B49" s="170"/>
      <c r="C49" s="170"/>
      <c r="D49" s="249"/>
      <c r="E49" s="249"/>
      <c r="F49" s="84"/>
    </row>
    <row r="50" spans="1:12" s="43" customFormat="1" ht="15" customHeight="1" x14ac:dyDescent="0.2">
      <c r="A50" s="83" t="s">
        <v>456</v>
      </c>
      <c r="B50" s="170"/>
      <c r="C50" s="170"/>
      <c r="D50" s="249"/>
      <c r="E50" s="249"/>
      <c r="F50" s="84"/>
    </row>
    <row r="51" spans="1:12" s="43" customFormat="1" ht="15" customHeight="1" x14ac:dyDescent="0.2">
      <c r="A51" s="83" t="s">
        <v>457</v>
      </c>
      <c r="B51" s="170"/>
      <c r="C51" s="170"/>
      <c r="D51" s="249"/>
      <c r="E51" s="249"/>
      <c r="F51" s="84"/>
    </row>
    <row r="52" spans="1:12" s="43" customFormat="1" ht="12.75" x14ac:dyDescent="0.2">
      <c r="A52" s="717"/>
      <c r="B52" s="718"/>
      <c r="C52" s="718"/>
      <c r="D52" s="718"/>
      <c r="E52" s="719"/>
      <c r="F52" s="84"/>
    </row>
    <row r="53" spans="1:12" s="43" customFormat="1" ht="15.75" customHeight="1" x14ac:dyDescent="0.2">
      <c r="A53" s="85" t="s">
        <v>37</v>
      </c>
      <c r="B53" s="86" t="s">
        <v>50</v>
      </c>
      <c r="C53" s="87" t="s">
        <v>38</v>
      </c>
      <c r="D53" s="87" t="s">
        <v>152</v>
      </c>
      <c r="E53" s="87" t="s">
        <v>153</v>
      </c>
      <c r="L53" s="43">
        <f>6300/7</f>
        <v>900</v>
      </c>
    </row>
    <row r="54" spans="1:12" s="43" customFormat="1" ht="21" x14ac:dyDescent="0.2">
      <c r="A54" s="88" t="s">
        <v>154</v>
      </c>
      <c r="B54" s="89" t="s">
        <v>430</v>
      </c>
      <c r="C54" s="90" t="s">
        <v>117</v>
      </c>
      <c r="D54" s="91">
        <v>44503</v>
      </c>
      <c r="E54" s="92">
        <f>IF(SUM(D56:E58)&lt;&gt;0,MEDIAN(D56:E58),"")</f>
        <v>2199.9</v>
      </c>
    </row>
    <row r="55" spans="1:12" s="43" customFormat="1" ht="12.75" x14ac:dyDescent="0.2">
      <c r="A55" s="93" t="s">
        <v>156</v>
      </c>
      <c r="B55" s="695" t="s">
        <v>157</v>
      </c>
      <c r="C55" s="695"/>
      <c r="D55" s="696" t="s">
        <v>142</v>
      </c>
      <c r="E55" s="696"/>
    </row>
    <row r="56" spans="1:12" s="43" customFormat="1" ht="12.75" x14ac:dyDescent="0.2">
      <c r="A56" s="83" t="s">
        <v>148</v>
      </c>
      <c r="B56" s="700" t="str">
        <f>VLOOKUP(A56,$A$11:$E$35,3,0)</f>
        <v>SERTÃO</v>
      </c>
      <c r="C56" s="700"/>
      <c r="D56" s="697">
        <v>2209.16</v>
      </c>
      <c r="E56" s="697"/>
      <c r="H56" s="43">
        <f>D58/[3]ORÇAMENTO_DES!I114</f>
        <v>3.934383880134332</v>
      </c>
    </row>
    <row r="57" spans="1:12" s="43" customFormat="1" ht="12.75" x14ac:dyDescent="0.2">
      <c r="A57" s="83" t="s">
        <v>150</v>
      </c>
      <c r="B57" s="701" t="str">
        <f>VLOOKUP(A57,$A$11:$E$35,3,0)</f>
        <v>LEROY MERLIN</v>
      </c>
      <c r="C57" s="702"/>
      <c r="D57" s="694">
        <v>2199.9</v>
      </c>
      <c r="E57" s="694"/>
    </row>
    <row r="58" spans="1:12" s="43" customFormat="1" ht="12.75" x14ac:dyDescent="0.2">
      <c r="A58" s="83" t="s">
        <v>151</v>
      </c>
      <c r="B58" s="698" t="str">
        <f>VLOOKUP(A58,$A$11:$E$35,3,0)</f>
        <v>ACQUAFORT</v>
      </c>
      <c r="C58" s="699"/>
      <c r="D58" s="692">
        <v>1979.9</v>
      </c>
      <c r="E58" s="692"/>
    </row>
    <row r="59" spans="1:12" s="43" customFormat="1" ht="12.75" x14ac:dyDescent="0.2">
      <c r="A59" s="94"/>
      <c r="B59" s="95"/>
      <c r="C59" s="95"/>
      <c r="D59" s="96"/>
      <c r="E59" s="97"/>
    </row>
    <row r="60" spans="1:12" s="43" customFormat="1" ht="12.75" x14ac:dyDescent="0.2">
      <c r="A60" s="85" t="s">
        <v>37</v>
      </c>
      <c r="B60" s="86" t="s">
        <v>50</v>
      </c>
      <c r="C60" s="87" t="s">
        <v>38</v>
      </c>
      <c r="D60" s="87" t="s">
        <v>152</v>
      </c>
      <c r="E60" s="87" t="s">
        <v>153</v>
      </c>
    </row>
    <row r="61" spans="1:12" s="43" customFormat="1" ht="12.75" x14ac:dyDescent="0.2">
      <c r="A61" s="88" t="s">
        <v>158</v>
      </c>
      <c r="B61" s="89" t="s">
        <v>217</v>
      </c>
      <c r="C61" s="90" t="s">
        <v>117</v>
      </c>
      <c r="D61" s="91">
        <v>44503</v>
      </c>
      <c r="E61" s="92">
        <f>IF(SUM(D63:E65)&lt;&gt;0,MEDIAN(D63:E65),"")</f>
        <v>44.85</v>
      </c>
    </row>
    <row r="62" spans="1:12" s="43" customFormat="1" ht="12.75" x14ac:dyDescent="0.2">
      <c r="A62" s="93" t="s">
        <v>156</v>
      </c>
      <c r="B62" s="695" t="s">
        <v>157</v>
      </c>
      <c r="C62" s="695"/>
      <c r="D62" s="696" t="s">
        <v>142</v>
      </c>
      <c r="E62" s="696"/>
    </row>
    <row r="63" spans="1:12" s="43" customFormat="1" ht="12.75" x14ac:dyDescent="0.2">
      <c r="A63" s="83" t="s">
        <v>163</v>
      </c>
      <c r="B63" s="700" t="str">
        <f>VLOOKUP(A63,$A$11:$E$35,3,0)</f>
        <v>AMERICANAS</v>
      </c>
      <c r="C63" s="700"/>
      <c r="D63" s="697">
        <v>44.85</v>
      </c>
      <c r="E63" s="697"/>
    </row>
    <row r="64" spans="1:12" s="43" customFormat="1" ht="12.75" x14ac:dyDescent="0.2">
      <c r="A64" s="83" t="s">
        <v>164</v>
      </c>
      <c r="B64" s="701" t="str">
        <f>VLOOKUP(A64,$A$11:$E$35,3,0)</f>
        <v>MAGAZINE LUIZA</v>
      </c>
      <c r="C64" s="702"/>
      <c r="D64" s="694">
        <v>38.130000000000003</v>
      </c>
      <c r="E64" s="694"/>
    </row>
    <row r="65" spans="1:7" s="43" customFormat="1" ht="12.75" x14ac:dyDescent="0.2">
      <c r="A65" s="83" t="s">
        <v>150</v>
      </c>
      <c r="B65" s="698" t="str">
        <f>VLOOKUP(A65,$A$11:$E$35,3,0)</f>
        <v>LEROY MERLIN</v>
      </c>
      <c r="C65" s="699"/>
      <c r="D65" s="692">
        <v>50.14</v>
      </c>
      <c r="E65" s="692"/>
    </row>
    <row r="66" spans="1:7" s="43" customFormat="1" ht="12.75" x14ac:dyDescent="0.2">
      <c r="A66" s="255"/>
      <c r="B66" s="256"/>
      <c r="C66" s="257"/>
      <c r="D66" s="258"/>
      <c r="E66" s="258"/>
    </row>
    <row r="67" spans="1:7" s="43" customFormat="1" ht="12.75" x14ac:dyDescent="0.2">
      <c r="A67" s="85" t="s">
        <v>37</v>
      </c>
      <c r="B67" s="86" t="s">
        <v>50</v>
      </c>
      <c r="C67" s="87" t="s">
        <v>38</v>
      </c>
      <c r="D67" s="87" t="s">
        <v>152</v>
      </c>
      <c r="E67" s="87" t="s">
        <v>153</v>
      </c>
    </row>
    <row r="68" spans="1:7" s="43" customFormat="1" ht="31.5" x14ac:dyDescent="0.2">
      <c r="A68" s="88" t="s">
        <v>160</v>
      </c>
      <c r="B68" s="89" t="s">
        <v>431</v>
      </c>
      <c r="C68" s="90" t="s">
        <v>139</v>
      </c>
      <c r="D68" s="91">
        <v>44467</v>
      </c>
      <c r="E68" s="92">
        <f>IF(SUM(D70:E72)&lt;&gt;0,MEDIAN(D70:E72),"")</f>
        <v>10277.200000000001</v>
      </c>
    </row>
    <row r="69" spans="1:7" s="43" customFormat="1" ht="12.75" x14ac:dyDescent="0.2">
      <c r="A69" s="93" t="s">
        <v>156</v>
      </c>
      <c r="B69" s="695" t="s">
        <v>157</v>
      </c>
      <c r="C69" s="695"/>
      <c r="D69" s="696" t="s">
        <v>142</v>
      </c>
      <c r="E69" s="696"/>
    </row>
    <row r="70" spans="1:7" s="43" customFormat="1" ht="12.75" x14ac:dyDescent="0.2">
      <c r="A70" s="83" t="s">
        <v>165</v>
      </c>
      <c r="B70" s="700" t="str">
        <f>VLOOKUP(A70,$A$11:$E$35,3,0)</f>
        <v>PERMUTION</v>
      </c>
      <c r="C70" s="700"/>
      <c r="D70" s="697">
        <v>10277.200000000001</v>
      </c>
      <c r="E70" s="697"/>
    </row>
    <row r="71" spans="1:7" s="43" customFormat="1" ht="12.75" x14ac:dyDescent="0.2">
      <c r="A71" s="83" t="s">
        <v>166</v>
      </c>
      <c r="B71" s="701" t="str">
        <f>VLOOKUP(A71,$A$11:$E$35,3,0)</f>
        <v>MINASMED FILTROS</v>
      </c>
      <c r="C71" s="702"/>
      <c r="D71" s="694">
        <v>9717</v>
      </c>
      <c r="E71" s="694"/>
    </row>
    <row r="72" spans="1:7" s="43" customFormat="1" ht="12.75" x14ac:dyDescent="0.2">
      <c r="A72" s="83" t="s">
        <v>208</v>
      </c>
      <c r="B72" s="698" t="str">
        <f>VLOOKUP(A72,$A$11:$E$35,3,0)</f>
        <v>SICA INOX</v>
      </c>
      <c r="C72" s="699"/>
      <c r="D72" s="692">
        <v>16180</v>
      </c>
      <c r="E72" s="692"/>
    </row>
    <row r="73" spans="1:7" s="43" customFormat="1" ht="12.75" x14ac:dyDescent="0.2">
      <c r="A73" s="94"/>
      <c r="B73" s="95"/>
      <c r="C73" s="95"/>
      <c r="D73" s="96"/>
      <c r="E73" s="97"/>
    </row>
    <row r="74" spans="1:7" s="43" customFormat="1" ht="12.75" x14ac:dyDescent="0.2">
      <c r="A74" s="85" t="s">
        <v>37</v>
      </c>
      <c r="B74" s="86" t="s">
        <v>50</v>
      </c>
      <c r="C74" s="87" t="s">
        <v>38</v>
      </c>
      <c r="D74" s="87" t="s">
        <v>152</v>
      </c>
      <c r="E74" s="87" t="s">
        <v>153</v>
      </c>
    </row>
    <row r="75" spans="1:7" s="43" customFormat="1" ht="23.25" customHeight="1" x14ac:dyDescent="0.2">
      <c r="A75" s="88" t="s">
        <v>161</v>
      </c>
      <c r="B75" s="89" t="s">
        <v>375</v>
      </c>
      <c r="C75" s="90" t="s">
        <v>117</v>
      </c>
      <c r="D75" s="91">
        <v>44466</v>
      </c>
      <c r="E75" s="92">
        <f>IF(SUM(D77:E79)&lt;&gt;0,MEDIAN(D77:E79),"")</f>
        <v>218.77</v>
      </c>
      <c r="G75" s="43" t="s">
        <v>257</v>
      </c>
    </row>
    <row r="76" spans="1:7" s="43" customFormat="1" ht="12.75" x14ac:dyDescent="0.2">
      <c r="A76" s="93" t="s">
        <v>156</v>
      </c>
      <c r="B76" s="695" t="s">
        <v>157</v>
      </c>
      <c r="C76" s="695"/>
      <c r="D76" s="696" t="s">
        <v>142</v>
      </c>
      <c r="E76" s="696"/>
    </row>
    <row r="77" spans="1:7" s="43" customFormat="1" ht="12.75" x14ac:dyDescent="0.2">
      <c r="A77" s="83" t="s">
        <v>164</v>
      </c>
      <c r="B77" s="700" t="str">
        <f>VLOOKUP(A77,$A$11:$E$35,3,0)</f>
        <v>MAGAZINE LUIZA</v>
      </c>
      <c r="C77" s="700"/>
      <c r="D77" s="697">
        <v>235.22</v>
      </c>
      <c r="E77" s="697"/>
    </row>
    <row r="78" spans="1:7" s="43" customFormat="1" ht="12.75" x14ac:dyDescent="0.2">
      <c r="A78" s="83" t="s">
        <v>209</v>
      </c>
      <c r="B78" s="701" t="str">
        <f>VLOOKUP(A78,$A$11:$E$35,3,0)</f>
        <v>ILUMINIM</v>
      </c>
      <c r="C78" s="702"/>
      <c r="D78" s="694">
        <v>218.77</v>
      </c>
      <c r="E78" s="694"/>
    </row>
    <row r="79" spans="1:7" s="43" customFormat="1" ht="12.75" x14ac:dyDescent="0.2">
      <c r="A79" s="227" t="s">
        <v>210</v>
      </c>
      <c r="B79" s="698" t="str">
        <f>VLOOKUP(A79,$A$11:$E$35,3,0)</f>
        <v>ELETRORASTRO</v>
      </c>
      <c r="C79" s="699"/>
      <c r="D79" s="692">
        <v>192.45</v>
      </c>
      <c r="E79" s="692"/>
    </row>
    <row r="80" spans="1:7" s="43" customFormat="1" ht="12.75" x14ac:dyDescent="0.2">
      <c r="A80" s="94"/>
      <c r="B80" s="95"/>
      <c r="C80" s="95"/>
      <c r="D80" s="96"/>
      <c r="E80" s="97"/>
    </row>
    <row r="81" spans="1:10" s="43" customFormat="1" ht="12.75" x14ac:dyDescent="0.2">
      <c r="A81" s="85" t="s">
        <v>37</v>
      </c>
      <c r="B81" s="86" t="s">
        <v>50</v>
      </c>
      <c r="C81" s="87" t="s">
        <v>38</v>
      </c>
      <c r="D81" s="87" t="s">
        <v>152</v>
      </c>
      <c r="E81" s="87" t="s">
        <v>153</v>
      </c>
    </row>
    <row r="82" spans="1:10" s="43" customFormat="1" ht="21" x14ac:dyDescent="0.2">
      <c r="A82" s="88" t="s">
        <v>162</v>
      </c>
      <c r="B82" s="229" t="s">
        <v>376</v>
      </c>
      <c r="C82" s="90" t="s">
        <v>117</v>
      </c>
      <c r="D82" s="91">
        <v>44503</v>
      </c>
      <c r="E82" s="92">
        <f>IF(SUM(D84:E86)&lt;&gt;0,MEDIAN(D84:E86),"")</f>
        <v>268.77</v>
      </c>
    </row>
    <row r="83" spans="1:10" s="43" customFormat="1" ht="12.75" x14ac:dyDescent="0.2">
      <c r="A83" s="93" t="s">
        <v>156</v>
      </c>
      <c r="B83" s="695" t="s">
        <v>157</v>
      </c>
      <c r="C83" s="695"/>
      <c r="D83" s="696" t="s">
        <v>142</v>
      </c>
      <c r="E83" s="696"/>
    </row>
    <row r="84" spans="1:10" s="43" customFormat="1" ht="12.75" x14ac:dyDescent="0.2">
      <c r="A84" s="83" t="s">
        <v>164</v>
      </c>
      <c r="B84" s="700" t="str">
        <f>VLOOKUP(A84,$A$11:$E$35,3,0)</f>
        <v>MAGAZINE LUIZA</v>
      </c>
      <c r="C84" s="700"/>
      <c r="D84" s="697">
        <v>283.94</v>
      </c>
      <c r="E84" s="697"/>
    </row>
    <row r="85" spans="1:10" s="43" customFormat="1" ht="12.75" x14ac:dyDescent="0.2">
      <c r="A85" s="83" t="s">
        <v>209</v>
      </c>
      <c r="B85" s="701" t="str">
        <f>VLOOKUP(A85,$A$11:$E$35,3,0)</f>
        <v>ILUMINIM</v>
      </c>
      <c r="C85" s="702"/>
      <c r="D85" s="694">
        <v>268.77</v>
      </c>
      <c r="E85" s="694"/>
    </row>
    <row r="86" spans="1:10" s="43" customFormat="1" ht="12.75" x14ac:dyDescent="0.2">
      <c r="A86" s="83" t="s">
        <v>211</v>
      </c>
      <c r="B86" s="698" t="str">
        <f>VLOOKUP(A86,$A$11:$E$35,3,0)</f>
        <v>COMPRA LED</v>
      </c>
      <c r="C86" s="699"/>
      <c r="D86" s="692">
        <v>210.25</v>
      </c>
      <c r="E86" s="692"/>
      <c r="J86" s="43">
        <f>2</f>
        <v>2</v>
      </c>
    </row>
    <row r="87" spans="1:10" s="43" customFormat="1" ht="12.75" x14ac:dyDescent="0.2">
      <c r="A87" s="94"/>
      <c r="B87" s="95"/>
      <c r="C87" s="95"/>
      <c r="D87" s="96"/>
      <c r="E87" s="97"/>
    </row>
    <row r="88" spans="1:10" s="43" customFormat="1" ht="12.75" x14ac:dyDescent="0.2">
      <c r="A88" s="85" t="s">
        <v>37</v>
      </c>
      <c r="B88" s="86" t="s">
        <v>50</v>
      </c>
      <c r="C88" s="87" t="s">
        <v>38</v>
      </c>
      <c r="D88" s="87" t="s">
        <v>152</v>
      </c>
      <c r="E88" s="87" t="s">
        <v>153</v>
      </c>
    </row>
    <row r="89" spans="1:10" s="43" customFormat="1" ht="32.25" customHeight="1" x14ac:dyDescent="0.2">
      <c r="A89" s="88" t="s">
        <v>258</v>
      </c>
      <c r="B89" s="89" t="s">
        <v>432</v>
      </c>
      <c r="C89" s="90" t="s">
        <v>117</v>
      </c>
      <c r="D89" s="91">
        <v>44466</v>
      </c>
      <c r="E89" s="92">
        <f>IF(SUM(D91:E93)&lt;&gt;0,MEDIAN(D91:E93),"")</f>
        <v>72.34</v>
      </c>
    </row>
    <row r="90" spans="1:10" s="43" customFormat="1" ht="12.75" x14ac:dyDescent="0.2">
      <c r="A90" s="93" t="s">
        <v>156</v>
      </c>
      <c r="B90" s="695" t="s">
        <v>157</v>
      </c>
      <c r="C90" s="695"/>
      <c r="D90" s="696" t="s">
        <v>142</v>
      </c>
      <c r="E90" s="696"/>
    </row>
    <row r="91" spans="1:10" s="43" customFormat="1" ht="12.75" x14ac:dyDescent="0.2">
      <c r="A91" s="226" t="s">
        <v>163</v>
      </c>
      <c r="B91" s="700" t="str">
        <f>VLOOKUP(A91,$A$11:$E$35,3,0)</f>
        <v>AMERICANAS</v>
      </c>
      <c r="C91" s="700"/>
      <c r="D91" s="697">
        <v>72.34</v>
      </c>
      <c r="E91" s="697"/>
    </row>
    <row r="92" spans="1:10" s="43" customFormat="1" ht="12.75" x14ac:dyDescent="0.2">
      <c r="A92" s="83" t="s">
        <v>164</v>
      </c>
      <c r="B92" s="701" t="str">
        <f>VLOOKUP(A92,$A$11:$E$35,3,0)</f>
        <v>MAGAZINE LUIZA</v>
      </c>
      <c r="C92" s="702"/>
      <c r="D92" s="694">
        <v>68.400000000000006</v>
      </c>
      <c r="E92" s="694"/>
    </row>
    <row r="93" spans="1:10" s="43" customFormat="1" ht="12.75" x14ac:dyDescent="0.2">
      <c r="A93" s="227" t="s">
        <v>212</v>
      </c>
      <c r="B93" s="698" t="str">
        <f>VLOOKUP(A93,$A$11:$E$35,3,0)</f>
        <v>ZERO 41 LED</v>
      </c>
      <c r="C93" s="699"/>
      <c r="D93" s="692">
        <v>105.3</v>
      </c>
      <c r="E93" s="692"/>
    </row>
    <row r="94" spans="1:10" s="43" customFormat="1" ht="12.75" x14ac:dyDescent="0.2">
      <c r="A94" s="290"/>
      <c r="B94" s="291"/>
      <c r="C94" s="291"/>
      <c r="D94" s="292"/>
      <c r="E94" s="293"/>
    </row>
    <row r="95" spans="1:10" s="43" customFormat="1" ht="12.75" x14ac:dyDescent="0.2">
      <c r="A95" s="85" t="s">
        <v>37</v>
      </c>
      <c r="B95" s="86" t="s">
        <v>50</v>
      </c>
      <c r="C95" s="87" t="s">
        <v>38</v>
      </c>
      <c r="D95" s="87" t="s">
        <v>152</v>
      </c>
      <c r="E95" s="87" t="s">
        <v>153</v>
      </c>
    </row>
    <row r="96" spans="1:10" s="43" customFormat="1" ht="39.75" customHeight="1" x14ac:dyDescent="0.2">
      <c r="A96" s="88" t="s">
        <v>259</v>
      </c>
      <c r="B96" s="89" t="e">
        <f>#REF!</f>
        <v>#REF!</v>
      </c>
      <c r="C96" s="90" t="s">
        <v>117</v>
      </c>
      <c r="D96" s="91">
        <v>44503</v>
      </c>
      <c r="E96" s="92">
        <f>IF(SUM(D98:E100)&lt;&gt;0,MEDIAN(D98:E100),"")</f>
        <v>152.99</v>
      </c>
    </row>
    <row r="97" spans="1:5" s="43" customFormat="1" ht="12.75" x14ac:dyDescent="0.2">
      <c r="A97" s="93" t="s">
        <v>156</v>
      </c>
      <c r="B97" s="695" t="s">
        <v>157</v>
      </c>
      <c r="C97" s="695"/>
      <c r="D97" s="696" t="s">
        <v>142</v>
      </c>
      <c r="E97" s="696"/>
    </row>
    <row r="98" spans="1:5" s="43" customFormat="1" ht="12.75" x14ac:dyDescent="0.2">
      <c r="A98" s="226" t="s">
        <v>163</v>
      </c>
      <c r="B98" s="700" t="str">
        <f>VLOOKUP(A98,$A$11:$E$35,3,0)</f>
        <v>AMERICANAS</v>
      </c>
      <c r="C98" s="700"/>
      <c r="D98" s="697">
        <v>152.99</v>
      </c>
      <c r="E98" s="697"/>
    </row>
    <row r="99" spans="1:5" s="43" customFormat="1" ht="12.75" x14ac:dyDescent="0.2">
      <c r="A99" s="83" t="s">
        <v>244</v>
      </c>
      <c r="B99" s="701" t="str">
        <f>VLOOKUP(A99,$A$11:$E$35,3,0)</f>
        <v>HIDRO ECO BR</v>
      </c>
      <c r="C99" s="702"/>
      <c r="D99" s="694">
        <v>165.01</v>
      </c>
      <c r="E99" s="694"/>
    </row>
    <row r="100" spans="1:5" s="43" customFormat="1" ht="12.75" x14ac:dyDescent="0.2">
      <c r="A100" s="227" t="s">
        <v>245</v>
      </c>
      <c r="B100" s="698" t="str">
        <f>VLOOKUP(A100,$A$11:$E$51,3,0)</f>
        <v>TECNO FERRAMENTAS</v>
      </c>
      <c r="C100" s="699"/>
      <c r="D100" s="692">
        <v>128.99</v>
      </c>
      <c r="E100" s="692"/>
    </row>
    <row r="101" spans="1:5" s="43" customFormat="1" ht="12.75" x14ac:dyDescent="0.2">
      <c r="A101" s="290"/>
      <c r="B101" s="291"/>
      <c r="C101" s="291"/>
      <c r="D101" s="292"/>
      <c r="E101" s="293"/>
    </row>
    <row r="102" spans="1:5" s="43" customFormat="1" ht="12.75" x14ac:dyDescent="0.2">
      <c r="A102" s="85" t="s">
        <v>37</v>
      </c>
      <c r="B102" s="86" t="s">
        <v>50</v>
      </c>
      <c r="C102" s="87" t="s">
        <v>38</v>
      </c>
      <c r="D102" s="87" t="s">
        <v>152</v>
      </c>
      <c r="E102" s="87" t="s">
        <v>153</v>
      </c>
    </row>
    <row r="103" spans="1:5" s="43" customFormat="1" ht="12.75" x14ac:dyDescent="0.2">
      <c r="A103" s="88" t="s">
        <v>260</v>
      </c>
      <c r="B103" s="89" t="e">
        <f>#REF!</f>
        <v>#REF!</v>
      </c>
      <c r="C103" s="90" t="s">
        <v>117</v>
      </c>
      <c r="D103" s="91">
        <v>44504</v>
      </c>
      <c r="E103" s="92">
        <f>IF(SUM(D105:E107)&lt;&gt;0,MEDIAN(D105:E107),"")</f>
        <v>2.11</v>
      </c>
    </row>
    <row r="104" spans="1:5" s="43" customFormat="1" ht="12.75" x14ac:dyDescent="0.2">
      <c r="A104" s="93" t="s">
        <v>156</v>
      </c>
      <c r="B104" s="695" t="s">
        <v>157</v>
      </c>
      <c r="C104" s="695"/>
      <c r="D104" s="696" t="s">
        <v>142</v>
      </c>
      <c r="E104" s="696"/>
    </row>
    <row r="105" spans="1:5" s="43" customFormat="1" ht="12.75" x14ac:dyDescent="0.2">
      <c r="A105" s="226" t="s">
        <v>422</v>
      </c>
      <c r="B105" s="700" t="str">
        <f>VLOOKUP(A105,$A$11:$E$51,3,0)</f>
        <v>LOJA ELETRICA LTDA</v>
      </c>
      <c r="C105" s="700"/>
      <c r="D105" s="697">
        <v>2.5499999999999998</v>
      </c>
      <c r="E105" s="697"/>
    </row>
    <row r="106" spans="1:5" s="43" customFormat="1" ht="12.75" x14ac:dyDescent="0.2">
      <c r="A106" s="83" t="s">
        <v>427</v>
      </c>
      <c r="B106" s="693" t="str">
        <f>VLOOKUP(A106,$A$11:$E$51,3,0)</f>
        <v>MABORE</v>
      </c>
      <c r="C106" s="693"/>
      <c r="D106" s="694">
        <v>2.11</v>
      </c>
      <c r="E106" s="694"/>
    </row>
    <row r="107" spans="1:5" s="43" customFormat="1" ht="12.75" x14ac:dyDescent="0.2">
      <c r="A107" s="227" t="s">
        <v>428</v>
      </c>
      <c r="B107" s="691" t="str">
        <f>VLOOKUP(A107,$A$11:$E$51,3,0)</f>
        <v>CASA DOS PARAFUSOS</v>
      </c>
      <c r="C107" s="691"/>
      <c r="D107" s="692">
        <v>1.98</v>
      </c>
      <c r="E107" s="692"/>
    </row>
    <row r="108" spans="1:5" s="43" customFormat="1" ht="12.75" x14ac:dyDescent="0.2">
      <c r="A108" s="290"/>
      <c r="B108" s="291"/>
      <c r="C108" s="291"/>
      <c r="D108" s="292"/>
      <c r="E108" s="293"/>
    </row>
    <row r="109" spans="1:5" s="43" customFormat="1" ht="12.75" x14ac:dyDescent="0.2">
      <c r="A109" s="85" t="s">
        <v>37</v>
      </c>
      <c r="B109" s="86" t="s">
        <v>50</v>
      </c>
      <c r="C109" s="87" t="s">
        <v>38</v>
      </c>
      <c r="D109" s="87" t="s">
        <v>152</v>
      </c>
      <c r="E109" s="87" t="s">
        <v>153</v>
      </c>
    </row>
    <row r="110" spans="1:5" s="43" customFormat="1" ht="12.75" x14ac:dyDescent="0.2">
      <c r="A110" s="88" t="s">
        <v>261</v>
      </c>
      <c r="B110" s="89" t="e">
        <f>#REF!</f>
        <v>#REF!</v>
      </c>
      <c r="C110" s="90" t="s">
        <v>117</v>
      </c>
      <c r="D110" s="91">
        <v>44504</v>
      </c>
      <c r="E110" s="92">
        <f>IF(SUM(D112:E114)&lt;&gt;0,MEDIAN(D112:E114),"")</f>
        <v>59.48</v>
      </c>
    </row>
    <row r="111" spans="1:5" s="43" customFormat="1" ht="12.75" x14ac:dyDescent="0.2">
      <c r="A111" s="93" t="s">
        <v>156</v>
      </c>
      <c r="B111" s="695" t="s">
        <v>157</v>
      </c>
      <c r="C111" s="695"/>
      <c r="D111" s="696" t="s">
        <v>142</v>
      </c>
      <c r="E111" s="696"/>
    </row>
    <row r="112" spans="1:5" s="43" customFormat="1" ht="12.75" x14ac:dyDescent="0.2">
      <c r="A112" s="226" t="s">
        <v>429</v>
      </c>
      <c r="B112" s="693" t="str">
        <f>VLOOKUP(A112,$A$11:$E$51,3,0)</f>
        <v>ORUBY</v>
      </c>
      <c r="C112" s="693"/>
      <c r="D112" s="697">
        <v>61.99</v>
      </c>
      <c r="E112" s="697"/>
    </row>
    <row r="113" spans="1:5" s="43" customFormat="1" ht="12.75" x14ac:dyDescent="0.2">
      <c r="A113" s="83" t="s">
        <v>253</v>
      </c>
      <c r="B113" s="693" t="str">
        <f>VLOOKUP(A113,$A$11:$E$51,3,0)</f>
        <v>ELETRO CENTER</v>
      </c>
      <c r="C113" s="693"/>
      <c r="D113" s="694">
        <v>59.48</v>
      </c>
      <c r="E113" s="694"/>
    </row>
    <row r="114" spans="1:5" s="43" customFormat="1" ht="12.75" x14ac:dyDescent="0.2">
      <c r="A114" s="227" t="s">
        <v>254</v>
      </c>
      <c r="B114" s="691" t="str">
        <f>VLOOKUP(A114,$A$11:$E$51,3,0)</f>
        <v>ELETRICA POLO</v>
      </c>
      <c r="C114" s="691"/>
      <c r="D114" s="692">
        <v>57.6</v>
      </c>
      <c r="E114" s="692"/>
    </row>
    <row r="115" spans="1:5" s="43" customFormat="1" ht="12.75" x14ac:dyDescent="0.2">
      <c r="A115" s="290"/>
      <c r="B115" s="291"/>
      <c r="C115" s="291"/>
      <c r="D115" s="292"/>
      <c r="E115" s="293"/>
    </row>
    <row r="116" spans="1:5" s="43" customFormat="1" ht="12.75" x14ac:dyDescent="0.2">
      <c r="A116" s="85" t="s">
        <v>37</v>
      </c>
      <c r="B116" s="86" t="s">
        <v>50</v>
      </c>
      <c r="C116" s="87" t="s">
        <v>38</v>
      </c>
      <c r="D116" s="87" t="s">
        <v>152</v>
      </c>
      <c r="E116" s="87" t="s">
        <v>153</v>
      </c>
    </row>
    <row r="117" spans="1:5" s="43" customFormat="1" ht="23.25" customHeight="1" x14ac:dyDescent="0.2">
      <c r="A117" s="88" t="s">
        <v>262</v>
      </c>
      <c r="B117" s="89" t="e">
        <f>#REF!</f>
        <v>#REF!</v>
      </c>
      <c r="C117" s="90" t="s">
        <v>117</v>
      </c>
      <c r="D117" s="91">
        <v>44504</v>
      </c>
      <c r="E117" s="92">
        <f>IF(SUM(D119:E121)&lt;&gt;0,MEDIAN(D119:E121),"")</f>
        <v>59.48</v>
      </c>
    </row>
    <row r="118" spans="1:5" s="43" customFormat="1" ht="12.75" x14ac:dyDescent="0.2">
      <c r="A118" s="93" t="s">
        <v>156</v>
      </c>
      <c r="B118" s="695" t="s">
        <v>157</v>
      </c>
      <c r="C118" s="695"/>
      <c r="D118" s="696" t="s">
        <v>142</v>
      </c>
      <c r="E118" s="696"/>
    </row>
    <row r="119" spans="1:5" s="43" customFormat="1" ht="12.75" x14ac:dyDescent="0.2">
      <c r="A119" s="226" t="s">
        <v>429</v>
      </c>
      <c r="B119" s="693" t="str">
        <f>VLOOKUP(A119,$A$11:$E$51,3,0)</f>
        <v>ORUBY</v>
      </c>
      <c r="C119" s="693"/>
      <c r="D119" s="697">
        <v>61.99</v>
      </c>
      <c r="E119" s="697"/>
    </row>
    <row r="120" spans="1:5" s="43" customFormat="1" ht="12.75" x14ac:dyDescent="0.2">
      <c r="A120" s="83" t="s">
        <v>253</v>
      </c>
      <c r="B120" s="693" t="str">
        <f>VLOOKUP(A120,$A$11:$E$51,3,0)</f>
        <v>ELETRO CENTER</v>
      </c>
      <c r="C120" s="693"/>
      <c r="D120" s="694">
        <v>59.48</v>
      </c>
      <c r="E120" s="694"/>
    </row>
    <row r="121" spans="1:5" s="43" customFormat="1" ht="12.75" x14ac:dyDescent="0.2">
      <c r="A121" s="227" t="s">
        <v>254</v>
      </c>
      <c r="B121" s="691" t="str">
        <f>VLOOKUP(A121,$A$11:$E$51,3,0)</f>
        <v>ELETRICA POLO</v>
      </c>
      <c r="C121" s="691"/>
      <c r="D121" s="692">
        <v>57.6</v>
      </c>
      <c r="E121" s="692"/>
    </row>
    <row r="122" spans="1:5" s="43" customFormat="1" ht="12.75" x14ac:dyDescent="0.2">
      <c r="A122" s="290"/>
      <c r="B122" s="291"/>
      <c r="C122" s="291"/>
      <c r="D122" s="292"/>
      <c r="E122" s="293"/>
    </row>
    <row r="123" spans="1:5" s="43" customFormat="1" ht="12.75" x14ac:dyDescent="0.2">
      <c r="A123" s="290"/>
      <c r="B123" s="291"/>
      <c r="C123" s="291"/>
      <c r="D123" s="292"/>
      <c r="E123" s="293"/>
    </row>
    <row r="124" spans="1:5" s="43" customFormat="1" ht="12.75" x14ac:dyDescent="0.2">
      <c r="A124" s="290"/>
      <c r="B124" s="291"/>
      <c r="C124" s="291"/>
      <c r="D124" s="292"/>
      <c r="E124" s="293"/>
    </row>
    <row r="125" spans="1:5" s="43" customFormat="1" ht="12.75" x14ac:dyDescent="0.2">
      <c r="A125" s="290"/>
      <c r="B125" s="291"/>
      <c r="C125" s="291"/>
      <c r="D125" s="292"/>
      <c r="E125" s="293"/>
    </row>
    <row r="126" spans="1:5" s="43" customFormat="1" ht="12.75" x14ac:dyDescent="0.2">
      <c r="A126" s="290"/>
      <c r="B126" s="291"/>
      <c r="C126" s="291"/>
      <c r="D126" s="292"/>
      <c r="E126" s="293"/>
    </row>
    <row r="127" spans="1:5" s="43" customFormat="1" ht="12.75" x14ac:dyDescent="0.2">
      <c r="A127" s="290"/>
      <c r="B127" s="291"/>
      <c r="C127" s="291"/>
      <c r="D127" s="292"/>
      <c r="E127" s="293"/>
    </row>
    <row r="128" spans="1:5" s="43" customFormat="1" ht="12.75" x14ac:dyDescent="0.2">
      <c r="A128" s="290"/>
      <c r="B128" s="291"/>
      <c r="C128" s="291"/>
      <c r="D128" s="292"/>
      <c r="E128" s="293"/>
    </row>
    <row r="129" spans="1:5" s="43" customFormat="1" ht="12.75" x14ac:dyDescent="0.2">
      <c r="A129" s="290"/>
      <c r="B129" s="291"/>
      <c r="C129" s="291"/>
      <c r="D129" s="292"/>
      <c r="E129" s="293"/>
    </row>
    <row r="130" spans="1:5" s="43" customFormat="1" ht="12.75" x14ac:dyDescent="0.2">
      <c r="A130" s="290"/>
      <c r="B130" s="291"/>
      <c r="C130" s="291"/>
      <c r="D130" s="292"/>
      <c r="E130" s="293"/>
    </row>
    <row r="131" spans="1:5" s="43" customFormat="1" ht="12.75" x14ac:dyDescent="0.2">
      <c r="A131" s="85" t="s">
        <v>37</v>
      </c>
      <c r="B131" s="86" t="s">
        <v>50</v>
      </c>
      <c r="C131" s="87" t="s">
        <v>38</v>
      </c>
      <c r="D131" s="87" t="s">
        <v>152</v>
      </c>
      <c r="E131" s="87" t="s">
        <v>153</v>
      </c>
    </row>
    <row r="132" spans="1:5" s="43" customFormat="1" ht="31.5" x14ac:dyDescent="0.2">
      <c r="A132" s="88" t="s">
        <v>260</v>
      </c>
      <c r="B132" s="89" t="s">
        <v>385</v>
      </c>
      <c r="C132" s="90" t="s">
        <v>117</v>
      </c>
      <c r="D132" s="91">
        <v>44504</v>
      </c>
      <c r="E132" s="92">
        <f>IF(SUM(D134:E136)&lt;&gt;0,MEDIAN(D134:E136),"")</f>
        <v>6025.3</v>
      </c>
    </row>
    <row r="133" spans="1:5" s="43" customFormat="1" ht="12.75" x14ac:dyDescent="0.2">
      <c r="A133" s="93" t="s">
        <v>156</v>
      </c>
      <c r="B133" s="695" t="s">
        <v>157</v>
      </c>
      <c r="C133" s="695"/>
      <c r="D133" s="696" t="s">
        <v>142</v>
      </c>
      <c r="E133" s="696"/>
    </row>
    <row r="134" spans="1:5" s="43" customFormat="1" ht="12.75" x14ac:dyDescent="0.2">
      <c r="A134" s="226" t="s">
        <v>225</v>
      </c>
      <c r="B134" s="700" t="str">
        <f>VLOOKUP(A134,$A$11:$E$35,3,0)</f>
        <v>CRISTAL VIDROS</v>
      </c>
      <c r="C134" s="700"/>
      <c r="D134" s="697">
        <v>6983.99</v>
      </c>
      <c r="E134" s="697"/>
    </row>
    <row r="135" spans="1:5" s="43" customFormat="1" ht="12.75" x14ac:dyDescent="0.2">
      <c r="A135" s="83" t="s">
        <v>226</v>
      </c>
      <c r="B135" s="701" t="str">
        <f>VLOOKUP(A135,$A$11:$E$35,3,0)</f>
        <v>NELSON VIDROS</v>
      </c>
      <c r="C135" s="702"/>
      <c r="D135" s="694">
        <v>5895.2</v>
      </c>
      <c r="E135" s="694"/>
    </row>
    <row r="136" spans="1:5" s="43" customFormat="1" ht="12.75" x14ac:dyDescent="0.2">
      <c r="A136" s="227" t="s">
        <v>227</v>
      </c>
      <c r="B136" s="698" t="str">
        <f>VLOOKUP(A136,$A$11:$E$35,3,0)</f>
        <v>VARANDA VIDROS</v>
      </c>
      <c r="C136" s="699"/>
      <c r="D136" s="692">
        <v>6025.3</v>
      </c>
      <c r="E136" s="692"/>
    </row>
    <row r="137" spans="1:5" s="43" customFormat="1" ht="12.75" x14ac:dyDescent="0.2">
      <c r="A137" s="230"/>
      <c r="D137" s="98"/>
      <c r="E137" s="231"/>
    </row>
    <row r="138" spans="1:5" s="43" customFormat="1" ht="12.75" x14ac:dyDescent="0.2">
      <c r="A138" s="85" t="s">
        <v>37</v>
      </c>
      <c r="B138" s="86" t="s">
        <v>50</v>
      </c>
      <c r="C138" s="87" t="s">
        <v>38</v>
      </c>
      <c r="D138" s="87" t="s">
        <v>152</v>
      </c>
      <c r="E138" s="87" t="s">
        <v>153</v>
      </c>
    </row>
    <row r="139" spans="1:5" s="43" customFormat="1" ht="31.5" x14ac:dyDescent="0.2">
      <c r="A139" s="88" t="s">
        <v>260</v>
      </c>
      <c r="B139" s="229" t="s">
        <v>384</v>
      </c>
      <c r="C139" s="90" t="s">
        <v>44</v>
      </c>
      <c r="D139" s="91">
        <v>44504</v>
      </c>
      <c r="E139" s="92">
        <f>IF(SUM(D141:E143)&lt;&gt;0,MEDIAN(D141:E143),"")</f>
        <v>1400</v>
      </c>
    </row>
    <row r="140" spans="1:5" s="43" customFormat="1" ht="12.75" x14ac:dyDescent="0.2">
      <c r="A140" s="93" t="s">
        <v>156</v>
      </c>
      <c r="B140" s="695" t="s">
        <v>157</v>
      </c>
      <c r="C140" s="695"/>
      <c r="D140" s="696" t="s">
        <v>142</v>
      </c>
      <c r="E140" s="696"/>
    </row>
    <row r="141" spans="1:5" s="43" customFormat="1" ht="12.75" x14ac:dyDescent="0.2">
      <c r="A141" s="226" t="s">
        <v>228</v>
      </c>
      <c r="B141" s="700" t="str">
        <f>VLOOKUP(A141,$A$11:$E$35,3,0)</f>
        <v>ESQUADRIAS SÃO CHINE</v>
      </c>
      <c r="C141" s="700"/>
      <c r="D141" s="697">
        <v>1100</v>
      </c>
      <c r="E141" s="697"/>
    </row>
    <row r="142" spans="1:5" s="43" customFormat="1" ht="12.75" x14ac:dyDescent="0.2">
      <c r="A142" s="83" t="s">
        <v>229</v>
      </c>
      <c r="B142" s="701" t="str">
        <f>VLOOKUP(A142,$A$11:$E$35,3,0)</f>
        <v>ESQUADRIAS GUAÇU</v>
      </c>
      <c r="C142" s="702"/>
      <c r="D142" s="694">
        <v>1400</v>
      </c>
      <c r="E142" s="694"/>
    </row>
    <row r="143" spans="1:5" s="43" customFormat="1" ht="12.75" x14ac:dyDescent="0.2">
      <c r="A143" s="227" t="s">
        <v>230</v>
      </c>
      <c r="B143" s="698" t="str">
        <f>VLOOKUP(A143,$A$11:$E$35,3,0)</f>
        <v>KS ESQUADRIAS</v>
      </c>
      <c r="C143" s="699"/>
      <c r="D143" s="692">
        <v>1980</v>
      </c>
      <c r="E143" s="692"/>
    </row>
    <row r="144" spans="1:5" s="43" customFormat="1" ht="12.75" x14ac:dyDescent="0.2">
      <c r="A144" s="230"/>
      <c r="D144" s="98"/>
      <c r="E144" s="231"/>
    </row>
    <row r="145" spans="1:5" s="43" customFormat="1" ht="12.75" x14ac:dyDescent="0.2">
      <c r="A145" s="85" t="s">
        <v>37</v>
      </c>
      <c r="B145" s="86" t="s">
        <v>50</v>
      </c>
      <c r="C145" s="87" t="s">
        <v>38</v>
      </c>
      <c r="D145" s="87" t="s">
        <v>152</v>
      </c>
      <c r="E145" s="87" t="s">
        <v>153</v>
      </c>
    </row>
    <row r="146" spans="1:5" s="43" customFormat="1" ht="31.5" x14ac:dyDescent="0.2">
      <c r="A146" s="88" t="s">
        <v>261</v>
      </c>
      <c r="B146" s="229" t="s">
        <v>433</v>
      </c>
      <c r="C146" s="90" t="s">
        <v>117</v>
      </c>
      <c r="D146" s="91">
        <v>44504</v>
      </c>
      <c r="E146" s="92">
        <f>IF(SUM(D148:E150)&lt;&gt;0,MEDIAN(D148:E150),"")</f>
        <v>2687.37</v>
      </c>
    </row>
    <row r="147" spans="1:5" s="43" customFormat="1" ht="12.75" x14ac:dyDescent="0.2">
      <c r="A147" s="93" t="s">
        <v>156</v>
      </c>
      <c r="B147" s="695" t="s">
        <v>157</v>
      </c>
      <c r="C147" s="695"/>
      <c r="D147" s="696" t="s">
        <v>142</v>
      </c>
      <c r="E147" s="696"/>
    </row>
    <row r="148" spans="1:5" s="43" customFormat="1" ht="12.75" x14ac:dyDescent="0.2">
      <c r="A148" s="226" t="s">
        <v>228</v>
      </c>
      <c r="B148" s="700" t="str">
        <f>VLOOKUP(A148,$A$11:$E$35,3,0)</f>
        <v>ESQUADRIAS SÃO CHINE</v>
      </c>
      <c r="C148" s="700"/>
      <c r="D148" s="697">
        <v>2687.37</v>
      </c>
      <c r="E148" s="697"/>
    </row>
    <row r="149" spans="1:5" s="43" customFormat="1" ht="12.75" x14ac:dyDescent="0.2">
      <c r="A149" s="83" t="s">
        <v>229</v>
      </c>
      <c r="B149" s="701" t="str">
        <f>VLOOKUP(A149,$A$11:$E$35,3,0)</f>
        <v>ESQUADRIAS GUAÇU</v>
      </c>
      <c r="C149" s="702"/>
      <c r="D149" s="694">
        <v>4775.12</v>
      </c>
      <c r="E149" s="694"/>
    </row>
    <row r="150" spans="1:5" s="43" customFormat="1" ht="12.75" x14ac:dyDescent="0.2">
      <c r="A150" s="227" t="s">
        <v>230</v>
      </c>
      <c r="B150" s="698" t="str">
        <f>VLOOKUP(A150,$A$11:$E$35,3,0)</f>
        <v>KS ESQUADRIAS</v>
      </c>
      <c r="C150" s="699"/>
      <c r="D150" s="692">
        <v>2368</v>
      </c>
      <c r="E150" s="692"/>
    </row>
    <row r="151" spans="1:5" s="43" customFormat="1" ht="12.75" x14ac:dyDescent="0.2">
      <c r="A151" s="230"/>
      <c r="D151" s="98"/>
      <c r="E151" s="231"/>
    </row>
    <row r="152" spans="1:5" s="43" customFormat="1" ht="12.75" x14ac:dyDescent="0.2">
      <c r="A152" s="85" t="s">
        <v>37</v>
      </c>
      <c r="B152" s="86" t="s">
        <v>50</v>
      </c>
      <c r="C152" s="87" t="s">
        <v>38</v>
      </c>
      <c r="D152" s="87" t="s">
        <v>152</v>
      </c>
      <c r="E152" s="87" t="s">
        <v>153</v>
      </c>
    </row>
    <row r="153" spans="1:5" s="43" customFormat="1" ht="42" x14ac:dyDescent="0.2">
      <c r="A153" s="88" t="s">
        <v>262</v>
      </c>
      <c r="B153" s="229" t="str">
        <f>[9]ORÇAMENTO_DES!G175</f>
        <v>PORTA DE CORRER AUTOMÁTICA, EM VIDRO TEMPERADO INCOLOR 8MM, 4 FOLHAS (2 MOVEIS E DUAS FIXAS), COM BATE FECHA, NAS DIMENSÕES 2,2X270CM - FORNECIMENTO E INSTALAÇÃO</v>
      </c>
      <c r="C153" s="90" t="s">
        <v>155</v>
      </c>
      <c r="D153" s="91">
        <v>44504</v>
      </c>
      <c r="E153" s="92">
        <f>IF(SUM(D155:E157)&lt;&gt;0,MEDIAN(D155:E157),"")</f>
        <v>16104.65</v>
      </c>
    </row>
    <row r="154" spans="1:5" s="43" customFormat="1" ht="12.75" x14ac:dyDescent="0.2">
      <c r="A154" s="93" t="s">
        <v>156</v>
      </c>
      <c r="B154" s="695" t="s">
        <v>157</v>
      </c>
      <c r="C154" s="695"/>
      <c r="D154" s="696" t="s">
        <v>142</v>
      </c>
      <c r="E154" s="696"/>
    </row>
    <row r="155" spans="1:5" s="43" customFormat="1" ht="12.75" x14ac:dyDescent="0.2">
      <c r="A155" s="226" t="s">
        <v>225</v>
      </c>
      <c r="B155" s="700" t="str">
        <f>VLOOKUP(A155,$A$11:$E$35,3,0)</f>
        <v>CRISTAL VIDROS</v>
      </c>
      <c r="C155" s="700"/>
      <c r="D155" s="697">
        <v>17918.86</v>
      </c>
      <c r="E155" s="697"/>
    </row>
    <row r="156" spans="1:5" s="43" customFormat="1" ht="12.75" x14ac:dyDescent="0.2">
      <c r="A156" s="83" t="s">
        <v>226</v>
      </c>
      <c r="B156" s="701" t="str">
        <f>VLOOKUP(A156,$A$11:$E$35,3,0)</f>
        <v>NELSON VIDROS</v>
      </c>
      <c r="C156" s="702"/>
      <c r="D156" s="694">
        <v>15845.5</v>
      </c>
      <c r="E156" s="694"/>
    </row>
    <row r="157" spans="1:5" s="43" customFormat="1" ht="12.75" x14ac:dyDescent="0.2">
      <c r="A157" s="227" t="s">
        <v>227</v>
      </c>
      <c r="B157" s="698" t="str">
        <f>VLOOKUP(A157,$A$11:$E$35,3,0)</f>
        <v>VARANDA VIDROS</v>
      </c>
      <c r="C157" s="699"/>
      <c r="D157" s="692">
        <v>16104.65</v>
      </c>
      <c r="E157" s="692"/>
    </row>
    <row r="158" spans="1:5" s="43" customFormat="1" ht="12.75" x14ac:dyDescent="0.2">
      <c r="A158" s="230"/>
      <c r="D158" s="98"/>
      <c r="E158" s="231"/>
    </row>
    <row r="159" spans="1:5" s="43" customFormat="1" ht="12.75" x14ac:dyDescent="0.2">
      <c r="A159" s="85" t="s">
        <v>37</v>
      </c>
      <c r="B159" s="86" t="s">
        <v>50</v>
      </c>
      <c r="C159" s="87" t="s">
        <v>38</v>
      </c>
      <c r="D159" s="87" t="s">
        <v>152</v>
      </c>
      <c r="E159" s="87" t="s">
        <v>153</v>
      </c>
    </row>
    <row r="160" spans="1:5" s="43" customFormat="1" ht="31.5" x14ac:dyDescent="0.2">
      <c r="A160" s="88" t="s">
        <v>263</v>
      </c>
      <c r="B160" s="89" t="s">
        <v>386</v>
      </c>
      <c r="C160" s="90" t="s">
        <v>117</v>
      </c>
      <c r="D160" s="91">
        <v>44463</v>
      </c>
      <c r="E160" s="92">
        <f>IF(SUM(D162:E164)&lt;&gt;0,MEDIAN(D162:E164),"")</f>
        <v>238490</v>
      </c>
    </row>
    <row r="161" spans="1:5" s="43" customFormat="1" ht="12.75" x14ac:dyDescent="0.2">
      <c r="A161" s="93" t="s">
        <v>156</v>
      </c>
      <c r="B161" s="695" t="s">
        <v>157</v>
      </c>
      <c r="C161" s="695"/>
      <c r="D161" s="696" t="s">
        <v>142</v>
      </c>
      <c r="E161" s="696"/>
    </row>
    <row r="162" spans="1:5" s="43" customFormat="1" ht="12.75" x14ac:dyDescent="0.2">
      <c r="A162" s="83" t="s">
        <v>237</v>
      </c>
      <c r="B162" s="701" t="str">
        <f>VLOOKUP(A162,$A$11:$E$35,3,0)</f>
        <v>GAÚCHA CONSTRUÇÕES ELÉTRICAS</v>
      </c>
      <c r="C162" s="702"/>
      <c r="D162" s="703">
        <v>238490</v>
      </c>
      <c r="E162" s="703"/>
    </row>
    <row r="163" spans="1:5" s="43" customFormat="1" ht="12.75" x14ac:dyDescent="0.2">
      <c r="A163" s="83" t="s">
        <v>238</v>
      </c>
      <c r="B163" s="701" t="str">
        <f>VLOOKUP(A163,$A$11:$E$52,3,0)</f>
        <v>KIMARKI</v>
      </c>
      <c r="C163" s="702"/>
      <c r="D163" s="704">
        <v>225543</v>
      </c>
      <c r="E163" s="704"/>
    </row>
    <row r="164" spans="1:5" s="43" customFormat="1" ht="12.75" x14ac:dyDescent="0.2">
      <c r="A164" s="83" t="s">
        <v>239</v>
      </c>
      <c r="B164" s="701" t="str">
        <f>VLOOKUP(A164,$A$11:$E$52,3,0)</f>
        <v>CONTRAFO</v>
      </c>
      <c r="C164" s="702"/>
      <c r="D164" s="705">
        <v>396750</v>
      </c>
      <c r="E164" s="705"/>
    </row>
    <row r="165" spans="1:5" s="43" customFormat="1" ht="12.75" x14ac:dyDescent="0.2">
      <c r="A165" s="230"/>
      <c r="D165" s="98"/>
      <c r="E165" s="231"/>
    </row>
    <row r="166" spans="1:5" s="43" customFormat="1" ht="12.75" x14ac:dyDescent="0.2">
      <c r="A166" s="85" t="s">
        <v>37</v>
      </c>
      <c r="B166" s="86" t="s">
        <v>50</v>
      </c>
      <c r="C166" s="87" t="s">
        <v>38</v>
      </c>
      <c r="D166" s="87" t="s">
        <v>152</v>
      </c>
      <c r="E166" s="87" t="s">
        <v>153</v>
      </c>
    </row>
    <row r="167" spans="1:5" s="43" customFormat="1" ht="44.25" customHeight="1" x14ac:dyDescent="0.2">
      <c r="A167" s="228" t="s">
        <v>264</v>
      </c>
      <c r="B167" s="89" t="s">
        <v>434</v>
      </c>
      <c r="C167" s="90" t="s">
        <v>117</v>
      </c>
      <c r="D167" s="91">
        <v>44462</v>
      </c>
      <c r="E167" s="92">
        <f>IF(SUM(D169:E171)&lt;&gt;0,MEDIAN(D169:E171),"")</f>
        <v>260190</v>
      </c>
    </row>
    <row r="168" spans="1:5" s="43" customFormat="1" ht="12.75" x14ac:dyDescent="0.2">
      <c r="A168" s="93" t="s">
        <v>156</v>
      </c>
      <c r="B168" s="695" t="s">
        <v>157</v>
      </c>
      <c r="C168" s="695"/>
      <c r="D168" s="696" t="s">
        <v>142</v>
      </c>
      <c r="E168" s="696"/>
    </row>
    <row r="169" spans="1:5" s="43" customFormat="1" ht="12.75" x14ac:dyDescent="0.2">
      <c r="A169" s="226" t="s">
        <v>231</v>
      </c>
      <c r="B169" s="706" t="str">
        <f>VLOOKUP(A169,$A$11:$E$52,3,0)</f>
        <v>GERAFORTE</v>
      </c>
      <c r="C169" s="707"/>
      <c r="D169" s="703">
        <v>317900</v>
      </c>
      <c r="E169" s="703"/>
    </row>
    <row r="170" spans="1:5" s="43" customFormat="1" ht="12.75" x14ac:dyDescent="0.2">
      <c r="A170" s="83" t="s">
        <v>234</v>
      </c>
      <c r="B170" s="701" t="str">
        <f>VLOOKUP(A170,$A$11:$E$52,3,0)</f>
        <v>STEMAC</v>
      </c>
      <c r="C170" s="702"/>
      <c r="D170" s="704">
        <v>260190</v>
      </c>
      <c r="E170" s="704"/>
    </row>
    <row r="171" spans="1:5" s="43" customFormat="1" ht="12.75" x14ac:dyDescent="0.2">
      <c r="A171" s="227" t="s">
        <v>236</v>
      </c>
      <c r="B171" s="698" t="str">
        <f>VLOOKUP(A171,$A$11:$E$52,3,0)</f>
        <v>GENERAC</v>
      </c>
      <c r="C171" s="699"/>
      <c r="D171" s="705">
        <v>234560</v>
      </c>
      <c r="E171" s="705"/>
    </row>
    <row r="172" spans="1:5" s="43" customFormat="1" ht="12.75" x14ac:dyDescent="0.2">
      <c r="A172" s="230"/>
      <c r="D172" s="98"/>
      <c r="E172" s="231"/>
    </row>
    <row r="173" spans="1:5" s="43" customFormat="1" ht="12.75" x14ac:dyDescent="0.2">
      <c r="A173" s="85" t="s">
        <v>37</v>
      </c>
      <c r="B173" s="86" t="s">
        <v>50</v>
      </c>
      <c r="C173" s="87" t="s">
        <v>38</v>
      </c>
      <c r="D173" s="87" t="s">
        <v>152</v>
      </c>
      <c r="E173" s="87" t="s">
        <v>153</v>
      </c>
    </row>
    <row r="174" spans="1:5" s="43" customFormat="1" ht="12.75" x14ac:dyDescent="0.2">
      <c r="A174" s="228" t="s">
        <v>265</v>
      </c>
      <c r="B174" s="229" t="e">
        <f>ORÇAMENTO_DES!#REF!</f>
        <v>#REF!</v>
      </c>
      <c r="C174" s="90" t="s">
        <v>117</v>
      </c>
      <c r="D174" s="91">
        <v>44462</v>
      </c>
      <c r="E174" s="92">
        <f>IF(SUM(D176:E178)&lt;&gt;0,MEDIAN(D176:E178),"")</f>
        <v>294606</v>
      </c>
    </row>
    <row r="175" spans="1:5" s="43" customFormat="1" ht="12.75" x14ac:dyDescent="0.2">
      <c r="A175" s="93" t="s">
        <v>156</v>
      </c>
      <c r="B175" s="695" t="s">
        <v>157</v>
      </c>
      <c r="C175" s="695"/>
      <c r="D175" s="696" t="s">
        <v>142</v>
      </c>
      <c r="E175" s="696"/>
    </row>
    <row r="176" spans="1:5" s="43" customFormat="1" ht="12.75" x14ac:dyDescent="0.2">
      <c r="A176" s="83" t="s">
        <v>238</v>
      </c>
      <c r="B176" s="700" t="str">
        <f>VLOOKUP(A176,$A$11:$E$35,3,0)</f>
        <v>KIMARKI</v>
      </c>
      <c r="C176" s="700"/>
      <c r="D176" s="703">
        <v>317900</v>
      </c>
      <c r="E176" s="703"/>
    </row>
    <row r="177" spans="1:6" s="43" customFormat="1" ht="12.75" x14ac:dyDescent="0.2">
      <c r="A177" s="83" t="s">
        <v>239</v>
      </c>
      <c r="B177" s="701" t="str">
        <f>VLOOKUP(A177,$A$11:$E$35,3,0)</f>
        <v>CONTRAFO</v>
      </c>
      <c r="C177" s="702"/>
      <c r="D177" s="704">
        <v>260190</v>
      </c>
      <c r="E177" s="704"/>
    </row>
    <row r="178" spans="1:6" s="43" customFormat="1" ht="12.75" x14ac:dyDescent="0.2">
      <c r="A178" s="83" t="s">
        <v>244</v>
      </c>
      <c r="B178" s="698" t="str">
        <f>VLOOKUP(A178,$A$11:$E$35,3,0)</f>
        <v>HIDRO ECO BR</v>
      </c>
      <c r="C178" s="699"/>
      <c r="D178" s="705">
        <v>294606</v>
      </c>
      <c r="E178" s="705"/>
    </row>
    <row r="179" spans="1:6" s="43" customFormat="1" ht="12.75" x14ac:dyDescent="0.2">
      <c r="A179" s="230"/>
      <c r="D179" s="98"/>
      <c r="E179" s="231"/>
    </row>
    <row r="180" spans="1:6" s="43" customFormat="1" ht="12.75" x14ac:dyDescent="0.2">
      <c r="A180" s="85" t="s">
        <v>37</v>
      </c>
      <c r="B180" s="86" t="s">
        <v>50</v>
      </c>
      <c r="C180" s="87" t="s">
        <v>38</v>
      </c>
      <c r="D180" s="87" t="s">
        <v>152</v>
      </c>
      <c r="E180" s="87" t="s">
        <v>153</v>
      </c>
    </row>
    <row r="181" spans="1:6" s="43" customFormat="1" ht="12.75" x14ac:dyDescent="0.2">
      <c r="A181" s="88" t="s">
        <v>266</v>
      </c>
      <c r="B181" s="89" t="e">
        <f>ORÇAMENTO_DES!#REF!</f>
        <v>#REF!</v>
      </c>
      <c r="C181" s="90" t="s">
        <v>139</v>
      </c>
      <c r="D181" s="91">
        <v>44466</v>
      </c>
      <c r="E181" s="92">
        <f>IF(SUM(D183:E185)&lt;&gt;0,MEDIAN(D183:E185),"")</f>
        <v>50000</v>
      </c>
    </row>
    <row r="182" spans="1:6" s="43" customFormat="1" ht="12.75" x14ac:dyDescent="0.2">
      <c r="A182" s="93" t="s">
        <v>156</v>
      </c>
      <c r="B182" s="695" t="s">
        <v>157</v>
      </c>
      <c r="C182" s="695"/>
      <c r="D182" s="696" t="s">
        <v>142</v>
      </c>
      <c r="E182" s="696"/>
    </row>
    <row r="183" spans="1:6" s="43" customFormat="1" ht="12.75" x14ac:dyDescent="0.2">
      <c r="A183" s="226" t="s">
        <v>427</v>
      </c>
      <c r="B183" s="700" t="str">
        <f>VLOOKUP(A183,$A$11:$E$51,3,0)</f>
        <v>MABORE</v>
      </c>
      <c r="C183" s="700"/>
      <c r="D183" s="697">
        <v>55000</v>
      </c>
      <c r="E183" s="697"/>
    </row>
    <row r="184" spans="1:6" s="43" customFormat="1" ht="12.75" x14ac:dyDescent="0.2">
      <c r="A184" s="83" t="s">
        <v>428</v>
      </c>
      <c r="B184" s="701" t="str">
        <f>VLOOKUP(A184,$A$11:$E$51,3,0)</f>
        <v>CASA DOS PARAFUSOS</v>
      </c>
      <c r="C184" s="702"/>
      <c r="D184" s="694">
        <v>39500</v>
      </c>
      <c r="E184" s="694"/>
    </row>
    <row r="185" spans="1:6" s="43" customFormat="1" ht="12.75" x14ac:dyDescent="0.2">
      <c r="A185" s="227" t="s">
        <v>429</v>
      </c>
      <c r="B185" s="698" t="str">
        <f>VLOOKUP(A185,$A$11:$E$51,3,0)</f>
        <v>ORUBY</v>
      </c>
      <c r="C185" s="699"/>
      <c r="D185" s="692">
        <v>50000</v>
      </c>
      <c r="E185" s="692"/>
    </row>
    <row r="186" spans="1:6" s="43" customFormat="1" ht="12.75" x14ac:dyDescent="0.2">
      <c r="A186" s="230"/>
      <c r="D186" s="98"/>
      <c r="E186" s="231"/>
    </row>
    <row r="187" spans="1:6" s="43" customFormat="1" ht="12.75" x14ac:dyDescent="0.2"/>
    <row r="188" spans="1:6" s="43" customFormat="1" ht="12.75" x14ac:dyDescent="0.2"/>
    <row r="189" spans="1:6" s="43" customFormat="1" ht="12.75" x14ac:dyDescent="0.2"/>
    <row r="190" spans="1:6" s="43" customFormat="1" ht="12.75" x14ac:dyDescent="0.2"/>
    <row r="191" spans="1:6" s="43" customFormat="1" x14ac:dyDescent="0.25">
      <c r="F191"/>
    </row>
    <row r="192" spans="1:6" s="43" customFormat="1" x14ac:dyDescent="0.25">
      <c r="F192"/>
    </row>
  </sheetData>
  <dataConsolidate/>
  <mergeCells count="148">
    <mergeCell ref="A4:E4"/>
    <mergeCell ref="D5:E5"/>
    <mergeCell ref="D7:E8"/>
    <mergeCell ref="A52:E52"/>
    <mergeCell ref="B55:C55"/>
    <mergeCell ref="D55:E55"/>
    <mergeCell ref="B62:C62"/>
    <mergeCell ref="D62:E62"/>
    <mergeCell ref="B63:C63"/>
    <mergeCell ref="D63:E63"/>
    <mergeCell ref="B64:C64"/>
    <mergeCell ref="D64:E64"/>
    <mergeCell ref="B56:C56"/>
    <mergeCell ref="D56:E56"/>
    <mergeCell ref="B57:C57"/>
    <mergeCell ref="D57:E57"/>
    <mergeCell ref="B58:C58"/>
    <mergeCell ref="D58:E58"/>
    <mergeCell ref="B71:C71"/>
    <mergeCell ref="D71:E71"/>
    <mergeCell ref="B72:C72"/>
    <mergeCell ref="D72:E72"/>
    <mergeCell ref="B76:C76"/>
    <mergeCell ref="D76:E76"/>
    <mergeCell ref="B65:C65"/>
    <mergeCell ref="D65:E65"/>
    <mergeCell ref="B69:C69"/>
    <mergeCell ref="D69:E69"/>
    <mergeCell ref="B70:C70"/>
    <mergeCell ref="D70:E70"/>
    <mergeCell ref="B83:C83"/>
    <mergeCell ref="D83:E83"/>
    <mergeCell ref="B84:C84"/>
    <mergeCell ref="D84:E84"/>
    <mergeCell ref="B85:C85"/>
    <mergeCell ref="D85:E85"/>
    <mergeCell ref="B77:C77"/>
    <mergeCell ref="D77:E77"/>
    <mergeCell ref="B78:C78"/>
    <mergeCell ref="D78:E78"/>
    <mergeCell ref="B79:C79"/>
    <mergeCell ref="D79:E79"/>
    <mergeCell ref="B92:C92"/>
    <mergeCell ref="D92:E92"/>
    <mergeCell ref="B93:C93"/>
    <mergeCell ref="D93:E93"/>
    <mergeCell ref="B104:C104"/>
    <mergeCell ref="D104:E104"/>
    <mergeCell ref="B86:C86"/>
    <mergeCell ref="D86:E86"/>
    <mergeCell ref="B90:C90"/>
    <mergeCell ref="D90:E90"/>
    <mergeCell ref="B91:C91"/>
    <mergeCell ref="D91:E91"/>
    <mergeCell ref="B97:C97"/>
    <mergeCell ref="D97:E97"/>
    <mergeCell ref="B98:C98"/>
    <mergeCell ref="D98:E98"/>
    <mergeCell ref="B99:C99"/>
    <mergeCell ref="D99:E99"/>
    <mergeCell ref="B100:C100"/>
    <mergeCell ref="D100:E100"/>
    <mergeCell ref="B140:C140"/>
    <mergeCell ref="D140:E140"/>
    <mergeCell ref="B141:C141"/>
    <mergeCell ref="D141:E141"/>
    <mergeCell ref="B142:C142"/>
    <mergeCell ref="D142:E142"/>
    <mergeCell ref="B105:C105"/>
    <mergeCell ref="D105:E105"/>
    <mergeCell ref="B106:C106"/>
    <mergeCell ref="D106:E106"/>
    <mergeCell ref="B107:C107"/>
    <mergeCell ref="D107:E107"/>
    <mergeCell ref="B133:C133"/>
    <mergeCell ref="D133:E133"/>
    <mergeCell ref="B134:C134"/>
    <mergeCell ref="D134:E134"/>
    <mergeCell ref="B135:C135"/>
    <mergeCell ref="D135:E135"/>
    <mergeCell ref="B136:C136"/>
    <mergeCell ref="D136:E136"/>
    <mergeCell ref="B111:C111"/>
    <mergeCell ref="D111:E111"/>
    <mergeCell ref="B112:C112"/>
    <mergeCell ref="D112:E112"/>
    <mergeCell ref="B149:C149"/>
    <mergeCell ref="D149:E149"/>
    <mergeCell ref="B150:C150"/>
    <mergeCell ref="D150:E150"/>
    <mergeCell ref="B154:C154"/>
    <mergeCell ref="D154:E154"/>
    <mergeCell ref="B143:C143"/>
    <mergeCell ref="D143:E143"/>
    <mergeCell ref="B147:C147"/>
    <mergeCell ref="D147:E147"/>
    <mergeCell ref="B148:C148"/>
    <mergeCell ref="D148:E148"/>
    <mergeCell ref="B161:C161"/>
    <mergeCell ref="D161:E161"/>
    <mergeCell ref="B162:C162"/>
    <mergeCell ref="D162:E162"/>
    <mergeCell ref="B163:C163"/>
    <mergeCell ref="D163:E163"/>
    <mergeCell ref="B155:C155"/>
    <mergeCell ref="D155:E155"/>
    <mergeCell ref="B156:C156"/>
    <mergeCell ref="D156:E156"/>
    <mergeCell ref="B157:C157"/>
    <mergeCell ref="D157:E157"/>
    <mergeCell ref="B170:C170"/>
    <mergeCell ref="D170:E170"/>
    <mergeCell ref="B171:C171"/>
    <mergeCell ref="D171:E171"/>
    <mergeCell ref="B175:C175"/>
    <mergeCell ref="D175:E175"/>
    <mergeCell ref="B164:C164"/>
    <mergeCell ref="D164:E164"/>
    <mergeCell ref="B168:C168"/>
    <mergeCell ref="D168:E168"/>
    <mergeCell ref="B169:C169"/>
    <mergeCell ref="D169:E169"/>
    <mergeCell ref="B185:C185"/>
    <mergeCell ref="D185:E185"/>
    <mergeCell ref="B182:C182"/>
    <mergeCell ref="D182:E182"/>
    <mergeCell ref="B183:C183"/>
    <mergeCell ref="D183:E183"/>
    <mergeCell ref="B184:C184"/>
    <mergeCell ref="D184:E184"/>
    <mergeCell ref="B176:C176"/>
    <mergeCell ref="D176:E176"/>
    <mergeCell ref="B177:C177"/>
    <mergeCell ref="D177:E177"/>
    <mergeCell ref="B178:C178"/>
    <mergeCell ref="D178:E178"/>
    <mergeCell ref="B121:C121"/>
    <mergeCell ref="D121:E121"/>
    <mergeCell ref="B113:C113"/>
    <mergeCell ref="D113:E113"/>
    <mergeCell ref="B114:C114"/>
    <mergeCell ref="D114:E114"/>
    <mergeCell ref="B118:C118"/>
    <mergeCell ref="D118:E118"/>
    <mergeCell ref="B119:C119"/>
    <mergeCell ref="D119:E119"/>
    <mergeCell ref="B120:C120"/>
    <mergeCell ref="D120:E120"/>
  </mergeCells>
  <phoneticPr fontId="2" type="noConversion"/>
  <dataValidations count="4">
    <dataValidation type="list" allowBlank="1" showInputMessage="1" showErrorMessage="1" sqref="A183:A185 A100 A105:A107 A112:A115 A119:A129" xr:uid="{00000000-0002-0000-0700-000000000000}">
      <formula1>$A$11:$A$51</formula1>
    </dataValidation>
    <dataValidation type="list" allowBlank="1" showInputMessage="1" showErrorMessage="1" sqref="A163:A164 A169:A171 A176:A178" xr:uid="{00000000-0002-0000-0700-000001000000}">
      <formula1>$A$11:$A$52</formula1>
    </dataValidation>
    <dataValidation type="list" allowBlank="1" showInputMessage="1" showErrorMessage="1" sqref="A56:A58 A63:A66 A141:A143 A101 A70:A72 A84:A86 A162 A148:A150 A155:A157 A77:A79 A91:A94 A98:A99 A108 A134:A136 A130" xr:uid="{00000000-0002-0000-0700-000002000000}">
      <formula1>$A$11:$A$35</formula1>
    </dataValidation>
    <dataValidation type="list" allowBlank="1" showInputMessage="1" showErrorMessage="1" sqref="A87 A73 A80 A59" xr:uid="{00000000-0002-0000-0700-000003000000}">
      <formula1>#REF!</formula1>
    </dataValidation>
  </dataValidations>
  <printOptions horizontalCentered="1"/>
  <pageMargins left="0.23622047244094491" right="0.23622047244094491" top="0.31496062992125984" bottom="0.31496062992125984" header="0.31496062992125984" footer="0.11811023622047245"/>
  <pageSetup paperSize="9" scale="79" fitToHeight="0" orientation="portrait" r:id="rId1"/>
  <headerFooter>
    <oddFooter>Página &amp;P de &amp;N</oddFooter>
  </headerFooter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4" tint="0.79998168889431442"/>
    <pageSetUpPr fitToPage="1"/>
  </sheetPr>
  <dimension ref="A1:J111"/>
  <sheetViews>
    <sheetView workbookViewId="0">
      <selection activeCell="A98" sqref="A1:XFD1048576"/>
    </sheetView>
  </sheetViews>
  <sheetFormatPr defaultColWidth="8.85546875" defaultRowHeight="15" x14ac:dyDescent="0.25"/>
  <cols>
    <col min="1" max="1" width="11.42578125" customWidth="1"/>
    <col min="2" max="2" width="12.42578125" customWidth="1"/>
    <col min="3" max="3" width="11.28515625" customWidth="1"/>
    <col min="4" max="4" width="67.5703125" customWidth="1"/>
    <col min="5" max="5" width="12.140625" customWidth="1"/>
    <col min="6" max="6" width="12.42578125" customWidth="1"/>
    <col min="7" max="7" width="17.5703125" customWidth="1"/>
    <col min="8" max="8" width="15.7109375" customWidth="1"/>
    <col min="9" max="10" width="13.28515625" hidden="1" customWidth="1"/>
  </cols>
  <sheetData>
    <row r="1" spans="1:10" x14ac:dyDescent="0.25">
      <c r="A1" s="24"/>
      <c r="B1" s="373"/>
      <c r="C1" s="32"/>
      <c r="D1" s="730" t="s">
        <v>1</v>
      </c>
      <c r="E1" s="731"/>
      <c r="F1" s="731"/>
      <c r="G1" s="731"/>
      <c r="H1" s="731"/>
      <c r="I1" s="731"/>
      <c r="J1" s="732"/>
    </row>
    <row r="2" spans="1:10" ht="15.75" x14ac:dyDescent="0.25">
      <c r="A2" s="25"/>
      <c r="B2" s="2"/>
      <c r="C2" s="33"/>
      <c r="D2" s="733" t="s">
        <v>98</v>
      </c>
      <c r="E2" s="734"/>
      <c r="F2" s="734"/>
      <c r="G2" s="734"/>
      <c r="H2" s="734"/>
      <c r="I2" s="734"/>
      <c r="J2" s="735"/>
    </row>
    <row r="3" spans="1:10" x14ac:dyDescent="0.25">
      <c r="A3" s="26"/>
      <c r="B3" s="374"/>
      <c r="C3" s="23"/>
      <c r="D3" s="736" t="s">
        <v>31</v>
      </c>
      <c r="E3" s="737"/>
      <c r="F3" s="737"/>
      <c r="G3" s="737"/>
      <c r="H3" s="737"/>
      <c r="I3" s="737"/>
      <c r="J3" s="738"/>
    </row>
    <row r="4" spans="1:10" ht="20.25" x14ac:dyDescent="0.25">
      <c r="A4" s="739" t="s">
        <v>36</v>
      </c>
      <c r="B4" s="740"/>
      <c r="C4" s="740"/>
      <c r="D4" s="740"/>
      <c r="E4" s="740"/>
      <c r="F4" s="740"/>
      <c r="G4" s="740"/>
      <c r="H4" s="740"/>
      <c r="I4" s="740"/>
      <c r="J4" s="741"/>
    </row>
    <row r="5" spans="1:10" ht="15" customHeight="1" x14ac:dyDescent="0.25">
      <c r="A5" s="166" t="s">
        <v>168</v>
      </c>
      <c r="B5" s="463" t="s">
        <v>954</v>
      </c>
      <c r="C5" s="40"/>
      <c r="D5" s="40"/>
      <c r="E5" s="40"/>
      <c r="F5" s="40"/>
      <c r="G5" s="742" t="s">
        <v>46</v>
      </c>
      <c r="H5" s="743"/>
      <c r="I5" s="743"/>
      <c r="J5" s="744"/>
    </row>
    <row r="6" spans="1:10" x14ac:dyDescent="0.25">
      <c r="A6" s="166" t="s">
        <v>2</v>
      </c>
      <c r="B6" s="463" t="s">
        <v>111</v>
      </c>
      <c r="C6" s="40"/>
      <c r="D6" s="40"/>
      <c r="E6" s="40"/>
      <c r="F6" s="40"/>
      <c r="G6" s="745"/>
      <c r="H6" s="746"/>
      <c r="I6" s="746"/>
      <c r="J6" s="747"/>
    </row>
    <row r="7" spans="1:10" ht="15" customHeight="1" x14ac:dyDescent="0.25">
      <c r="A7" s="166" t="s">
        <v>3</v>
      </c>
      <c r="B7" s="463" t="s">
        <v>1191</v>
      </c>
      <c r="C7" s="40"/>
      <c r="D7" s="40"/>
      <c r="E7" s="40"/>
      <c r="F7" s="40"/>
      <c r="G7" s="745" t="s">
        <v>823</v>
      </c>
      <c r="H7" s="746"/>
      <c r="I7" s="746"/>
      <c r="J7" s="747"/>
    </row>
    <row r="8" spans="1:10" x14ac:dyDescent="0.25">
      <c r="A8" s="167" t="s">
        <v>69</v>
      </c>
      <c r="B8" s="464" t="s">
        <v>1205</v>
      </c>
      <c r="C8" s="40"/>
      <c r="D8" s="40"/>
      <c r="E8" s="40"/>
      <c r="F8" s="40"/>
      <c r="G8" s="748"/>
      <c r="H8" s="749"/>
      <c r="I8" s="749"/>
      <c r="J8" s="750"/>
    </row>
    <row r="9" spans="1:10" s="371" customFormat="1" x14ac:dyDescent="0.25">
      <c r="A9" s="751"/>
      <c r="B9" s="751"/>
      <c r="C9" s="751"/>
      <c r="D9" s="751"/>
      <c r="E9" s="751"/>
      <c r="F9" s="751"/>
      <c r="G9" s="751"/>
      <c r="H9" s="751"/>
      <c r="I9" s="751"/>
      <c r="J9" s="751"/>
    </row>
    <row r="10" spans="1:10" x14ac:dyDescent="0.25">
      <c r="A10" s="377" t="s">
        <v>515</v>
      </c>
      <c r="B10" s="720" t="s">
        <v>516</v>
      </c>
      <c r="C10" s="720" t="s">
        <v>37</v>
      </c>
      <c r="D10" s="727" t="s">
        <v>1142</v>
      </c>
      <c r="E10" s="375" t="s">
        <v>517</v>
      </c>
      <c r="F10" s="377" t="s">
        <v>44</v>
      </c>
      <c r="G10" s="369" t="s">
        <v>518</v>
      </c>
      <c r="H10" s="370">
        <v>29.96</v>
      </c>
      <c r="I10" s="369" t="s">
        <v>519</v>
      </c>
      <c r="J10" s="370">
        <v>31.089999999999996</v>
      </c>
    </row>
    <row r="11" spans="1:10" x14ac:dyDescent="0.25">
      <c r="A11" s="720" t="s">
        <v>5</v>
      </c>
      <c r="B11" s="726"/>
      <c r="C11" s="726"/>
      <c r="D11" s="728"/>
      <c r="E11" s="722" t="s">
        <v>38</v>
      </c>
      <c r="F11" s="722" t="s">
        <v>39</v>
      </c>
      <c r="G11" s="724" t="s">
        <v>43</v>
      </c>
      <c r="H11" s="725"/>
      <c r="I11" s="724" t="s">
        <v>507</v>
      </c>
      <c r="J11" s="725"/>
    </row>
    <row r="12" spans="1:10" ht="25.5" x14ac:dyDescent="0.25">
      <c r="A12" s="721"/>
      <c r="B12" s="721"/>
      <c r="C12" s="721"/>
      <c r="D12" s="729"/>
      <c r="E12" s="723"/>
      <c r="F12" s="723"/>
      <c r="G12" s="376" t="s">
        <v>40</v>
      </c>
      <c r="H12" s="376" t="s">
        <v>41</v>
      </c>
      <c r="I12" s="376" t="s">
        <v>40</v>
      </c>
      <c r="J12" s="376" t="s">
        <v>41</v>
      </c>
    </row>
    <row r="13" spans="1:10" x14ac:dyDescent="0.25">
      <c r="A13" s="300">
        <v>1</v>
      </c>
      <c r="B13" s="178" t="s">
        <v>53</v>
      </c>
      <c r="C13" s="41">
        <v>88316</v>
      </c>
      <c r="D13" s="294" t="s">
        <v>1352</v>
      </c>
      <c r="E13" s="295" t="s">
        <v>1345</v>
      </c>
      <c r="F13" s="299">
        <v>0.6</v>
      </c>
      <c r="G13" s="465">
        <v>17.04</v>
      </c>
      <c r="H13" s="372">
        <v>10.220000000000001</v>
      </c>
      <c r="I13" s="340" t="s">
        <v>1353</v>
      </c>
      <c r="J13" s="372">
        <v>11.35</v>
      </c>
    </row>
    <row r="14" spans="1:10" ht="24" x14ac:dyDescent="0.25">
      <c r="A14" s="300">
        <v>2</v>
      </c>
      <c r="B14" s="178" t="s">
        <v>53</v>
      </c>
      <c r="C14" s="41">
        <v>37411</v>
      </c>
      <c r="D14" s="294" t="s">
        <v>1354</v>
      </c>
      <c r="E14" s="295" t="s">
        <v>1355</v>
      </c>
      <c r="F14" s="299">
        <v>1.05</v>
      </c>
      <c r="G14" s="465" t="s">
        <v>1356</v>
      </c>
      <c r="H14" s="372">
        <v>19.739999999999998</v>
      </c>
      <c r="I14" s="340" t="s">
        <v>1356</v>
      </c>
      <c r="J14" s="372">
        <v>19.739999999999998</v>
      </c>
    </row>
    <row r="15" spans="1:10" ht="14.25" customHeight="1" x14ac:dyDescent="0.25"/>
    <row r="16" spans="1:10" x14ac:dyDescent="0.25">
      <c r="A16" s="377" t="s">
        <v>520</v>
      </c>
      <c r="B16" s="720" t="s">
        <v>516</v>
      </c>
      <c r="C16" s="720" t="s">
        <v>37</v>
      </c>
      <c r="D16" s="727" t="s">
        <v>1159</v>
      </c>
      <c r="E16" s="375" t="s">
        <v>517</v>
      </c>
      <c r="F16" s="377" t="s">
        <v>44</v>
      </c>
      <c r="G16" s="369" t="s">
        <v>518</v>
      </c>
      <c r="H16" s="370">
        <v>366.43</v>
      </c>
    </row>
    <row r="17" spans="1:8" x14ac:dyDescent="0.25">
      <c r="A17" s="720" t="s">
        <v>5</v>
      </c>
      <c r="B17" s="726"/>
      <c r="C17" s="726"/>
      <c r="D17" s="728"/>
      <c r="E17" s="722" t="s">
        <v>38</v>
      </c>
      <c r="F17" s="722" t="s">
        <v>39</v>
      </c>
      <c r="G17" s="724" t="s">
        <v>43</v>
      </c>
      <c r="H17" s="725"/>
    </row>
    <row r="18" spans="1:8" ht="33" customHeight="1" x14ac:dyDescent="0.25">
      <c r="A18" s="721"/>
      <c r="B18" s="721"/>
      <c r="C18" s="721"/>
      <c r="D18" s="729"/>
      <c r="E18" s="723"/>
      <c r="F18" s="723"/>
      <c r="G18" s="376" t="s">
        <v>40</v>
      </c>
      <c r="H18" s="376" t="s">
        <v>41</v>
      </c>
    </row>
    <row r="19" spans="1:8" ht="24" x14ac:dyDescent="0.25">
      <c r="A19" s="300">
        <v>1</v>
      </c>
      <c r="B19" s="178" t="s">
        <v>53</v>
      </c>
      <c r="C19" s="41">
        <v>83765</v>
      </c>
      <c r="D19" s="294" t="s">
        <v>1357</v>
      </c>
      <c r="E19" s="295" t="s">
        <v>1358</v>
      </c>
      <c r="F19" s="299">
        <v>0.3</v>
      </c>
      <c r="G19" s="465">
        <v>82.91</v>
      </c>
      <c r="H19" s="372">
        <v>24.87</v>
      </c>
    </row>
    <row r="20" spans="1:8" ht="24" x14ac:dyDescent="0.25">
      <c r="A20" s="300">
        <v>2</v>
      </c>
      <c r="B20" s="178" t="s">
        <v>53</v>
      </c>
      <c r="C20" s="41">
        <v>83766</v>
      </c>
      <c r="D20" s="294" t="s">
        <v>1359</v>
      </c>
      <c r="E20" s="295" t="s">
        <v>1360</v>
      </c>
      <c r="F20" s="299">
        <v>0.05</v>
      </c>
      <c r="G20" s="465">
        <v>32.97</v>
      </c>
      <c r="H20" s="372">
        <v>1.64</v>
      </c>
    </row>
    <row r="21" spans="1:8" x14ac:dyDescent="0.25">
      <c r="A21" s="300">
        <v>3</v>
      </c>
      <c r="B21" s="178" t="s">
        <v>53</v>
      </c>
      <c r="C21" s="41">
        <v>88310</v>
      </c>
      <c r="D21" s="294" t="s">
        <v>1361</v>
      </c>
      <c r="E21" s="295" t="s">
        <v>1345</v>
      </c>
      <c r="F21" s="299">
        <v>2.0966</v>
      </c>
      <c r="G21" s="465">
        <v>22.4</v>
      </c>
      <c r="H21" s="372">
        <v>46.96</v>
      </c>
    </row>
    <row r="22" spans="1:8" x14ac:dyDescent="0.25">
      <c r="A22" s="300">
        <v>4</v>
      </c>
      <c r="B22" s="178" t="s">
        <v>53</v>
      </c>
      <c r="C22" s="41">
        <v>88316</v>
      </c>
      <c r="D22" s="294" t="s">
        <v>1352</v>
      </c>
      <c r="E22" s="295" t="s">
        <v>1345</v>
      </c>
      <c r="F22" s="299">
        <v>0.65980000000000005</v>
      </c>
      <c r="G22" s="465">
        <v>17.04</v>
      </c>
      <c r="H22" s="372">
        <v>11.24</v>
      </c>
    </row>
    <row r="23" spans="1:8" x14ac:dyDescent="0.25">
      <c r="A23" s="300">
        <v>5</v>
      </c>
      <c r="B23" s="178" t="s">
        <v>53</v>
      </c>
      <c r="C23" s="41">
        <v>88317</v>
      </c>
      <c r="D23" s="294" t="s">
        <v>1362</v>
      </c>
      <c r="E23" s="295" t="s">
        <v>1345</v>
      </c>
      <c r="F23" s="299">
        <v>0.70040000000000002</v>
      </c>
      <c r="G23" s="465">
        <v>22.61</v>
      </c>
      <c r="H23" s="372">
        <v>15.83</v>
      </c>
    </row>
    <row r="24" spans="1:8" x14ac:dyDescent="0.25">
      <c r="A24" s="300">
        <v>6</v>
      </c>
      <c r="B24" s="178" t="s">
        <v>53</v>
      </c>
      <c r="C24" s="41">
        <v>88315</v>
      </c>
      <c r="D24" s="294" t="s">
        <v>1363</v>
      </c>
      <c r="E24" s="295" t="s">
        <v>1345</v>
      </c>
      <c r="F24" s="299">
        <v>1.0895999999999999</v>
      </c>
      <c r="G24" s="465">
        <v>21.35</v>
      </c>
      <c r="H24" s="372">
        <v>23.26</v>
      </c>
    </row>
    <row r="25" spans="1:8" x14ac:dyDescent="0.25">
      <c r="A25" s="300">
        <v>7</v>
      </c>
      <c r="B25" s="178" t="s">
        <v>53</v>
      </c>
      <c r="C25" s="41">
        <v>88252</v>
      </c>
      <c r="D25" s="294" t="s">
        <v>1364</v>
      </c>
      <c r="E25" s="295" t="s">
        <v>1345</v>
      </c>
      <c r="F25" s="299">
        <v>0.6552</v>
      </c>
      <c r="G25" s="465">
        <v>18.3</v>
      </c>
      <c r="H25" s="372">
        <v>11.99</v>
      </c>
    </row>
    <row r="26" spans="1:8" x14ac:dyDescent="0.25">
      <c r="A26" s="300">
        <v>8</v>
      </c>
      <c r="B26" s="178" t="s">
        <v>53</v>
      </c>
      <c r="C26" s="41">
        <v>88251</v>
      </c>
      <c r="D26" s="294" t="s">
        <v>1365</v>
      </c>
      <c r="E26" s="295" t="s">
        <v>1345</v>
      </c>
      <c r="F26" s="299">
        <v>1.0895999999999999</v>
      </c>
      <c r="G26" s="465">
        <v>18.03</v>
      </c>
      <c r="H26" s="372">
        <v>19.64</v>
      </c>
    </row>
    <row r="27" spans="1:8" x14ac:dyDescent="0.25">
      <c r="A27" s="300">
        <v>9</v>
      </c>
      <c r="B27" s="178" t="s">
        <v>53</v>
      </c>
      <c r="C27" s="41">
        <v>3768</v>
      </c>
      <c r="D27" s="294" t="s">
        <v>1366</v>
      </c>
      <c r="E27" s="295" t="s">
        <v>1367</v>
      </c>
      <c r="F27" s="299">
        <v>0.54979999999999996</v>
      </c>
      <c r="G27" s="465" t="s">
        <v>1368</v>
      </c>
      <c r="H27" s="372">
        <v>2.2200000000000002</v>
      </c>
    </row>
    <row r="28" spans="1:8" x14ac:dyDescent="0.25">
      <c r="A28" s="300">
        <v>10</v>
      </c>
      <c r="B28" s="178" t="s">
        <v>53</v>
      </c>
      <c r="C28" s="41">
        <v>7307</v>
      </c>
      <c r="D28" s="294" t="s">
        <v>1369</v>
      </c>
      <c r="E28" s="295" t="s">
        <v>1370</v>
      </c>
      <c r="F28" s="299">
        <v>0.52780000000000005</v>
      </c>
      <c r="G28" s="465" t="s">
        <v>1371</v>
      </c>
      <c r="H28" s="372">
        <v>19.190000000000001</v>
      </c>
    </row>
    <row r="29" spans="1:8" ht="24" x14ac:dyDescent="0.25">
      <c r="A29" s="300">
        <v>11</v>
      </c>
      <c r="B29" s="178" t="s">
        <v>53</v>
      </c>
      <c r="C29" s="41">
        <v>7167</v>
      </c>
      <c r="D29" s="294" t="s">
        <v>1372</v>
      </c>
      <c r="E29" s="295" t="s">
        <v>1355</v>
      </c>
      <c r="F29" s="299">
        <v>0.9</v>
      </c>
      <c r="G29" s="465" t="s">
        <v>1373</v>
      </c>
      <c r="H29" s="372">
        <v>25.28</v>
      </c>
    </row>
    <row r="30" spans="1:8" x14ac:dyDescent="0.25">
      <c r="A30" s="300">
        <v>12</v>
      </c>
      <c r="B30" s="178" t="s">
        <v>53</v>
      </c>
      <c r="C30" s="41">
        <v>5318</v>
      </c>
      <c r="D30" s="294" t="s">
        <v>1374</v>
      </c>
      <c r="E30" s="295" t="s">
        <v>1370</v>
      </c>
      <c r="F30" s="299">
        <v>0.28079999999999999</v>
      </c>
      <c r="G30" s="465" t="s">
        <v>1375</v>
      </c>
      <c r="H30" s="372">
        <v>4.99</v>
      </c>
    </row>
    <row r="31" spans="1:8" x14ac:dyDescent="0.25">
      <c r="A31" s="300">
        <v>13</v>
      </c>
      <c r="B31" s="178" t="s">
        <v>53</v>
      </c>
      <c r="C31" s="41">
        <v>10999</v>
      </c>
      <c r="D31" s="294" t="s">
        <v>1376</v>
      </c>
      <c r="E31" s="295" t="s">
        <v>1377</v>
      </c>
      <c r="F31" s="299">
        <v>0.3</v>
      </c>
      <c r="G31" s="465" t="s">
        <v>1378</v>
      </c>
      <c r="H31" s="372">
        <v>13.28</v>
      </c>
    </row>
    <row r="32" spans="1:8" x14ac:dyDescent="0.25">
      <c r="A32" s="300">
        <v>14</v>
      </c>
      <c r="B32" s="178" t="s">
        <v>53</v>
      </c>
      <c r="C32" s="41">
        <v>7640</v>
      </c>
      <c r="D32" s="294" t="s">
        <v>1158</v>
      </c>
      <c r="E32" s="295" t="s">
        <v>949</v>
      </c>
      <c r="F32" s="299">
        <v>0.75</v>
      </c>
      <c r="G32" s="465">
        <v>126.5</v>
      </c>
      <c r="H32" s="372">
        <v>94.87</v>
      </c>
    </row>
    <row r="33" spans="1:8" x14ac:dyDescent="0.25">
      <c r="A33" s="300">
        <v>15</v>
      </c>
      <c r="B33" s="178" t="s">
        <v>53</v>
      </c>
      <c r="C33" s="41">
        <v>7288</v>
      </c>
      <c r="D33" s="294" t="s">
        <v>1379</v>
      </c>
      <c r="E33" s="295" t="s">
        <v>1370</v>
      </c>
      <c r="F33" s="299">
        <v>1.4977</v>
      </c>
      <c r="G33" s="465" t="s">
        <v>1380</v>
      </c>
      <c r="H33" s="372">
        <v>51.17</v>
      </c>
    </row>
    <row r="35" spans="1:8" x14ac:dyDescent="0.25">
      <c r="A35" s="377" t="s">
        <v>521</v>
      </c>
      <c r="B35" s="720" t="s">
        <v>516</v>
      </c>
      <c r="C35" s="720" t="s">
        <v>37</v>
      </c>
      <c r="D35" s="727" t="s">
        <v>1169</v>
      </c>
      <c r="E35" s="375" t="s">
        <v>517</v>
      </c>
      <c r="F35" s="377" t="s">
        <v>890</v>
      </c>
      <c r="G35" s="369" t="s">
        <v>518</v>
      </c>
      <c r="H35" s="370">
        <v>988.16</v>
      </c>
    </row>
    <row r="36" spans="1:8" x14ac:dyDescent="0.25">
      <c r="A36" s="720" t="s">
        <v>5</v>
      </c>
      <c r="B36" s="726"/>
      <c r="C36" s="726"/>
      <c r="D36" s="728"/>
      <c r="E36" s="722" t="s">
        <v>38</v>
      </c>
      <c r="F36" s="722" t="s">
        <v>39</v>
      </c>
      <c r="G36" s="724" t="s">
        <v>43</v>
      </c>
      <c r="H36" s="725"/>
    </row>
    <row r="37" spans="1:8" x14ac:dyDescent="0.25">
      <c r="A37" s="721"/>
      <c r="B37" s="721"/>
      <c r="C37" s="721"/>
      <c r="D37" s="729"/>
      <c r="E37" s="723"/>
      <c r="F37" s="723"/>
      <c r="G37" s="376" t="s">
        <v>40</v>
      </c>
      <c r="H37" s="376" t="s">
        <v>41</v>
      </c>
    </row>
    <row r="38" spans="1:8" ht="36" x14ac:dyDescent="0.25">
      <c r="A38" s="300">
        <v>1</v>
      </c>
      <c r="B38" s="178" t="s">
        <v>53</v>
      </c>
      <c r="C38" s="41">
        <v>96542</v>
      </c>
      <c r="D38" s="294" t="s">
        <v>1267</v>
      </c>
      <c r="E38" s="295" t="s">
        <v>44</v>
      </c>
      <c r="F38" s="299">
        <v>3.33</v>
      </c>
      <c r="G38" s="465">
        <v>81.41</v>
      </c>
      <c r="H38" s="372">
        <v>271.08999999999997</v>
      </c>
    </row>
    <row r="39" spans="1:8" ht="24" x14ac:dyDescent="0.25">
      <c r="A39" s="300">
        <v>2</v>
      </c>
      <c r="B39" s="178" t="s">
        <v>53</v>
      </c>
      <c r="C39" s="41">
        <v>94965</v>
      </c>
      <c r="D39" s="294" t="s">
        <v>1236</v>
      </c>
      <c r="E39" s="295" t="s">
        <v>890</v>
      </c>
      <c r="F39" s="299">
        <v>1</v>
      </c>
      <c r="G39" s="465">
        <v>486.04</v>
      </c>
      <c r="H39" s="372">
        <v>486.04</v>
      </c>
    </row>
    <row r="40" spans="1:8" ht="24" x14ac:dyDescent="0.25">
      <c r="A40" s="300">
        <v>3</v>
      </c>
      <c r="B40" s="178" t="s">
        <v>53</v>
      </c>
      <c r="C40" s="41">
        <v>103670</v>
      </c>
      <c r="D40" s="294" t="s">
        <v>1238</v>
      </c>
      <c r="E40" s="295" t="s">
        <v>890</v>
      </c>
      <c r="F40" s="299">
        <v>1</v>
      </c>
      <c r="G40" s="465">
        <v>231.03</v>
      </c>
      <c r="H40" s="372">
        <v>231.03</v>
      </c>
    </row>
    <row r="42" spans="1:8" x14ac:dyDescent="0.25">
      <c r="A42" s="377" t="s">
        <v>947</v>
      </c>
      <c r="B42" s="720" t="s">
        <v>516</v>
      </c>
      <c r="C42" s="720" t="s">
        <v>37</v>
      </c>
      <c r="D42" s="727" t="s">
        <v>1183</v>
      </c>
      <c r="E42" s="375" t="s">
        <v>517</v>
      </c>
      <c r="F42" s="377" t="s">
        <v>117</v>
      </c>
      <c r="G42" s="369" t="s">
        <v>518</v>
      </c>
      <c r="H42" s="370">
        <v>78.37</v>
      </c>
    </row>
    <row r="43" spans="1:8" x14ac:dyDescent="0.25">
      <c r="A43" s="720" t="s">
        <v>5</v>
      </c>
      <c r="B43" s="726"/>
      <c r="C43" s="726"/>
      <c r="D43" s="728"/>
      <c r="E43" s="722" t="s">
        <v>38</v>
      </c>
      <c r="F43" s="722" t="s">
        <v>39</v>
      </c>
      <c r="G43" s="724" t="s">
        <v>43</v>
      </c>
      <c r="H43" s="725"/>
    </row>
    <row r="44" spans="1:8" x14ac:dyDescent="0.25">
      <c r="A44" s="721"/>
      <c r="B44" s="721"/>
      <c r="C44" s="721"/>
      <c r="D44" s="729"/>
      <c r="E44" s="723"/>
      <c r="F44" s="723"/>
      <c r="G44" s="376" t="s">
        <v>40</v>
      </c>
      <c r="H44" s="376" t="s">
        <v>41</v>
      </c>
    </row>
    <row r="45" spans="1:8" x14ac:dyDescent="0.25">
      <c r="A45" s="300">
        <v>1</v>
      </c>
      <c r="B45" s="178" t="s">
        <v>102</v>
      </c>
      <c r="C45" s="41" t="s">
        <v>864</v>
      </c>
      <c r="D45" s="294" t="s">
        <v>1172</v>
      </c>
      <c r="E45" s="295" t="s">
        <v>1173</v>
      </c>
      <c r="F45" s="299">
        <v>1</v>
      </c>
      <c r="G45" s="465">
        <v>67.8</v>
      </c>
      <c r="H45" s="372">
        <v>67.8</v>
      </c>
    </row>
    <row r="46" spans="1:8" x14ac:dyDescent="0.25">
      <c r="A46" s="300">
        <v>2</v>
      </c>
      <c r="B46" s="178" t="s">
        <v>53</v>
      </c>
      <c r="C46" s="41">
        <v>88309</v>
      </c>
      <c r="D46" s="294" t="s">
        <v>1381</v>
      </c>
      <c r="E46" s="295" t="s">
        <v>1345</v>
      </c>
      <c r="F46" s="299">
        <v>0.5</v>
      </c>
      <c r="G46" s="465">
        <v>21.15</v>
      </c>
      <c r="H46" s="372">
        <v>10.57</v>
      </c>
    </row>
    <row r="48" spans="1:8" x14ac:dyDescent="0.25">
      <c r="A48" s="377" t="s">
        <v>948</v>
      </c>
      <c r="B48" s="720" t="s">
        <v>516</v>
      </c>
      <c r="C48" s="720" t="s">
        <v>37</v>
      </c>
      <c r="D48" s="727" t="s">
        <v>1178</v>
      </c>
      <c r="E48" s="375" t="s">
        <v>517</v>
      </c>
      <c r="F48" s="377" t="s">
        <v>128</v>
      </c>
      <c r="G48" s="369" t="s">
        <v>518</v>
      </c>
      <c r="H48" s="370">
        <v>36.770000000000003</v>
      </c>
    </row>
    <row r="49" spans="1:8" x14ac:dyDescent="0.25">
      <c r="A49" s="720" t="s">
        <v>5</v>
      </c>
      <c r="B49" s="726"/>
      <c r="C49" s="726"/>
      <c r="D49" s="728"/>
      <c r="E49" s="722" t="s">
        <v>38</v>
      </c>
      <c r="F49" s="722" t="s">
        <v>39</v>
      </c>
      <c r="G49" s="724" t="s">
        <v>43</v>
      </c>
      <c r="H49" s="725"/>
    </row>
    <row r="50" spans="1:8" x14ac:dyDescent="0.25">
      <c r="A50" s="721"/>
      <c r="B50" s="721"/>
      <c r="C50" s="721"/>
      <c r="D50" s="729"/>
      <c r="E50" s="723"/>
      <c r="F50" s="723"/>
      <c r="G50" s="376" t="s">
        <v>40</v>
      </c>
      <c r="H50" s="376" t="s">
        <v>41</v>
      </c>
    </row>
    <row r="51" spans="1:8" x14ac:dyDescent="0.25">
      <c r="A51" s="300">
        <v>1</v>
      </c>
      <c r="B51" s="178" t="s">
        <v>53</v>
      </c>
      <c r="C51" s="41">
        <v>841</v>
      </c>
      <c r="D51" s="294" t="s">
        <v>1382</v>
      </c>
      <c r="E51" s="295" t="s">
        <v>1377</v>
      </c>
      <c r="F51" s="299">
        <v>0.43</v>
      </c>
      <c r="G51" s="465" t="s">
        <v>1383</v>
      </c>
      <c r="H51" s="372">
        <v>18.57</v>
      </c>
    </row>
    <row r="52" spans="1:8" x14ac:dyDescent="0.25">
      <c r="A52" s="300">
        <v>2</v>
      </c>
      <c r="B52" s="178" t="s">
        <v>53</v>
      </c>
      <c r="C52" s="41">
        <v>1564</v>
      </c>
      <c r="D52" s="294" t="s">
        <v>1384</v>
      </c>
      <c r="E52" s="295" t="s">
        <v>1367</v>
      </c>
      <c r="F52" s="299">
        <v>0.5</v>
      </c>
      <c r="G52" s="465" t="s">
        <v>1385</v>
      </c>
      <c r="H52" s="372">
        <v>6.75</v>
      </c>
    </row>
    <row r="53" spans="1:8" x14ac:dyDescent="0.25">
      <c r="A53" s="300">
        <v>3</v>
      </c>
      <c r="B53" s="178" t="s">
        <v>53</v>
      </c>
      <c r="C53" s="41">
        <v>88309</v>
      </c>
      <c r="D53" s="294" t="s">
        <v>1381</v>
      </c>
      <c r="E53" s="295" t="s">
        <v>1345</v>
      </c>
      <c r="F53" s="299">
        <v>0.3</v>
      </c>
      <c r="G53" s="465">
        <v>21.15</v>
      </c>
      <c r="H53" s="372">
        <v>6.34</v>
      </c>
    </row>
    <row r="54" spans="1:8" x14ac:dyDescent="0.25">
      <c r="A54" s="300">
        <v>4</v>
      </c>
      <c r="B54" s="178" t="s">
        <v>53</v>
      </c>
      <c r="C54" s="41">
        <v>88316</v>
      </c>
      <c r="D54" s="294" t="s">
        <v>1352</v>
      </c>
      <c r="E54" s="295" t="s">
        <v>1345</v>
      </c>
      <c r="F54" s="299">
        <v>0.3</v>
      </c>
      <c r="G54" s="465">
        <v>17.04</v>
      </c>
      <c r="H54" s="372">
        <v>5.1100000000000003</v>
      </c>
    </row>
    <row r="56" spans="1:8" x14ac:dyDescent="0.25">
      <c r="A56" s="377" t="s">
        <v>1180</v>
      </c>
      <c r="B56" s="720" t="s">
        <v>516</v>
      </c>
      <c r="C56" s="720" t="s">
        <v>37</v>
      </c>
      <c r="D56" s="727" t="s">
        <v>1179</v>
      </c>
      <c r="E56" s="375" t="s">
        <v>517</v>
      </c>
      <c r="F56" s="377" t="s">
        <v>117</v>
      </c>
      <c r="G56" s="369" t="s">
        <v>518</v>
      </c>
      <c r="H56" s="370">
        <v>546.04</v>
      </c>
    </row>
    <row r="57" spans="1:8" x14ac:dyDescent="0.25">
      <c r="A57" s="720" t="s">
        <v>5</v>
      </c>
      <c r="B57" s="726"/>
      <c r="C57" s="726"/>
      <c r="D57" s="728"/>
      <c r="E57" s="722" t="s">
        <v>38</v>
      </c>
      <c r="F57" s="722" t="s">
        <v>39</v>
      </c>
      <c r="G57" s="724" t="s">
        <v>43</v>
      </c>
      <c r="H57" s="725"/>
    </row>
    <row r="58" spans="1:8" ht="27" customHeight="1" x14ac:dyDescent="0.25">
      <c r="A58" s="721"/>
      <c r="B58" s="721"/>
      <c r="C58" s="721"/>
      <c r="D58" s="729"/>
      <c r="E58" s="723"/>
      <c r="F58" s="723"/>
      <c r="G58" s="376" t="s">
        <v>40</v>
      </c>
      <c r="H58" s="376" t="s">
        <v>41</v>
      </c>
    </row>
    <row r="59" spans="1:8" ht="24" x14ac:dyDescent="0.25">
      <c r="A59" s="300">
        <v>1</v>
      </c>
      <c r="B59" s="178" t="s">
        <v>53</v>
      </c>
      <c r="C59" s="41">
        <v>101174</v>
      </c>
      <c r="D59" s="294" t="s">
        <v>1241</v>
      </c>
      <c r="E59" s="295" t="s">
        <v>128</v>
      </c>
      <c r="F59" s="299">
        <v>0.8</v>
      </c>
      <c r="G59" s="465">
        <v>76.45</v>
      </c>
      <c r="H59" s="372">
        <v>61.16</v>
      </c>
    </row>
    <row r="60" spans="1:8" ht="24" x14ac:dyDescent="0.25">
      <c r="A60" s="300">
        <v>2</v>
      </c>
      <c r="B60" s="178" t="s">
        <v>53</v>
      </c>
      <c r="C60" s="41">
        <v>4119</v>
      </c>
      <c r="D60" s="294" t="s">
        <v>1386</v>
      </c>
      <c r="E60" s="295" t="s">
        <v>1387</v>
      </c>
      <c r="F60" s="299">
        <v>3</v>
      </c>
      <c r="G60" s="465" t="s">
        <v>1388</v>
      </c>
      <c r="H60" s="372">
        <v>214.17</v>
      </c>
    </row>
    <row r="61" spans="1:8" ht="24" x14ac:dyDescent="0.25">
      <c r="A61" s="300">
        <v>3</v>
      </c>
      <c r="B61" s="178" t="s">
        <v>53</v>
      </c>
      <c r="C61" s="41">
        <v>102214</v>
      </c>
      <c r="D61" s="294" t="s">
        <v>1389</v>
      </c>
      <c r="E61" s="295" t="s">
        <v>44</v>
      </c>
      <c r="F61" s="299">
        <v>1.8840000000000003</v>
      </c>
      <c r="G61" s="465">
        <v>17.329999999999998</v>
      </c>
      <c r="H61" s="372">
        <v>32.64</v>
      </c>
    </row>
    <row r="62" spans="1:8" ht="24" x14ac:dyDescent="0.25">
      <c r="A62" s="300">
        <v>4</v>
      </c>
      <c r="B62" s="178" t="s">
        <v>53</v>
      </c>
      <c r="C62" s="41">
        <v>38189</v>
      </c>
      <c r="D62" s="294" t="s">
        <v>1390</v>
      </c>
      <c r="E62" s="295" t="s">
        <v>1367</v>
      </c>
      <c r="F62" s="299">
        <v>1</v>
      </c>
      <c r="G62" s="465" t="s">
        <v>1391</v>
      </c>
      <c r="H62" s="372">
        <v>144.94</v>
      </c>
    </row>
    <row r="63" spans="1:8" ht="24" x14ac:dyDescent="0.25">
      <c r="A63" s="300">
        <v>5</v>
      </c>
      <c r="B63" s="178" t="s">
        <v>53</v>
      </c>
      <c r="C63" s="41">
        <v>89351</v>
      </c>
      <c r="D63" s="294" t="s">
        <v>1392</v>
      </c>
      <c r="E63" s="295" t="s">
        <v>117</v>
      </c>
      <c r="F63" s="299">
        <v>1</v>
      </c>
      <c r="G63" s="465">
        <v>25.35</v>
      </c>
      <c r="H63" s="372">
        <v>25.35</v>
      </c>
    </row>
    <row r="64" spans="1:8" x14ac:dyDescent="0.25">
      <c r="A64" s="300">
        <v>6</v>
      </c>
      <c r="B64" s="178" t="s">
        <v>53</v>
      </c>
      <c r="C64" s="41">
        <v>43652</v>
      </c>
      <c r="D64" s="294" t="s">
        <v>1393</v>
      </c>
      <c r="E64" s="295" t="s">
        <v>1377</v>
      </c>
      <c r="F64" s="299">
        <v>3.5</v>
      </c>
      <c r="G64" s="465" t="s">
        <v>1394</v>
      </c>
      <c r="H64" s="372">
        <v>56.42</v>
      </c>
    </row>
    <row r="65" spans="1:8" x14ac:dyDescent="0.25">
      <c r="A65" s="300">
        <v>7</v>
      </c>
      <c r="B65" s="178" t="s">
        <v>53</v>
      </c>
      <c r="C65" s="41">
        <v>88267</v>
      </c>
      <c r="D65" s="294" t="s">
        <v>1395</v>
      </c>
      <c r="E65" s="295" t="s">
        <v>1345</v>
      </c>
      <c r="F65" s="299">
        <v>0.44</v>
      </c>
      <c r="G65" s="465">
        <v>20.420000000000002</v>
      </c>
      <c r="H65" s="372">
        <v>8.98</v>
      </c>
    </row>
    <row r="66" spans="1:8" x14ac:dyDescent="0.25">
      <c r="A66" s="300">
        <v>8</v>
      </c>
      <c r="B66" s="178" t="s">
        <v>53</v>
      </c>
      <c r="C66" s="41">
        <v>88316</v>
      </c>
      <c r="D66" s="294" t="s">
        <v>1352</v>
      </c>
      <c r="E66" s="295" t="s">
        <v>1345</v>
      </c>
      <c r="F66" s="299">
        <v>0.14000000000000001</v>
      </c>
      <c r="G66" s="465">
        <v>17.04</v>
      </c>
      <c r="H66" s="372">
        <v>2.38</v>
      </c>
    </row>
    <row r="68" spans="1:8" x14ac:dyDescent="0.25">
      <c r="A68" s="377" t="s">
        <v>1181</v>
      </c>
      <c r="B68" s="720" t="s">
        <v>516</v>
      </c>
      <c r="C68" s="720" t="s">
        <v>37</v>
      </c>
      <c r="D68" s="727" t="s">
        <v>1182</v>
      </c>
      <c r="E68" s="375" t="s">
        <v>517</v>
      </c>
      <c r="F68" s="377" t="s">
        <v>117</v>
      </c>
      <c r="G68" s="369" t="s">
        <v>518</v>
      </c>
      <c r="H68" s="370">
        <v>1531.5500000000002</v>
      </c>
    </row>
    <row r="69" spans="1:8" x14ac:dyDescent="0.25">
      <c r="A69" s="720" t="s">
        <v>5</v>
      </c>
      <c r="B69" s="726"/>
      <c r="C69" s="726"/>
      <c r="D69" s="728"/>
      <c r="E69" s="722" t="s">
        <v>38</v>
      </c>
      <c r="F69" s="722" t="s">
        <v>39</v>
      </c>
      <c r="G69" s="724" t="s">
        <v>43</v>
      </c>
      <c r="H69" s="725"/>
    </row>
    <row r="70" spans="1:8" ht="32.25" customHeight="1" x14ac:dyDescent="0.25">
      <c r="A70" s="721"/>
      <c r="B70" s="721"/>
      <c r="C70" s="721"/>
      <c r="D70" s="729"/>
      <c r="E70" s="723"/>
      <c r="F70" s="723"/>
      <c r="G70" s="376" t="s">
        <v>40</v>
      </c>
      <c r="H70" s="376" t="s">
        <v>41</v>
      </c>
    </row>
    <row r="71" spans="1:8" ht="24" x14ac:dyDescent="0.25">
      <c r="A71" s="300">
        <v>1</v>
      </c>
      <c r="B71" s="178" t="s">
        <v>53</v>
      </c>
      <c r="C71" s="41">
        <v>94969</v>
      </c>
      <c r="D71" s="294" t="s">
        <v>1396</v>
      </c>
      <c r="E71" s="295" t="s">
        <v>890</v>
      </c>
      <c r="F71" s="299">
        <v>0.32200000000000001</v>
      </c>
      <c r="G71" s="465">
        <v>414.92</v>
      </c>
      <c r="H71" s="372">
        <v>133.6</v>
      </c>
    </row>
    <row r="72" spans="1:8" ht="24" x14ac:dyDescent="0.25">
      <c r="A72" s="300">
        <v>2</v>
      </c>
      <c r="B72" s="178" t="s">
        <v>53</v>
      </c>
      <c r="C72" s="41">
        <v>103670</v>
      </c>
      <c r="D72" s="294" t="s">
        <v>1238</v>
      </c>
      <c r="E72" s="295" t="s">
        <v>890</v>
      </c>
      <c r="F72" s="299">
        <v>0.32200000000000001</v>
      </c>
      <c r="G72" s="465">
        <v>231.03</v>
      </c>
      <c r="H72" s="372">
        <v>74.39</v>
      </c>
    </row>
    <row r="73" spans="1:8" ht="36" x14ac:dyDescent="0.25">
      <c r="A73" s="300">
        <v>3</v>
      </c>
      <c r="B73" s="178" t="s">
        <v>53</v>
      </c>
      <c r="C73" s="41">
        <v>87893</v>
      </c>
      <c r="D73" s="294" t="s">
        <v>1397</v>
      </c>
      <c r="E73" s="295" t="s">
        <v>44</v>
      </c>
      <c r="F73" s="299">
        <v>1.1299999999999999</v>
      </c>
      <c r="G73" s="465">
        <v>6</v>
      </c>
      <c r="H73" s="372">
        <v>6.78</v>
      </c>
    </row>
    <row r="74" spans="1:8" ht="36" x14ac:dyDescent="0.25">
      <c r="A74" s="300">
        <v>4</v>
      </c>
      <c r="B74" s="178" t="s">
        <v>53</v>
      </c>
      <c r="C74" s="41">
        <v>87777</v>
      </c>
      <c r="D74" s="294" t="s">
        <v>1398</v>
      </c>
      <c r="E74" s="295" t="s">
        <v>44</v>
      </c>
      <c r="F74" s="299">
        <v>1.1299999999999999</v>
      </c>
      <c r="G74" s="465">
        <v>49.03</v>
      </c>
      <c r="H74" s="372">
        <v>55.4</v>
      </c>
    </row>
    <row r="75" spans="1:8" ht="48" x14ac:dyDescent="0.25">
      <c r="A75" s="300">
        <v>5</v>
      </c>
      <c r="B75" s="178" t="s">
        <v>53</v>
      </c>
      <c r="C75" s="41">
        <v>91395</v>
      </c>
      <c r="D75" s="294" t="s">
        <v>1399</v>
      </c>
      <c r="E75" s="295" t="s">
        <v>1360</v>
      </c>
      <c r="F75" s="299">
        <v>0.5</v>
      </c>
      <c r="G75" s="465">
        <v>46.9</v>
      </c>
      <c r="H75" s="372">
        <v>23.45</v>
      </c>
    </row>
    <row r="76" spans="1:8" ht="48" x14ac:dyDescent="0.25">
      <c r="A76" s="300">
        <v>6</v>
      </c>
      <c r="B76" s="178" t="s">
        <v>53</v>
      </c>
      <c r="C76" s="41">
        <v>73467</v>
      </c>
      <c r="D76" s="294" t="s">
        <v>1400</v>
      </c>
      <c r="E76" s="295" t="s">
        <v>1358</v>
      </c>
      <c r="F76" s="299">
        <v>1</v>
      </c>
      <c r="G76" s="465">
        <v>213.14</v>
      </c>
      <c r="H76" s="372">
        <v>213.14</v>
      </c>
    </row>
    <row r="77" spans="1:8" ht="36" x14ac:dyDescent="0.25">
      <c r="A77" s="300">
        <v>7</v>
      </c>
      <c r="B77" s="178" t="s">
        <v>53</v>
      </c>
      <c r="C77" s="41">
        <v>93403</v>
      </c>
      <c r="D77" s="294" t="s">
        <v>1401</v>
      </c>
      <c r="E77" s="295" t="s">
        <v>1360</v>
      </c>
      <c r="F77" s="299">
        <v>0.5</v>
      </c>
      <c r="G77" s="465">
        <v>55.41</v>
      </c>
      <c r="H77" s="372">
        <v>27.7</v>
      </c>
    </row>
    <row r="78" spans="1:8" ht="36" x14ac:dyDescent="0.25">
      <c r="A78" s="300">
        <v>8</v>
      </c>
      <c r="B78" s="178" t="s">
        <v>53</v>
      </c>
      <c r="C78" s="41">
        <v>93402</v>
      </c>
      <c r="D78" s="294" t="s">
        <v>1402</v>
      </c>
      <c r="E78" s="295" t="s">
        <v>1358</v>
      </c>
      <c r="F78" s="299">
        <v>1</v>
      </c>
      <c r="G78" s="465">
        <v>232.76</v>
      </c>
      <c r="H78" s="372">
        <v>232.76</v>
      </c>
    </row>
    <row r="79" spans="1:8" x14ac:dyDescent="0.25">
      <c r="A79" s="300">
        <v>9</v>
      </c>
      <c r="B79" s="178" t="s">
        <v>53</v>
      </c>
      <c r="C79" s="41">
        <v>88309</v>
      </c>
      <c r="D79" s="294" t="s">
        <v>1381</v>
      </c>
      <c r="E79" s="295" t="s">
        <v>1345</v>
      </c>
      <c r="F79" s="299">
        <v>4.5</v>
      </c>
      <c r="G79" s="465">
        <v>21.15</v>
      </c>
      <c r="H79" s="372">
        <v>95.17</v>
      </c>
    </row>
    <row r="80" spans="1:8" x14ac:dyDescent="0.25">
      <c r="A80" s="300">
        <v>10</v>
      </c>
      <c r="B80" s="178" t="s">
        <v>53</v>
      </c>
      <c r="C80" s="41">
        <v>88316</v>
      </c>
      <c r="D80" s="294" t="s">
        <v>1352</v>
      </c>
      <c r="E80" s="295" t="s">
        <v>1345</v>
      </c>
      <c r="F80" s="299">
        <v>9</v>
      </c>
      <c r="G80" s="465">
        <v>17.04</v>
      </c>
      <c r="H80" s="372">
        <v>153.36000000000001</v>
      </c>
    </row>
    <row r="81" spans="1:8" x14ac:dyDescent="0.25">
      <c r="A81" s="300">
        <v>11</v>
      </c>
      <c r="B81" s="178" t="s">
        <v>53</v>
      </c>
      <c r="C81" s="41">
        <v>88245</v>
      </c>
      <c r="D81" s="294" t="s">
        <v>1403</v>
      </c>
      <c r="E81" s="295" t="s">
        <v>1345</v>
      </c>
      <c r="F81" s="299">
        <v>5</v>
      </c>
      <c r="G81" s="465">
        <v>21</v>
      </c>
      <c r="H81" s="372">
        <v>105</v>
      </c>
    </row>
    <row r="82" spans="1:8" x14ac:dyDescent="0.25">
      <c r="A82" s="300">
        <v>12</v>
      </c>
      <c r="B82" s="178" t="s">
        <v>53</v>
      </c>
      <c r="C82" s="41">
        <v>88315</v>
      </c>
      <c r="D82" s="294" t="s">
        <v>1363</v>
      </c>
      <c r="E82" s="295" t="s">
        <v>1345</v>
      </c>
      <c r="F82" s="299">
        <v>3.38</v>
      </c>
      <c r="G82" s="465">
        <v>21.35</v>
      </c>
      <c r="H82" s="372">
        <v>72.16</v>
      </c>
    </row>
    <row r="83" spans="1:8" ht="24" x14ac:dyDescent="0.25">
      <c r="A83" s="300">
        <v>13</v>
      </c>
      <c r="B83" s="178" t="s">
        <v>53</v>
      </c>
      <c r="C83" s="41">
        <v>43132</v>
      </c>
      <c r="D83" s="294" t="s">
        <v>1404</v>
      </c>
      <c r="E83" s="295" t="s">
        <v>1377</v>
      </c>
      <c r="F83" s="299">
        <v>2.2000000000000002</v>
      </c>
      <c r="G83" s="465" t="s">
        <v>1405</v>
      </c>
      <c r="H83" s="372">
        <v>46.2</v>
      </c>
    </row>
    <row r="84" spans="1:8" x14ac:dyDescent="0.25">
      <c r="A84" s="300">
        <v>14</v>
      </c>
      <c r="B84" s="178" t="s">
        <v>53</v>
      </c>
      <c r="C84" s="41">
        <v>43055</v>
      </c>
      <c r="D84" s="294" t="s">
        <v>1406</v>
      </c>
      <c r="E84" s="295" t="s">
        <v>1377</v>
      </c>
      <c r="F84" s="299">
        <v>5</v>
      </c>
      <c r="G84" s="465" t="s">
        <v>1407</v>
      </c>
      <c r="H84" s="372">
        <v>41</v>
      </c>
    </row>
    <row r="85" spans="1:8" x14ac:dyDescent="0.25">
      <c r="A85" s="300">
        <v>15</v>
      </c>
      <c r="B85" s="178" t="s">
        <v>53</v>
      </c>
      <c r="C85" s="41">
        <v>11027</v>
      </c>
      <c r="D85" s="294" t="s">
        <v>1408</v>
      </c>
      <c r="E85" s="295" t="s">
        <v>1377</v>
      </c>
      <c r="F85" s="299">
        <v>0.40500000000000003</v>
      </c>
      <c r="G85" s="465" t="s">
        <v>1409</v>
      </c>
      <c r="H85" s="372">
        <v>4.5</v>
      </c>
    </row>
    <row r="86" spans="1:8" x14ac:dyDescent="0.25">
      <c r="A86" s="300">
        <v>16</v>
      </c>
      <c r="B86" s="178" t="s">
        <v>53</v>
      </c>
      <c r="C86" s="41">
        <v>4221</v>
      </c>
      <c r="D86" s="294" t="s">
        <v>1410</v>
      </c>
      <c r="E86" s="295" t="s">
        <v>1370</v>
      </c>
      <c r="F86" s="299">
        <v>0.6</v>
      </c>
      <c r="G86" s="465" t="s">
        <v>1411</v>
      </c>
      <c r="H86" s="372">
        <v>3.01</v>
      </c>
    </row>
    <row r="87" spans="1:8" x14ac:dyDescent="0.25">
      <c r="A87" s="300">
        <v>17</v>
      </c>
      <c r="B87" s="178" t="s">
        <v>53</v>
      </c>
      <c r="C87" s="41">
        <v>32</v>
      </c>
      <c r="D87" s="294" t="s">
        <v>1412</v>
      </c>
      <c r="E87" s="295" t="s">
        <v>1377</v>
      </c>
      <c r="F87" s="299">
        <v>20</v>
      </c>
      <c r="G87" s="465" t="s">
        <v>1413</v>
      </c>
      <c r="H87" s="372">
        <v>199.8</v>
      </c>
    </row>
    <row r="88" spans="1:8" x14ac:dyDescent="0.25">
      <c r="A88" s="300">
        <v>18</v>
      </c>
      <c r="B88" s="178" t="s">
        <v>53</v>
      </c>
      <c r="C88" s="41">
        <v>88485</v>
      </c>
      <c r="D88" s="294" t="s">
        <v>1414</v>
      </c>
      <c r="E88" s="295" t="s">
        <v>44</v>
      </c>
      <c r="F88" s="299">
        <v>3</v>
      </c>
      <c r="G88" s="465">
        <v>3.38</v>
      </c>
      <c r="H88" s="372">
        <v>10.14</v>
      </c>
    </row>
    <row r="89" spans="1:8" ht="24" x14ac:dyDescent="0.25">
      <c r="A89" s="300">
        <v>19</v>
      </c>
      <c r="B89" s="178" t="s">
        <v>53</v>
      </c>
      <c r="C89" s="41">
        <v>88489</v>
      </c>
      <c r="D89" s="294" t="s">
        <v>1415</v>
      </c>
      <c r="E89" s="295" t="s">
        <v>44</v>
      </c>
      <c r="F89" s="299">
        <v>3</v>
      </c>
      <c r="G89" s="465">
        <v>11.33</v>
      </c>
      <c r="H89" s="372">
        <v>33.99</v>
      </c>
    </row>
    <row r="91" spans="1:8" x14ac:dyDescent="0.25">
      <c r="A91" s="377" t="s">
        <v>1189</v>
      </c>
      <c r="B91" s="720" t="s">
        <v>516</v>
      </c>
      <c r="C91" s="720" t="s">
        <v>37</v>
      </c>
      <c r="D91" s="727" t="s">
        <v>1190</v>
      </c>
      <c r="E91" s="375" t="s">
        <v>517</v>
      </c>
      <c r="F91" s="377" t="s">
        <v>117</v>
      </c>
      <c r="G91" s="369" t="s">
        <v>518</v>
      </c>
      <c r="H91" s="370">
        <v>2600.0299999999997</v>
      </c>
    </row>
    <row r="92" spans="1:8" x14ac:dyDescent="0.25">
      <c r="A92" s="720" t="s">
        <v>5</v>
      </c>
      <c r="B92" s="726"/>
      <c r="C92" s="726"/>
      <c r="D92" s="728"/>
      <c r="E92" s="722" t="s">
        <v>38</v>
      </c>
      <c r="F92" s="722" t="s">
        <v>39</v>
      </c>
      <c r="G92" s="724" t="s">
        <v>43</v>
      </c>
      <c r="H92" s="725"/>
    </row>
    <row r="93" spans="1:8" x14ac:dyDescent="0.25">
      <c r="A93" s="721"/>
      <c r="B93" s="721"/>
      <c r="C93" s="721"/>
      <c r="D93" s="729"/>
      <c r="E93" s="723"/>
      <c r="F93" s="723"/>
      <c r="G93" s="376" t="s">
        <v>40</v>
      </c>
      <c r="H93" s="376" t="s">
        <v>41</v>
      </c>
    </row>
    <row r="94" spans="1:8" ht="24" x14ac:dyDescent="0.25">
      <c r="A94" s="300">
        <v>1</v>
      </c>
      <c r="B94" s="178" t="s">
        <v>53</v>
      </c>
      <c r="C94" s="41">
        <v>14165</v>
      </c>
      <c r="D94" s="294" t="s">
        <v>1416</v>
      </c>
      <c r="E94" s="295" t="s">
        <v>1367</v>
      </c>
      <c r="F94" s="299">
        <v>1</v>
      </c>
      <c r="G94" s="465" t="s">
        <v>1417</v>
      </c>
      <c r="H94" s="372">
        <v>2030.77</v>
      </c>
    </row>
    <row r="95" spans="1:8" ht="33.75" customHeight="1" x14ac:dyDescent="0.25">
      <c r="A95" s="300">
        <v>2</v>
      </c>
      <c r="B95" s="178" t="s">
        <v>53</v>
      </c>
      <c r="C95" s="41">
        <v>100604</v>
      </c>
      <c r="D95" s="294" t="s">
        <v>1418</v>
      </c>
      <c r="E95" s="295" t="s">
        <v>117</v>
      </c>
      <c r="F95" s="299">
        <v>1</v>
      </c>
      <c r="G95" s="465">
        <v>569.26</v>
      </c>
      <c r="H95" s="372">
        <v>569.26</v>
      </c>
    </row>
    <row r="97" spans="1:8" x14ac:dyDescent="0.25">
      <c r="A97" s="377" t="s">
        <v>1197</v>
      </c>
      <c r="B97" s="720" t="s">
        <v>516</v>
      </c>
      <c r="C97" s="720" t="s">
        <v>37</v>
      </c>
      <c r="D97" s="727" t="s">
        <v>1198</v>
      </c>
      <c r="E97" s="375" t="s">
        <v>517</v>
      </c>
      <c r="F97" s="377" t="s">
        <v>117</v>
      </c>
      <c r="G97" s="369" t="s">
        <v>518</v>
      </c>
      <c r="H97" s="370">
        <v>240.32</v>
      </c>
    </row>
    <row r="98" spans="1:8" x14ac:dyDescent="0.25">
      <c r="A98" s="720" t="s">
        <v>5</v>
      </c>
      <c r="B98" s="726"/>
      <c r="C98" s="726"/>
      <c r="D98" s="728"/>
      <c r="E98" s="722" t="s">
        <v>38</v>
      </c>
      <c r="F98" s="722" t="s">
        <v>39</v>
      </c>
      <c r="G98" s="724" t="s">
        <v>43</v>
      </c>
      <c r="H98" s="725"/>
    </row>
    <row r="99" spans="1:8" x14ac:dyDescent="0.25">
      <c r="A99" s="721"/>
      <c r="B99" s="721"/>
      <c r="C99" s="721"/>
      <c r="D99" s="729"/>
      <c r="E99" s="723"/>
      <c r="F99" s="723"/>
      <c r="G99" s="376" t="s">
        <v>40</v>
      </c>
      <c r="H99" s="376" t="s">
        <v>41</v>
      </c>
    </row>
    <row r="100" spans="1:8" x14ac:dyDescent="0.25">
      <c r="A100" s="300">
        <v>1</v>
      </c>
      <c r="B100" s="178" t="s">
        <v>53</v>
      </c>
      <c r="C100" s="41">
        <v>40535</v>
      </c>
      <c r="D100" s="294" t="s">
        <v>1419</v>
      </c>
      <c r="E100" s="295" t="s">
        <v>1377</v>
      </c>
      <c r="F100" s="299">
        <v>9.120000000000001</v>
      </c>
      <c r="G100" s="465" t="s">
        <v>1420</v>
      </c>
      <c r="H100" s="372">
        <v>100.86</v>
      </c>
    </row>
    <row r="101" spans="1:8" x14ac:dyDescent="0.25">
      <c r="A101" s="300">
        <v>2</v>
      </c>
      <c r="B101" s="178" t="s">
        <v>53</v>
      </c>
      <c r="C101" s="41">
        <v>7307</v>
      </c>
      <c r="D101" s="294" t="s">
        <v>1369</v>
      </c>
      <c r="E101" s="295" t="s">
        <v>1370</v>
      </c>
      <c r="F101" s="299">
        <v>0.2</v>
      </c>
      <c r="G101" s="465" t="s">
        <v>1371</v>
      </c>
      <c r="H101" s="372">
        <v>7.27</v>
      </c>
    </row>
    <row r="102" spans="1:8" ht="24" x14ac:dyDescent="0.25">
      <c r="A102" s="300">
        <v>3</v>
      </c>
      <c r="B102" s="178" t="s">
        <v>53</v>
      </c>
      <c r="C102" s="41">
        <v>11963</v>
      </c>
      <c r="D102" s="294" t="s">
        <v>1421</v>
      </c>
      <c r="E102" s="295" t="s">
        <v>1367</v>
      </c>
      <c r="F102" s="299">
        <v>6</v>
      </c>
      <c r="G102" s="465" t="s">
        <v>1422</v>
      </c>
      <c r="H102" s="372">
        <v>72.12</v>
      </c>
    </row>
    <row r="103" spans="1:8" ht="24" x14ac:dyDescent="0.25">
      <c r="A103" s="300">
        <v>4</v>
      </c>
      <c r="B103" s="178" t="s">
        <v>53</v>
      </c>
      <c r="C103" s="41">
        <v>83765</v>
      </c>
      <c r="D103" s="294" t="s">
        <v>1357</v>
      </c>
      <c r="E103" s="295" t="s">
        <v>1358</v>
      </c>
      <c r="F103" s="299">
        <v>0.15</v>
      </c>
      <c r="G103" s="465">
        <v>82.91</v>
      </c>
      <c r="H103" s="372">
        <v>12.43</v>
      </c>
    </row>
    <row r="104" spans="1:8" ht="24" x14ac:dyDescent="0.25">
      <c r="A104" s="300">
        <v>5</v>
      </c>
      <c r="B104" s="178" t="s">
        <v>53</v>
      </c>
      <c r="C104" s="41">
        <v>83766</v>
      </c>
      <c r="D104" s="294" t="s">
        <v>1359</v>
      </c>
      <c r="E104" s="295" t="s">
        <v>1360</v>
      </c>
      <c r="F104" s="299">
        <v>0.15</v>
      </c>
      <c r="G104" s="465">
        <v>32.97</v>
      </c>
      <c r="H104" s="372">
        <v>4.9400000000000004</v>
      </c>
    </row>
    <row r="105" spans="1:8" x14ac:dyDescent="0.25">
      <c r="A105" s="300">
        <v>6</v>
      </c>
      <c r="B105" s="178" t="s">
        <v>53</v>
      </c>
      <c r="C105" s="41">
        <v>88315</v>
      </c>
      <c r="D105" s="294" t="s">
        <v>1363</v>
      </c>
      <c r="E105" s="295" t="s">
        <v>1345</v>
      </c>
      <c r="F105" s="299">
        <v>2</v>
      </c>
      <c r="G105" s="465">
        <v>21.35</v>
      </c>
      <c r="H105" s="372">
        <v>42.7</v>
      </c>
    </row>
    <row r="107" spans="1:8" x14ac:dyDescent="0.25">
      <c r="A107" s="377" t="s">
        <v>1199</v>
      </c>
      <c r="B107" s="720" t="s">
        <v>516</v>
      </c>
      <c r="C107" s="720" t="s">
        <v>37</v>
      </c>
      <c r="D107" s="727" t="s">
        <v>1200</v>
      </c>
      <c r="E107" s="375" t="s">
        <v>517</v>
      </c>
      <c r="F107" s="377" t="s">
        <v>117</v>
      </c>
      <c r="G107" s="369" t="s">
        <v>518</v>
      </c>
      <c r="H107" s="370">
        <v>2035.14</v>
      </c>
    </row>
    <row r="108" spans="1:8" x14ac:dyDescent="0.25">
      <c r="A108" s="720" t="s">
        <v>5</v>
      </c>
      <c r="B108" s="726"/>
      <c r="C108" s="726"/>
      <c r="D108" s="728"/>
      <c r="E108" s="722" t="s">
        <v>38</v>
      </c>
      <c r="F108" s="722" t="s">
        <v>39</v>
      </c>
      <c r="G108" s="724" t="s">
        <v>43</v>
      </c>
      <c r="H108" s="725"/>
    </row>
    <row r="109" spans="1:8" x14ac:dyDescent="0.25">
      <c r="A109" s="721"/>
      <c r="B109" s="721"/>
      <c r="C109" s="721"/>
      <c r="D109" s="729"/>
      <c r="E109" s="723"/>
      <c r="F109" s="723"/>
      <c r="G109" s="376" t="s">
        <v>40</v>
      </c>
      <c r="H109" s="376" t="s">
        <v>41</v>
      </c>
    </row>
    <row r="110" spans="1:8" ht="41.25" customHeight="1" x14ac:dyDescent="0.25">
      <c r="A110" s="300">
        <v>1</v>
      </c>
      <c r="B110" s="178" t="s">
        <v>53</v>
      </c>
      <c r="C110" s="41">
        <v>14166</v>
      </c>
      <c r="D110" s="294" t="s">
        <v>1423</v>
      </c>
      <c r="E110" s="295" t="s">
        <v>1367</v>
      </c>
      <c r="F110" s="299">
        <v>1</v>
      </c>
      <c r="G110" s="465" t="s">
        <v>1424</v>
      </c>
      <c r="H110" s="372">
        <v>1465.88</v>
      </c>
    </row>
    <row r="111" spans="1:8" ht="36" x14ac:dyDescent="0.25">
      <c r="A111" s="300">
        <v>2</v>
      </c>
      <c r="B111" s="178" t="s">
        <v>53</v>
      </c>
      <c r="C111" s="41">
        <v>100604</v>
      </c>
      <c r="D111" s="294" t="s">
        <v>1418</v>
      </c>
      <c r="E111" s="295" t="s">
        <v>117</v>
      </c>
      <c r="F111" s="299">
        <v>1</v>
      </c>
      <c r="G111" s="465">
        <v>569.26</v>
      </c>
      <c r="H111" s="372">
        <v>569.26</v>
      </c>
    </row>
  </sheetData>
  <autoFilter ref="C1:C9" xr:uid="{00000000-0001-0000-0800-000000000000}"/>
  <mergeCells count="78">
    <mergeCell ref="D1:J1"/>
    <mergeCell ref="D2:J2"/>
    <mergeCell ref="D3:J3"/>
    <mergeCell ref="A4:J4"/>
    <mergeCell ref="A11:A12"/>
    <mergeCell ref="E11:E12"/>
    <mergeCell ref="F11:F12"/>
    <mergeCell ref="G11:H11"/>
    <mergeCell ref="G5:J6"/>
    <mergeCell ref="G7:J8"/>
    <mergeCell ref="A9:J9"/>
    <mergeCell ref="I11:J11"/>
    <mergeCell ref="B10:B12"/>
    <mergeCell ref="C10:C12"/>
    <mergeCell ref="D10:D12"/>
    <mergeCell ref="A43:A44"/>
    <mergeCell ref="E43:E44"/>
    <mergeCell ref="F17:F18"/>
    <mergeCell ref="G17:H17"/>
    <mergeCell ref="B35:B37"/>
    <mergeCell ref="C35:C37"/>
    <mergeCell ref="D35:D37"/>
    <mergeCell ref="E36:E37"/>
    <mergeCell ref="F36:F37"/>
    <mergeCell ref="G36:H36"/>
    <mergeCell ref="B16:B18"/>
    <mergeCell ref="C16:C18"/>
    <mergeCell ref="D16:D18"/>
    <mergeCell ref="A17:A18"/>
    <mergeCell ref="E17:E18"/>
    <mergeCell ref="A36:A37"/>
    <mergeCell ref="F43:F44"/>
    <mergeCell ref="G43:H43"/>
    <mergeCell ref="B48:B50"/>
    <mergeCell ref="C48:C50"/>
    <mergeCell ref="D48:D50"/>
    <mergeCell ref="B42:B44"/>
    <mergeCell ref="C42:C44"/>
    <mergeCell ref="D42:D44"/>
    <mergeCell ref="A49:A50"/>
    <mergeCell ref="E49:E50"/>
    <mergeCell ref="F49:F50"/>
    <mergeCell ref="G49:H49"/>
    <mergeCell ref="B56:B58"/>
    <mergeCell ref="C56:C58"/>
    <mergeCell ref="D56:D58"/>
    <mergeCell ref="A57:A58"/>
    <mergeCell ref="E57:E58"/>
    <mergeCell ref="F57:F58"/>
    <mergeCell ref="G57:H57"/>
    <mergeCell ref="A92:A93"/>
    <mergeCell ref="E92:E93"/>
    <mergeCell ref="F92:F93"/>
    <mergeCell ref="G92:H92"/>
    <mergeCell ref="F69:F70"/>
    <mergeCell ref="G69:H69"/>
    <mergeCell ref="B91:B93"/>
    <mergeCell ref="C91:C93"/>
    <mergeCell ref="D91:D93"/>
    <mergeCell ref="B68:B70"/>
    <mergeCell ref="C68:C70"/>
    <mergeCell ref="D68:D70"/>
    <mergeCell ref="A69:A70"/>
    <mergeCell ref="E69:E70"/>
    <mergeCell ref="A108:A109"/>
    <mergeCell ref="E108:E109"/>
    <mergeCell ref="F108:F109"/>
    <mergeCell ref="G108:H108"/>
    <mergeCell ref="F98:F99"/>
    <mergeCell ref="G98:H98"/>
    <mergeCell ref="B107:B109"/>
    <mergeCell ref="C107:C109"/>
    <mergeCell ref="D107:D109"/>
    <mergeCell ref="B97:B99"/>
    <mergeCell ref="C97:C99"/>
    <mergeCell ref="D97:D99"/>
    <mergeCell ref="A98:A99"/>
    <mergeCell ref="E98:E99"/>
  </mergeCells>
  <dataValidations disablePrompts="1" count="3">
    <dataValidation type="list" allowBlank="1" showInputMessage="1" showErrorMessage="1" sqref="F10 F16 F35 F42" xr:uid="{00000000-0002-0000-0800-000000000000}">
      <formula1>" UN,M3,M2,MCJ,TXKM,T,M3XKM"</formula1>
    </dataValidation>
    <dataValidation type="list" allowBlank="1" showInputMessage="1" showErrorMessage="1" sqref="B13:B14 B19:B33 B38:B40 B45:B46 B51:B54 B59:B66 B71:B89 B94:B95 B100:B105 B110:B111" xr:uid="{00000000-0002-0000-0800-000001000000}">
      <formula1>"SINAPI,AGESUL,SBC,COTAÇÃO"</formula1>
    </dataValidation>
    <dataValidation type="list" allowBlank="1" showInputMessage="1" showErrorMessage="1" sqref="F48 F56 F68 F91 F97 F107" xr:uid="{D7FAC839-A2D5-4F93-8210-4D660936E6B3}">
      <formula1>" UN,M3,M2,MCJ,TXKM,T,M3XKM,M"</formula1>
    </dataValidation>
  </dataValidations>
  <printOptions horizontalCentered="1"/>
  <pageMargins left="0.7" right="0.7" top="0.75" bottom="0.75" header="0.3" footer="0.3"/>
  <pageSetup paperSize="9" scale="53" fitToHeight="0" orientation="portrait" horizontalDpi="4294967292" verticalDpi="300" r:id="rId1"/>
  <headerFooter>
    <oddFooter>Página &amp;P de &amp;N</oddFooter>
  </headerFooter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4" tint="0.79998168889431442"/>
    <pageSetUpPr fitToPage="1"/>
  </sheetPr>
  <dimension ref="A1:E76"/>
  <sheetViews>
    <sheetView workbookViewId="0">
      <selection sqref="A1:XFD1048576"/>
    </sheetView>
  </sheetViews>
  <sheetFormatPr defaultColWidth="9.140625" defaultRowHeight="15" x14ac:dyDescent="0.25"/>
  <cols>
    <col min="1" max="1" width="21.28515625" customWidth="1"/>
    <col min="2" max="2" width="45.7109375" customWidth="1"/>
    <col min="3" max="3" width="26.28515625" customWidth="1"/>
    <col min="4" max="4" width="14.5703125" customWidth="1"/>
    <col min="5" max="5" width="17.42578125" customWidth="1"/>
  </cols>
  <sheetData>
    <row r="1" spans="1:5" x14ac:dyDescent="0.25">
      <c r="A1" s="361"/>
      <c r="B1" s="417" t="s">
        <v>1</v>
      </c>
      <c r="C1" s="348"/>
      <c r="D1" s="348"/>
      <c r="E1" s="349"/>
    </row>
    <row r="2" spans="1:5" ht="15.75" x14ac:dyDescent="0.25">
      <c r="A2" s="362"/>
      <c r="B2" s="350" t="s">
        <v>98</v>
      </c>
      <c r="C2" s="351"/>
      <c r="D2" s="351"/>
      <c r="E2" s="352"/>
    </row>
    <row r="3" spans="1:5" x14ac:dyDescent="0.25">
      <c r="A3" s="363"/>
      <c r="B3" s="417" t="s">
        <v>31</v>
      </c>
      <c r="C3" s="348"/>
      <c r="D3" s="348"/>
      <c r="E3" s="349"/>
    </row>
    <row r="4" spans="1:5" ht="20.45" customHeight="1" x14ac:dyDescent="0.25">
      <c r="A4" s="708" t="s">
        <v>142</v>
      </c>
      <c r="B4" s="709"/>
      <c r="C4" s="709"/>
      <c r="D4" s="709"/>
      <c r="E4" s="710"/>
    </row>
    <row r="5" spans="1:5" ht="14.45" customHeight="1" x14ac:dyDescent="0.25">
      <c r="A5" s="364" t="s">
        <v>168</v>
      </c>
      <c r="B5" s="353" t="s">
        <v>954</v>
      </c>
      <c r="C5" s="354"/>
      <c r="D5" s="755" t="s">
        <v>46</v>
      </c>
      <c r="E5" s="756"/>
    </row>
    <row r="6" spans="1:5" x14ac:dyDescent="0.25">
      <c r="A6" s="364" t="s">
        <v>2</v>
      </c>
      <c r="B6" s="353" t="s">
        <v>111</v>
      </c>
      <c r="C6" s="355"/>
      <c r="D6" s="356"/>
      <c r="E6" s="81"/>
    </row>
    <row r="7" spans="1:5" ht="14.45" customHeight="1" x14ac:dyDescent="0.25">
      <c r="A7" s="364" t="s">
        <v>3</v>
      </c>
      <c r="B7" s="353" t="s">
        <v>1191</v>
      </c>
      <c r="C7" s="354"/>
      <c r="D7" s="554" t="s">
        <v>823</v>
      </c>
      <c r="E7" s="556"/>
    </row>
    <row r="8" spans="1:5" x14ac:dyDescent="0.25">
      <c r="A8" s="365" t="s">
        <v>69</v>
      </c>
      <c r="B8" s="40" t="s">
        <v>1205</v>
      </c>
      <c r="C8" s="357"/>
      <c r="D8" s="557"/>
      <c r="E8" s="559"/>
    </row>
    <row r="9" spans="1:5" ht="20.25" customHeight="1" x14ac:dyDescent="0.25">
      <c r="A9" s="365"/>
      <c r="B9" s="357"/>
      <c r="C9" s="357"/>
      <c r="D9" s="356"/>
      <c r="E9" s="82"/>
    </row>
    <row r="10" spans="1:5" s="43" customFormat="1" ht="14.25" customHeight="1" x14ac:dyDescent="0.2">
      <c r="A10" s="248" t="s">
        <v>143</v>
      </c>
      <c r="B10" s="248" t="s">
        <v>144</v>
      </c>
      <c r="C10" s="248" t="s">
        <v>145</v>
      </c>
      <c r="D10" s="248" t="s">
        <v>146</v>
      </c>
      <c r="E10" s="248" t="s">
        <v>147</v>
      </c>
    </row>
    <row r="11" spans="1:5" s="43" customFormat="1" ht="14.25" customHeight="1" x14ac:dyDescent="0.2">
      <c r="A11" s="468" t="s">
        <v>148</v>
      </c>
      <c r="B11" s="469" t="s">
        <v>1174</v>
      </c>
      <c r="C11" s="469" t="s">
        <v>1175</v>
      </c>
      <c r="D11" s="470" t="s">
        <v>149</v>
      </c>
      <c r="E11" s="470" t="s">
        <v>149</v>
      </c>
    </row>
    <row r="12" spans="1:5" s="43" customFormat="1" ht="14.25" customHeight="1" x14ac:dyDescent="0.2">
      <c r="A12" s="468" t="s">
        <v>150</v>
      </c>
      <c r="B12" s="469" t="s">
        <v>1176</v>
      </c>
      <c r="C12" s="469" t="s">
        <v>233</v>
      </c>
      <c r="D12" s="470" t="s">
        <v>149</v>
      </c>
      <c r="E12" s="470" t="s">
        <v>149</v>
      </c>
    </row>
    <row r="13" spans="1:5" s="43" customFormat="1" ht="14.25" customHeight="1" x14ac:dyDescent="0.2">
      <c r="A13" s="468" t="s">
        <v>151</v>
      </c>
      <c r="B13" s="469" t="s">
        <v>886</v>
      </c>
      <c r="C13" s="469" t="s">
        <v>788</v>
      </c>
      <c r="D13" s="470" t="s">
        <v>149</v>
      </c>
      <c r="E13" s="470" t="s">
        <v>149</v>
      </c>
    </row>
    <row r="14" spans="1:5" s="43" customFormat="1" ht="15" hidden="1" customHeight="1" x14ac:dyDescent="0.2">
      <c r="A14" s="468" t="s">
        <v>166</v>
      </c>
      <c r="B14" s="409"/>
      <c r="C14" s="409"/>
      <c r="D14" s="470" t="s">
        <v>149</v>
      </c>
      <c r="E14" s="470" t="s">
        <v>149</v>
      </c>
    </row>
    <row r="15" spans="1:5" s="43" customFormat="1" ht="15" hidden="1" customHeight="1" x14ac:dyDescent="0.2">
      <c r="A15" s="468" t="s">
        <v>208</v>
      </c>
      <c r="B15" s="409"/>
      <c r="C15" s="409"/>
      <c r="D15" s="470" t="s">
        <v>149</v>
      </c>
      <c r="E15" s="470" t="s">
        <v>149</v>
      </c>
    </row>
    <row r="16" spans="1:5" s="43" customFormat="1" ht="15" hidden="1" customHeight="1" x14ac:dyDescent="0.2">
      <c r="A16" s="468" t="s">
        <v>209</v>
      </c>
      <c r="B16" s="409"/>
      <c r="C16" s="409"/>
      <c r="D16" s="470" t="s">
        <v>149</v>
      </c>
      <c r="E16" s="470" t="s">
        <v>149</v>
      </c>
    </row>
    <row r="17" spans="1:5" s="43" customFormat="1" ht="15" hidden="1" customHeight="1" x14ac:dyDescent="0.2">
      <c r="A17" s="468" t="s">
        <v>210</v>
      </c>
      <c r="B17" s="409"/>
      <c r="C17" s="409"/>
      <c r="D17" s="470" t="s">
        <v>149</v>
      </c>
      <c r="E17" s="470" t="s">
        <v>149</v>
      </c>
    </row>
    <row r="18" spans="1:5" s="43" customFormat="1" ht="15" hidden="1" customHeight="1" x14ac:dyDescent="0.2">
      <c r="A18" s="468" t="s">
        <v>211</v>
      </c>
      <c r="B18" s="409"/>
      <c r="C18" s="409"/>
      <c r="D18" s="470" t="s">
        <v>149</v>
      </c>
      <c r="E18" s="470" t="s">
        <v>149</v>
      </c>
    </row>
    <row r="19" spans="1:5" s="43" customFormat="1" ht="15" hidden="1" customHeight="1" x14ac:dyDescent="0.2">
      <c r="A19" s="468" t="s">
        <v>212</v>
      </c>
      <c r="B19" s="409"/>
      <c r="C19" s="409"/>
      <c r="D19" s="470" t="s">
        <v>149</v>
      </c>
      <c r="E19" s="470" t="s">
        <v>149</v>
      </c>
    </row>
    <row r="20" spans="1:5" s="43" customFormat="1" ht="15" hidden="1" customHeight="1" x14ac:dyDescent="0.2">
      <c r="A20" s="468" t="s">
        <v>225</v>
      </c>
      <c r="B20" s="409"/>
      <c r="C20" s="409"/>
      <c r="D20" s="470" t="s">
        <v>149</v>
      </c>
      <c r="E20" s="470" t="s">
        <v>149</v>
      </c>
    </row>
    <row r="21" spans="1:5" s="43" customFormat="1" ht="15" hidden="1" customHeight="1" x14ac:dyDescent="0.2">
      <c r="A21" s="468" t="s">
        <v>226</v>
      </c>
      <c r="B21" s="409"/>
      <c r="C21" s="409"/>
      <c r="D21" s="470" t="s">
        <v>149</v>
      </c>
      <c r="E21" s="470" t="s">
        <v>149</v>
      </c>
    </row>
    <row r="22" spans="1:5" s="43" customFormat="1" ht="15" hidden="1" customHeight="1" x14ac:dyDescent="0.2">
      <c r="A22" s="468" t="s">
        <v>227</v>
      </c>
      <c r="B22" s="409"/>
      <c r="C22" s="409"/>
      <c r="D22" s="470" t="s">
        <v>149</v>
      </c>
      <c r="E22" s="470" t="s">
        <v>149</v>
      </c>
    </row>
    <row r="23" spans="1:5" s="43" customFormat="1" ht="15" hidden="1" customHeight="1" x14ac:dyDescent="0.2">
      <c r="A23" s="468" t="s">
        <v>228</v>
      </c>
      <c r="B23" s="409"/>
      <c r="C23" s="409"/>
      <c r="D23" s="470" t="s">
        <v>149</v>
      </c>
      <c r="E23" s="470" t="s">
        <v>149</v>
      </c>
    </row>
    <row r="24" spans="1:5" s="43" customFormat="1" ht="15" hidden="1" customHeight="1" x14ac:dyDescent="0.2">
      <c r="A24" s="468" t="s">
        <v>229</v>
      </c>
      <c r="B24" s="409"/>
      <c r="C24" s="409"/>
      <c r="D24" s="470" t="s">
        <v>149</v>
      </c>
      <c r="E24" s="470" t="s">
        <v>149</v>
      </c>
    </row>
    <row r="25" spans="1:5" s="43" customFormat="1" ht="15" hidden="1" customHeight="1" x14ac:dyDescent="0.2">
      <c r="A25" s="468" t="s">
        <v>230</v>
      </c>
      <c r="B25" s="409"/>
      <c r="C25" s="409"/>
      <c r="D25" s="470" t="s">
        <v>149</v>
      </c>
      <c r="E25" s="470" t="s">
        <v>149</v>
      </c>
    </row>
    <row r="26" spans="1:5" s="43" customFormat="1" ht="15" hidden="1" customHeight="1" x14ac:dyDescent="0.2">
      <c r="A26" s="468" t="s">
        <v>231</v>
      </c>
      <c r="B26" s="409"/>
      <c r="C26" s="409"/>
      <c r="D26" s="470" t="s">
        <v>149</v>
      </c>
      <c r="E26" s="470" t="s">
        <v>149</v>
      </c>
    </row>
    <row r="27" spans="1:5" s="43" customFormat="1" ht="15" hidden="1" customHeight="1" x14ac:dyDescent="0.2">
      <c r="A27" s="468" t="s">
        <v>234</v>
      </c>
      <c r="B27" s="409"/>
      <c r="C27" s="409"/>
      <c r="D27" s="470" t="s">
        <v>149</v>
      </c>
      <c r="E27" s="470" t="s">
        <v>149</v>
      </c>
    </row>
    <row r="28" spans="1:5" s="43" customFormat="1" ht="15" hidden="1" customHeight="1" x14ac:dyDescent="0.2">
      <c r="A28" s="468" t="s">
        <v>236</v>
      </c>
      <c r="B28" s="409"/>
      <c r="C28" s="409"/>
      <c r="D28" s="470" t="s">
        <v>149</v>
      </c>
      <c r="E28" s="470" t="s">
        <v>149</v>
      </c>
    </row>
    <row r="29" spans="1:5" s="43" customFormat="1" ht="15" hidden="1" customHeight="1" x14ac:dyDescent="0.2">
      <c r="A29" s="468" t="s">
        <v>237</v>
      </c>
      <c r="B29" s="409"/>
      <c r="C29" s="409"/>
      <c r="D29" s="470" t="s">
        <v>149</v>
      </c>
      <c r="E29" s="470" t="s">
        <v>149</v>
      </c>
    </row>
    <row r="30" spans="1:5" s="43" customFormat="1" ht="15" hidden="1" customHeight="1" x14ac:dyDescent="0.2">
      <c r="A30" s="468" t="s">
        <v>238</v>
      </c>
      <c r="B30" s="409"/>
      <c r="C30" s="409"/>
      <c r="D30" s="470" t="s">
        <v>149</v>
      </c>
      <c r="E30" s="470" t="s">
        <v>149</v>
      </c>
    </row>
    <row r="31" spans="1:5" s="43" customFormat="1" ht="15" hidden="1" customHeight="1" x14ac:dyDescent="0.2">
      <c r="A31" s="468" t="s">
        <v>239</v>
      </c>
      <c r="B31" s="409"/>
      <c r="C31" s="409"/>
      <c r="D31" s="470" t="s">
        <v>149</v>
      </c>
      <c r="E31" s="470" t="s">
        <v>149</v>
      </c>
    </row>
    <row r="32" spans="1:5" s="43" customFormat="1" ht="15" hidden="1" customHeight="1" x14ac:dyDescent="0.2">
      <c r="A32" s="468" t="s">
        <v>244</v>
      </c>
      <c r="B32" s="409"/>
      <c r="C32" s="409"/>
      <c r="D32" s="470" t="s">
        <v>149</v>
      </c>
      <c r="E32" s="470" t="s">
        <v>149</v>
      </c>
    </row>
    <row r="33" spans="1:5" s="43" customFormat="1" ht="15" hidden="1" customHeight="1" x14ac:dyDescent="0.2">
      <c r="A33" s="468" t="s">
        <v>245</v>
      </c>
      <c r="B33" s="409"/>
      <c r="C33" s="409"/>
      <c r="D33" s="470" t="s">
        <v>149</v>
      </c>
      <c r="E33" s="470" t="s">
        <v>149</v>
      </c>
    </row>
    <row r="34" spans="1:5" s="43" customFormat="1" ht="15" hidden="1" customHeight="1" x14ac:dyDescent="0.2">
      <c r="A34" s="468" t="s">
        <v>422</v>
      </c>
      <c r="B34" s="409"/>
      <c r="C34" s="409"/>
      <c r="D34" s="470" t="s">
        <v>149</v>
      </c>
      <c r="E34" s="470" t="s">
        <v>149</v>
      </c>
    </row>
    <row r="35" spans="1:5" s="43" customFormat="1" ht="15" hidden="1" customHeight="1" x14ac:dyDescent="0.2">
      <c r="A35" s="468" t="s">
        <v>427</v>
      </c>
      <c r="B35" s="409"/>
      <c r="C35" s="409"/>
      <c r="D35" s="470" t="s">
        <v>149</v>
      </c>
      <c r="E35" s="470" t="s">
        <v>149</v>
      </c>
    </row>
    <row r="36" spans="1:5" s="43" customFormat="1" ht="15" hidden="1" customHeight="1" x14ac:dyDescent="0.2">
      <c r="A36" s="468" t="s">
        <v>428</v>
      </c>
      <c r="B36" s="409"/>
      <c r="C36" s="409"/>
      <c r="D36" s="470" t="s">
        <v>149</v>
      </c>
      <c r="E36" s="470" t="s">
        <v>149</v>
      </c>
    </row>
    <row r="37" spans="1:5" s="43" customFormat="1" ht="15" hidden="1" customHeight="1" x14ac:dyDescent="0.2">
      <c r="A37" s="468" t="s">
        <v>429</v>
      </c>
      <c r="B37" s="409"/>
      <c r="C37" s="409"/>
      <c r="D37" s="470" t="s">
        <v>149</v>
      </c>
      <c r="E37" s="470" t="s">
        <v>149</v>
      </c>
    </row>
    <row r="38" spans="1:5" s="43" customFormat="1" ht="15" hidden="1" customHeight="1" x14ac:dyDescent="0.2">
      <c r="A38" s="468" t="s">
        <v>253</v>
      </c>
      <c r="B38" s="409"/>
      <c r="C38" s="409"/>
      <c r="D38" s="470" t="s">
        <v>149</v>
      </c>
      <c r="E38" s="470" t="s">
        <v>149</v>
      </c>
    </row>
    <row r="39" spans="1:5" s="43" customFormat="1" ht="15" hidden="1" customHeight="1" x14ac:dyDescent="0.2">
      <c r="A39" s="468" t="s">
        <v>254</v>
      </c>
      <c r="B39" s="409"/>
      <c r="C39" s="409"/>
      <c r="D39" s="470" t="s">
        <v>149</v>
      </c>
      <c r="E39" s="470" t="s">
        <v>149</v>
      </c>
    </row>
    <row r="40" spans="1:5" s="43" customFormat="1" ht="15" hidden="1" customHeight="1" x14ac:dyDescent="0.2">
      <c r="A40" s="468" t="s">
        <v>450</v>
      </c>
      <c r="B40" s="409"/>
      <c r="C40" s="409"/>
      <c r="D40" s="470" t="s">
        <v>149</v>
      </c>
      <c r="E40" s="470" t="s">
        <v>149</v>
      </c>
    </row>
    <row r="41" spans="1:5" s="43" customFormat="1" ht="15" hidden="1" customHeight="1" x14ac:dyDescent="0.2">
      <c r="A41" s="468" t="s">
        <v>255</v>
      </c>
      <c r="B41" s="409"/>
      <c r="C41" s="409"/>
      <c r="D41" s="470" t="s">
        <v>149</v>
      </c>
      <c r="E41" s="470" t="s">
        <v>149</v>
      </c>
    </row>
    <row r="42" spans="1:5" s="43" customFormat="1" ht="15" hidden="1" customHeight="1" x14ac:dyDescent="0.2">
      <c r="A42" s="468" t="s">
        <v>451</v>
      </c>
      <c r="B42" s="409"/>
      <c r="C42" s="409"/>
      <c r="D42" s="470" t="s">
        <v>149</v>
      </c>
      <c r="E42" s="470" t="s">
        <v>149</v>
      </c>
    </row>
    <row r="43" spans="1:5" s="43" customFormat="1" ht="15" hidden="1" customHeight="1" x14ac:dyDescent="0.2">
      <c r="A43" s="468" t="s">
        <v>452</v>
      </c>
      <c r="B43" s="409"/>
      <c r="C43" s="409"/>
      <c r="D43" s="470" t="s">
        <v>149</v>
      </c>
      <c r="E43" s="470" t="s">
        <v>149</v>
      </c>
    </row>
    <row r="44" spans="1:5" s="43" customFormat="1" ht="15" hidden="1" customHeight="1" x14ac:dyDescent="0.2">
      <c r="A44" s="468" t="s">
        <v>453</v>
      </c>
      <c r="B44" s="409"/>
      <c r="C44" s="409"/>
      <c r="D44" s="470" t="s">
        <v>149</v>
      </c>
      <c r="E44" s="470" t="s">
        <v>149</v>
      </c>
    </row>
    <row r="45" spans="1:5" s="43" customFormat="1" ht="15" hidden="1" customHeight="1" x14ac:dyDescent="0.2">
      <c r="A45" s="468" t="s">
        <v>454</v>
      </c>
      <c r="B45" s="409"/>
      <c r="C45" s="409"/>
      <c r="D45" s="470" t="s">
        <v>149</v>
      </c>
      <c r="E45" s="470" t="s">
        <v>149</v>
      </c>
    </row>
    <row r="46" spans="1:5" s="43" customFormat="1" ht="15" hidden="1" customHeight="1" x14ac:dyDescent="0.2">
      <c r="A46" s="468" t="s">
        <v>455</v>
      </c>
      <c r="B46" s="409"/>
      <c r="C46" s="409"/>
      <c r="D46" s="470" t="s">
        <v>149</v>
      </c>
      <c r="E46" s="470" t="s">
        <v>149</v>
      </c>
    </row>
    <row r="47" spans="1:5" s="43" customFormat="1" ht="15" hidden="1" customHeight="1" x14ac:dyDescent="0.2">
      <c r="A47" s="468" t="s">
        <v>456</v>
      </c>
      <c r="B47" s="409"/>
      <c r="C47" s="409"/>
      <c r="D47" s="470" t="s">
        <v>149</v>
      </c>
      <c r="E47" s="470" t="s">
        <v>149</v>
      </c>
    </row>
    <row r="48" spans="1:5" s="43" customFormat="1" ht="15" hidden="1" customHeight="1" x14ac:dyDescent="0.2">
      <c r="A48" s="468" t="s">
        <v>457</v>
      </c>
      <c r="B48" s="409"/>
      <c r="C48" s="409"/>
      <c r="D48" s="470" t="s">
        <v>149</v>
      </c>
      <c r="E48" s="470" t="s">
        <v>149</v>
      </c>
    </row>
    <row r="49" spans="1:5" s="43" customFormat="1" ht="15" hidden="1" customHeight="1" x14ac:dyDescent="0.2">
      <c r="A49" s="468" t="s">
        <v>865</v>
      </c>
      <c r="B49" s="409"/>
      <c r="C49" s="409"/>
      <c r="D49" s="470" t="s">
        <v>149</v>
      </c>
      <c r="E49" s="470" t="s">
        <v>149</v>
      </c>
    </row>
    <row r="50" spans="1:5" s="43" customFormat="1" ht="15" hidden="1" customHeight="1" x14ac:dyDescent="0.2">
      <c r="A50" s="468" t="s">
        <v>866</v>
      </c>
      <c r="B50" s="409"/>
      <c r="C50" s="409"/>
      <c r="D50" s="470" t="s">
        <v>149</v>
      </c>
      <c r="E50" s="470" t="s">
        <v>149</v>
      </c>
    </row>
    <row r="51" spans="1:5" s="43" customFormat="1" ht="15" hidden="1" customHeight="1" x14ac:dyDescent="0.2">
      <c r="A51" s="468" t="s">
        <v>867</v>
      </c>
      <c r="B51" s="409"/>
      <c r="C51" s="409"/>
      <c r="D51" s="470" t="s">
        <v>149</v>
      </c>
      <c r="E51" s="470" t="s">
        <v>149</v>
      </c>
    </row>
    <row r="52" spans="1:5" s="43" customFormat="1" ht="15" hidden="1" customHeight="1" x14ac:dyDescent="0.2">
      <c r="A52" s="468" t="s">
        <v>868</v>
      </c>
      <c r="B52" s="409"/>
      <c r="C52" s="409"/>
      <c r="D52" s="470" t="s">
        <v>149</v>
      </c>
      <c r="E52" s="470" t="s">
        <v>149</v>
      </c>
    </row>
    <row r="53" spans="1:5" s="43" customFormat="1" ht="15" hidden="1" customHeight="1" x14ac:dyDescent="0.2">
      <c r="A53" s="468" t="s">
        <v>869</v>
      </c>
      <c r="B53" s="410"/>
      <c r="C53" s="410"/>
      <c r="D53" s="470" t="s">
        <v>149</v>
      </c>
      <c r="E53" s="470" t="s">
        <v>149</v>
      </c>
    </row>
    <row r="54" spans="1:5" s="43" customFormat="1" ht="15" hidden="1" customHeight="1" x14ac:dyDescent="0.2">
      <c r="A54" s="468" t="s">
        <v>870</v>
      </c>
      <c r="B54" s="410"/>
      <c r="C54" s="410"/>
      <c r="D54" s="470" t="s">
        <v>149</v>
      </c>
      <c r="E54" s="470" t="s">
        <v>149</v>
      </c>
    </row>
    <row r="55" spans="1:5" s="43" customFormat="1" ht="15" hidden="1" customHeight="1" x14ac:dyDescent="0.2">
      <c r="A55" s="468" t="s">
        <v>871</v>
      </c>
      <c r="B55" s="410"/>
      <c r="C55" s="410"/>
      <c r="D55" s="470" t="s">
        <v>149</v>
      </c>
      <c r="E55" s="470" t="s">
        <v>149</v>
      </c>
    </row>
    <row r="56" spans="1:5" s="43" customFormat="1" ht="15" hidden="1" customHeight="1" x14ac:dyDescent="0.2">
      <c r="A56" s="468" t="s">
        <v>872</v>
      </c>
      <c r="B56" s="410"/>
      <c r="C56" s="410"/>
      <c r="D56" s="470" t="s">
        <v>149</v>
      </c>
      <c r="E56" s="470" t="s">
        <v>149</v>
      </c>
    </row>
    <row r="57" spans="1:5" s="43" customFormat="1" ht="15" hidden="1" customHeight="1" x14ac:dyDescent="0.2">
      <c r="A57" s="468" t="s">
        <v>873</v>
      </c>
      <c r="B57" s="410"/>
      <c r="C57" s="410"/>
      <c r="D57" s="470" t="s">
        <v>149</v>
      </c>
      <c r="E57" s="470" t="s">
        <v>149</v>
      </c>
    </row>
    <row r="58" spans="1:5" s="43" customFormat="1" ht="15" hidden="1" customHeight="1" x14ac:dyDescent="0.2">
      <c r="A58" s="468" t="s">
        <v>874</v>
      </c>
      <c r="B58" s="410"/>
      <c r="C58" s="410"/>
      <c r="D58" s="470" t="s">
        <v>149</v>
      </c>
      <c r="E58" s="470" t="s">
        <v>149</v>
      </c>
    </row>
    <row r="59" spans="1:5" s="43" customFormat="1" ht="15" hidden="1" customHeight="1" x14ac:dyDescent="0.2">
      <c r="A59" s="468" t="s">
        <v>875</v>
      </c>
      <c r="B59" s="410"/>
      <c r="C59" s="410"/>
      <c r="D59" s="470" t="s">
        <v>149</v>
      </c>
      <c r="E59" s="470" t="s">
        <v>149</v>
      </c>
    </row>
    <row r="60" spans="1:5" s="43" customFormat="1" ht="15" hidden="1" customHeight="1" x14ac:dyDescent="0.2">
      <c r="A60" s="468" t="s">
        <v>876</v>
      </c>
      <c r="B60" s="410"/>
      <c r="C60" s="410"/>
      <c r="D60" s="470" t="s">
        <v>149</v>
      </c>
      <c r="E60" s="470" t="s">
        <v>149</v>
      </c>
    </row>
    <row r="61" spans="1:5" s="43" customFormat="1" ht="12.75" hidden="1" x14ac:dyDescent="0.2">
      <c r="A61" s="468" t="s">
        <v>877</v>
      </c>
      <c r="B61" s="410"/>
      <c r="C61" s="410"/>
      <c r="D61" s="470" t="s">
        <v>149</v>
      </c>
      <c r="E61" s="470" t="s">
        <v>149</v>
      </c>
    </row>
    <row r="62" spans="1:5" s="43" customFormat="1" ht="12.75" hidden="1" x14ac:dyDescent="0.2">
      <c r="A62" s="468" t="s">
        <v>878</v>
      </c>
      <c r="B62" s="410"/>
      <c r="C62" s="410"/>
      <c r="D62" s="470" t="s">
        <v>149</v>
      </c>
      <c r="E62" s="470" t="s">
        <v>149</v>
      </c>
    </row>
    <row r="63" spans="1:5" s="43" customFormat="1" ht="12.75" hidden="1" x14ac:dyDescent="0.2">
      <c r="A63" s="468" t="s">
        <v>879</v>
      </c>
      <c r="B63" s="410"/>
      <c r="C63" s="410"/>
      <c r="D63" s="470" t="s">
        <v>149</v>
      </c>
      <c r="E63" s="470" t="s">
        <v>149</v>
      </c>
    </row>
    <row r="64" spans="1:5" s="43" customFormat="1" ht="12.75" hidden="1" x14ac:dyDescent="0.2">
      <c r="A64" s="468" t="s">
        <v>880</v>
      </c>
      <c r="B64" s="410"/>
      <c r="C64" s="410"/>
      <c r="D64" s="470" t="s">
        <v>149</v>
      </c>
      <c r="E64" s="470" t="s">
        <v>149</v>
      </c>
    </row>
    <row r="65" spans="1:5" s="43" customFormat="1" ht="12.75" hidden="1" x14ac:dyDescent="0.2">
      <c r="A65" s="468" t="s">
        <v>881</v>
      </c>
      <c r="B65" s="410"/>
      <c r="C65" s="410"/>
      <c r="D65" s="470" t="s">
        <v>149</v>
      </c>
      <c r="E65" s="470" t="s">
        <v>149</v>
      </c>
    </row>
    <row r="66" spans="1:5" s="43" customFormat="1" ht="21" hidden="1" customHeight="1" x14ac:dyDescent="0.2">
      <c r="A66" s="468" t="s">
        <v>882</v>
      </c>
      <c r="B66" s="410"/>
      <c r="C66" s="410"/>
      <c r="D66" s="470" t="s">
        <v>149</v>
      </c>
      <c r="E66" s="470" t="s">
        <v>149</v>
      </c>
    </row>
    <row r="67" spans="1:5" s="43" customFormat="1" ht="21" hidden="1" customHeight="1" x14ac:dyDescent="0.2">
      <c r="A67" s="468" t="s">
        <v>883</v>
      </c>
      <c r="B67" s="410"/>
      <c r="C67" s="410"/>
      <c r="D67" s="470" t="s">
        <v>149</v>
      </c>
      <c r="E67" s="470" t="s">
        <v>149</v>
      </c>
    </row>
    <row r="68" spans="1:5" s="43" customFormat="1" ht="21" hidden="1" customHeight="1" x14ac:dyDescent="0.2">
      <c r="A68" s="468" t="s">
        <v>884</v>
      </c>
      <c r="B68" s="410"/>
      <c r="C68" s="410"/>
      <c r="D68" s="470" t="s">
        <v>149</v>
      </c>
      <c r="E68" s="470" t="s">
        <v>149</v>
      </c>
    </row>
    <row r="69" spans="1:5" s="43" customFormat="1" ht="15" hidden="1" customHeight="1" x14ac:dyDescent="0.2">
      <c r="A69" s="468" t="s">
        <v>885</v>
      </c>
      <c r="B69" s="403"/>
      <c r="C69" s="403"/>
      <c r="D69" s="470" t="s">
        <v>149</v>
      </c>
      <c r="E69" s="470" t="s">
        <v>149</v>
      </c>
    </row>
    <row r="70" spans="1:5" s="43" customFormat="1" ht="15" customHeight="1" x14ac:dyDescent="0.2">
      <c r="A70" s="471"/>
      <c r="B70" s="472"/>
      <c r="C70" s="472"/>
      <c r="D70" s="96"/>
      <c r="E70" s="96"/>
    </row>
    <row r="71" spans="1:5" x14ac:dyDescent="0.25">
      <c r="A71" s="248" t="s">
        <v>37</v>
      </c>
      <c r="B71" s="87" t="s">
        <v>50</v>
      </c>
      <c r="C71" s="87" t="s">
        <v>38</v>
      </c>
      <c r="D71" s="87" t="s">
        <v>152</v>
      </c>
      <c r="E71" s="87" t="s">
        <v>153</v>
      </c>
    </row>
    <row r="72" spans="1:5" x14ac:dyDescent="0.25">
      <c r="A72" s="404" t="s">
        <v>864</v>
      </c>
      <c r="B72" s="405" t="s">
        <v>1172</v>
      </c>
      <c r="C72" s="404" t="s">
        <v>1173</v>
      </c>
      <c r="D72" s="406">
        <v>45147</v>
      </c>
      <c r="E72" s="407">
        <v>67.8</v>
      </c>
    </row>
    <row r="73" spans="1:5" x14ac:dyDescent="0.25">
      <c r="A73" s="87" t="s">
        <v>156</v>
      </c>
      <c r="B73" s="754"/>
      <c r="C73" s="754"/>
      <c r="D73" s="696" t="s">
        <v>142</v>
      </c>
      <c r="E73" s="696"/>
    </row>
    <row r="74" spans="1:5" x14ac:dyDescent="0.25">
      <c r="A74" s="468" t="s">
        <v>148</v>
      </c>
      <c r="B74" s="752" t="s">
        <v>1175</v>
      </c>
      <c r="C74" s="752"/>
      <c r="D74" s="753">
        <v>87.36</v>
      </c>
      <c r="E74" s="753"/>
    </row>
    <row r="75" spans="1:5" x14ac:dyDescent="0.25">
      <c r="A75" s="468" t="s">
        <v>150</v>
      </c>
      <c r="B75" s="752" t="s">
        <v>233</v>
      </c>
      <c r="C75" s="752"/>
      <c r="D75" s="753">
        <v>64.89</v>
      </c>
      <c r="E75" s="753"/>
    </row>
    <row r="76" spans="1:5" x14ac:dyDescent="0.25">
      <c r="A76" s="468" t="s">
        <v>151</v>
      </c>
      <c r="B76" s="752" t="s">
        <v>788</v>
      </c>
      <c r="C76" s="752"/>
      <c r="D76" s="753">
        <v>67.8</v>
      </c>
      <c r="E76" s="753"/>
    </row>
  </sheetData>
  <autoFilter ref="A1:A76" xr:uid="{00000000-0009-0000-0000-000009000000}"/>
  <dataConsolidate/>
  <mergeCells count="11">
    <mergeCell ref="B73:C73"/>
    <mergeCell ref="D73:E73"/>
    <mergeCell ref="A4:E4"/>
    <mergeCell ref="D5:E5"/>
    <mergeCell ref="D7:E8"/>
    <mergeCell ref="B74:C74"/>
    <mergeCell ref="D74:E74"/>
    <mergeCell ref="B75:C75"/>
    <mergeCell ref="D75:E75"/>
    <mergeCell ref="B76:C76"/>
    <mergeCell ref="D76:E76"/>
  </mergeCells>
  <phoneticPr fontId="2" type="noConversion"/>
  <dataValidations count="1">
    <dataValidation type="list" allowBlank="1" showInputMessage="1" showErrorMessage="1" sqref="A71 A73" xr:uid="{00000000-0002-0000-0900-000005000000}">
      <formula1>$A$11:$A$69</formula1>
    </dataValidation>
  </dataValidations>
  <printOptions horizontalCentered="1"/>
  <pageMargins left="0.23622047244094491" right="0.23622047244094491" top="0.31496062992125984" bottom="0.31496062992125984" header="0.31496062992125984" footer="0.11811023622047245"/>
  <pageSetup paperSize="9" scale="79" fitToHeight="0" orientation="portrait" r:id="rId1"/>
  <headerFooter>
    <oddFooter>Página &amp;P de &amp;N</oddFooter>
  </headerFooter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Planilha9">
    <tabColor theme="4" tint="0.79998168889431442"/>
    <pageSetUpPr fitToPage="1"/>
  </sheetPr>
  <dimension ref="A1:AB29"/>
  <sheetViews>
    <sheetView zoomScale="85" zoomScaleNormal="85" workbookViewId="0">
      <selection activeCell="L1" sqref="A1:XFD1048576"/>
    </sheetView>
  </sheetViews>
  <sheetFormatPr defaultRowHeight="15" x14ac:dyDescent="0.25"/>
  <cols>
    <col min="1" max="1" width="10" style="530" bestFit="1" customWidth="1"/>
    <col min="2" max="2" width="18.7109375" style="530" customWidth="1"/>
    <col min="3" max="3" width="25.28515625" style="530" customWidth="1"/>
    <col min="4" max="4" width="9.5703125" style="530" bestFit="1" customWidth="1"/>
    <col min="5" max="5" width="18" style="530" customWidth="1"/>
    <col min="6" max="6" width="15.42578125" style="530" bestFit="1" customWidth="1"/>
    <col min="7" max="7" width="8.28515625" style="530" bestFit="1" customWidth="1"/>
    <col min="8" max="8" width="14.85546875" style="530" customWidth="1"/>
    <col min="9" max="9" width="15.42578125" style="530" bestFit="1" customWidth="1"/>
    <col min="10" max="10" width="8.28515625" style="530" bestFit="1" customWidth="1"/>
    <col min="11" max="11" width="14.42578125" style="530" customWidth="1"/>
    <col min="12" max="12" width="15.42578125" style="530" bestFit="1" customWidth="1"/>
    <col min="13" max="13" width="8.5703125" style="530" bestFit="1" customWidth="1"/>
    <col min="14" max="14" width="14.42578125" style="530" customWidth="1"/>
    <col min="15" max="15" width="15.42578125" style="530" bestFit="1" customWidth="1"/>
    <col min="16" max="16" width="8.5703125" style="530" bestFit="1" customWidth="1"/>
    <col min="17" max="17" width="14.42578125" style="530" customWidth="1"/>
    <col min="18" max="18" width="15.42578125" style="530" bestFit="1" customWidth="1"/>
    <col min="19" max="19" width="9.140625" style="530" customWidth="1"/>
    <col min="20" max="20" width="14.28515625" style="530" customWidth="1"/>
    <col min="21" max="21" width="17" style="530" customWidth="1"/>
    <col min="22" max="22" width="8.42578125" style="530" customWidth="1"/>
    <col min="23" max="23" width="15" style="530" customWidth="1"/>
    <col min="24" max="24" width="9.28515625" style="530" customWidth="1"/>
    <col min="25" max="25" width="13.85546875" style="480" customWidth="1"/>
    <col min="26" max="26" width="6" style="480" bestFit="1" customWidth="1"/>
    <col min="27" max="27" width="13.85546875" style="480" customWidth="1"/>
    <col min="28" max="28" width="6" style="480" bestFit="1" customWidth="1"/>
    <col min="29" max="16384" width="9.140625" style="480"/>
  </cols>
  <sheetData>
    <row r="1" spans="1:28" ht="14.45" customHeight="1" x14ac:dyDescent="0.25">
      <c r="A1" s="482"/>
      <c r="B1" s="20"/>
      <c r="C1" s="757" t="s">
        <v>1</v>
      </c>
      <c r="D1" s="757"/>
      <c r="E1" s="757"/>
      <c r="F1" s="757"/>
      <c r="G1" s="757"/>
      <c r="H1" s="757"/>
      <c r="I1" s="757"/>
      <c r="J1" s="757"/>
      <c r="K1" s="757"/>
      <c r="L1" s="757"/>
      <c r="M1" s="757"/>
      <c r="N1" s="757"/>
      <c r="O1" s="757"/>
      <c r="P1" s="757"/>
      <c r="Q1" s="757"/>
      <c r="R1" s="757"/>
      <c r="S1" s="757"/>
      <c r="T1" s="757"/>
      <c r="U1" s="757"/>
      <c r="V1" s="757"/>
      <c r="W1" s="757"/>
      <c r="X1" s="757"/>
    </row>
    <row r="2" spans="1:28" ht="14.45" customHeight="1" x14ac:dyDescent="0.25">
      <c r="A2" s="483"/>
      <c r="B2" s="21"/>
      <c r="C2" s="758" t="s">
        <v>98</v>
      </c>
      <c r="D2" s="758"/>
      <c r="E2" s="758"/>
      <c r="F2" s="758"/>
      <c r="G2" s="758"/>
      <c r="H2" s="758"/>
      <c r="I2" s="758"/>
      <c r="J2" s="758"/>
      <c r="K2" s="758"/>
      <c r="L2" s="758"/>
      <c r="M2" s="758"/>
      <c r="N2" s="758"/>
      <c r="O2" s="758"/>
      <c r="P2" s="758"/>
      <c r="Q2" s="758"/>
      <c r="R2" s="758"/>
      <c r="S2" s="758"/>
      <c r="T2" s="758"/>
      <c r="U2" s="758"/>
      <c r="V2" s="758"/>
      <c r="W2" s="758"/>
      <c r="X2" s="758"/>
    </row>
    <row r="3" spans="1:28" ht="14.45" customHeight="1" x14ac:dyDescent="0.25">
      <c r="A3" s="484"/>
      <c r="B3" s="22"/>
      <c r="C3" s="757" t="s">
        <v>31</v>
      </c>
      <c r="D3" s="757"/>
      <c r="E3" s="757"/>
      <c r="F3" s="757"/>
      <c r="G3" s="757"/>
      <c r="H3" s="757"/>
      <c r="I3" s="757"/>
      <c r="J3" s="757"/>
      <c r="K3" s="757"/>
      <c r="L3" s="757"/>
      <c r="M3" s="757"/>
      <c r="N3" s="757"/>
      <c r="O3" s="757"/>
      <c r="P3" s="757"/>
      <c r="Q3" s="757"/>
      <c r="R3" s="757"/>
      <c r="S3" s="757"/>
      <c r="T3" s="757"/>
      <c r="U3" s="757"/>
      <c r="V3" s="757"/>
      <c r="W3" s="757"/>
      <c r="X3" s="757"/>
    </row>
    <row r="4" spans="1:28" ht="20.45" customHeight="1" x14ac:dyDescent="0.25">
      <c r="A4" s="708" t="s">
        <v>18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  <c r="R4" s="709"/>
      <c r="S4" s="709"/>
      <c r="T4" s="709"/>
      <c r="U4" s="709"/>
      <c r="V4" s="709"/>
      <c r="W4" s="709"/>
      <c r="X4" s="710"/>
    </row>
    <row r="5" spans="1:28" ht="14.45" customHeight="1" x14ac:dyDescent="0.25">
      <c r="A5" s="31" t="s">
        <v>66</v>
      </c>
      <c r="B5" s="765" t="s">
        <v>954</v>
      </c>
      <c r="C5" s="765"/>
      <c r="D5" s="765"/>
      <c r="E5" s="765"/>
      <c r="F5" s="765"/>
      <c r="G5" s="765"/>
      <c r="H5" s="765"/>
      <c r="I5" s="765"/>
      <c r="J5" s="765"/>
      <c r="K5" s="765"/>
      <c r="L5" s="765"/>
      <c r="M5" s="765"/>
      <c r="N5" s="765"/>
      <c r="O5" s="765"/>
      <c r="P5" s="765"/>
      <c r="Q5" s="765"/>
      <c r="R5" s="765"/>
      <c r="S5" s="765"/>
      <c r="T5" s="765"/>
      <c r="U5" s="233" t="s">
        <v>46</v>
      </c>
      <c r="V5" s="27"/>
      <c r="W5" s="27"/>
      <c r="X5" s="28"/>
    </row>
    <row r="6" spans="1:28" ht="14.45" customHeight="1" x14ac:dyDescent="0.25">
      <c r="A6" s="31" t="s">
        <v>67</v>
      </c>
      <c r="B6" s="765" t="s">
        <v>111</v>
      </c>
      <c r="C6" s="765"/>
      <c r="D6" s="765"/>
      <c r="E6" s="765"/>
      <c r="F6" s="765"/>
      <c r="G6" s="765"/>
      <c r="H6" s="765"/>
      <c r="I6" s="765"/>
      <c r="J6" s="765"/>
      <c r="K6" s="765"/>
      <c r="L6" s="765"/>
      <c r="M6" s="765"/>
      <c r="N6" s="765"/>
      <c r="O6" s="765"/>
      <c r="P6" s="765"/>
      <c r="Q6" s="765"/>
      <c r="R6" s="765"/>
      <c r="S6" s="765"/>
      <c r="T6" s="765"/>
      <c r="U6" s="34"/>
      <c r="V6" s="35"/>
      <c r="W6" s="35"/>
      <c r="X6" s="29"/>
    </row>
    <row r="7" spans="1:28" ht="14.45" customHeight="1" x14ac:dyDescent="0.25">
      <c r="A7" s="31" t="s">
        <v>68</v>
      </c>
      <c r="B7" s="765" t="s">
        <v>1191</v>
      </c>
      <c r="C7" s="765"/>
      <c r="D7" s="765"/>
      <c r="E7" s="765"/>
      <c r="F7" s="765"/>
      <c r="G7" s="765"/>
      <c r="H7" s="765"/>
      <c r="I7" s="765"/>
      <c r="J7" s="765"/>
      <c r="K7" s="765"/>
      <c r="L7" s="765"/>
      <c r="M7" s="765"/>
      <c r="N7" s="765"/>
      <c r="O7" s="765"/>
      <c r="P7" s="765"/>
      <c r="Q7" s="765"/>
      <c r="R7" s="765"/>
      <c r="S7" s="765"/>
      <c r="T7" s="765"/>
      <c r="U7" s="713" t="s">
        <v>823</v>
      </c>
      <c r="V7" s="763"/>
      <c r="W7" s="763"/>
      <c r="X7" s="714"/>
    </row>
    <row r="8" spans="1:28" ht="14.45" customHeight="1" x14ac:dyDescent="0.25">
      <c r="A8" s="31" t="s">
        <v>69</v>
      </c>
      <c r="B8" s="765" t="s">
        <v>1205</v>
      </c>
      <c r="C8" s="765"/>
      <c r="D8" s="765"/>
      <c r="E8" s="765"/>
      <c r="F8" s="765"/>
      <c r="G8" s="765"/>
      <c r="H8" s="765"/>
      <c r="I8" s="765"/>
      <c r="J8" s="765"/>
      <c r="K8" s="765"/>
      <c r="L8" s="765"/>
      <c r="M8" s="765"/>
      <c r="N8" s="765"/>
      <c r="O8" s="765"/>
      <c r="P8" s="765"/>
      <c r="Q8" s="765"/>
      <c r="R8" s="765"/>
      <c r="S8" s="765"/>
      <c r="T8" s="765"/>
      <c r="U8" s="715"/>
      <c r="V8" s="764"/>
      <c r="W8" s="764"/>
      <c r="X8" s="716"/>
    </row>
    <row r="9" spans="1:28" ht="15" customHeight="1" x14ac:dyDescent="0.25">
      <c r="A9" s="769" t="s">
        <v>5</v>
      </c>
      <c r="B9" s="759" t="s">
        <v>6</v>
      </c>
      <c r="C9" s="760"/>
      <c r="D9" s="773" t="s">
        <v>0</v>
      </c>
      <c r="E9" s="775" t="s">
        <v>19</v>
      </c>
      <c r="F9" s="766" t="s">
        <v>7</v>
      </c>
      <c r="G9" s="767"/>
      <c r="H9" s="768"/>
      <c r="I9" s="766" t="s">
        <v>47</v>
      </c>
      <c r="J9" s="767"/>
      <c r="K9" s="768"/>
      <c r="L9" s="766" t="s">
        <v>48</v>
      </c>
      <c r="M9" s="767"/>
      <c r="N9" s="768"/>
      <c r="O9" s="766" t="s">
        <v>65</v>
      </c>
      <c r="P9" s="767"/>
      <c r="Q9" s="768"/>
      <c r="R9" s="766" t="s">
        <v>218</v>
      </c>
      <c r="S9" s="767"/>
      <c r="T9" s="768"/>
      <c r="U9" s="766" t="s">
        <v>219</v>
      </c>
      <c r="V9" s="767"/>
      <c r="W9" s="768"/>
      <c r="X9" s="485" t="s">
        <v>175</v>
      </c>
    </row>
    <row r="10" spans="1:28" x14ac:dyDescent="0.25">
      <c r="A10" s="770" t="s">
        <v>5</v>
      </c>
      <c r="B10" s="761"/>
      <c r="C10" s="762"/>
      <c r="D10" s="774"/>
      <c r="E10" s="776"/>
      <c r="F10" s="487" t="s">
        <v>20</v>
      </c>
      <c r="G10" s="487" t="s">
        <v>0</v>
      </c>
      <c r="H10" s="488" t="s">
        <v>30</v>
      </c>
      <c r="I10" s="487" t="s">
        <v>20</v>
      </c>
      <c r="J10" s="487" t="s">
        <v>0</v>
      </c>
      <c r="K10" s="488" t="s">
        <v>30</v>
      </c>
      <c r="L10" s="487" t="s">
        <v>20</v>
      </c>
      <c r="M10" s="487" t="s">
        <v>0</v>
      </c>
      <c r="N10" s="488" t="s">
        <v>30</v>
      </c>
      <c r="O10" s="487" t="s">
        <v>20</v>
      </c>
      <c r="P10" s="487" t="s">
        <v>0</v>
      </c>
      <c r="Q10" s="488" t="s">
        <v>30</v>
      </c>
      <c r="R10" s="487" t="s">
        <v>20</v>
      </c>
      <c r="S10" s="487" t="s">
        <v>0</v>
      </c>
      <c r="T10" s="488" t="s">
        <v>30</v>
      </c>
      <c r="U10" s="487" t="s">
        <v>20</v>
      </c>
      <c r="V10" s="487" t="s">
        <v>0</v>
      </c>
      <c r="W10" s="488" t="s">
        <v>30</v>
      </c>
      <c r="X10" s="489"/>
    </row>
    <row r="11" spans="1:28" x14ac:dyDescent="0.25">
      <c r="A11" s="486" t="s">
        <v>11</v>
      </c>
      <c r="B11" s="490" t="s">
        <v>4</v>
      </c>
      <c r="C11" s="491"/>
      <c r="D11" s="492">
        <v>5.1013237450684278E-2</v>
      </c>
      <c r="E11" s="493">
        <v>39627.770000000004</v>
      </c>
      <c r="F11" s="494">
        <v>39627.770000000004</v>
      </c>
      <c r="G11" s="495">
        <v>1</v>
      </c>
      <c r="H11" s="496">
        <v>1</v>
      </c>
      <c r="I11" s="494">
        <v>0</v>
      </c>
      <c r="J11" s="495"/>
      <c r="K11" s="496">
        <v>1</v>
      </c>
      <c r="L11" s="494">
        <v>0</v>
      </c>
      <c r="M11" s="495"/>
      <c r="N11" s="496">
        <v>1</v>
      </c>
      <c r="O11" s="494">
        <v>0</v>
      </c>
      <c r="P11" s="495"/>
      <c r="Q11" s="496">
        <v>1</v>
      </c>
      <c r="R11" s="494">
        <v>0</v>
      </c>
      <c r="S11" s="495"/>
      <c r="T11" s="496">
        <v>1</v>
      </c>
      <c r="U11" s="494">
        <v>0</v>
      </c>
      <c r="V11" s="495"/>
      <c r="W11" s="496">
        <v>1</v>
      </c>
      <c r="X11" s="497">
        <v>1</v>
      </c>
      <c r="Z11" s="481"/>
      <c r="AB11" s="481"/>
    </row>
    <row r="12" spans="1:28" x14ac:dyDescent="0.25">
      <c r="A12" s="486" t="s">
        <v>10</v>
      </c>
      <c r="B12" s="490" t="s">
        <v>957</v>
      </c>
      <c r="C12" s="491"/>
      <c r="D12" s="492">
        <v>1.793857925764341E-2</v>
      </c>
      <c r="E12" s="493">
        <v>13934.93</v>
      </c>
      <c r="F12" s="494">
        <v>0</v>
      </c>
      <c r="G12" s="495"/>
      <c r="H12" s="496">
        <v>0</v>
      </c>
      <c r="I12" s="494">
        <v>0</v>
      </c>
      <c r="J12" s="495"/>
      <c r="K12" s="496">
        <v>0</v>
      </c>
      <c r="L12" s="494">
        <v>6967.4650000000001</v>
      </c>
      <c r="M12" s="495">
        <v>0.5</v>
      </c>
      <c r="N12" s="496">
        <v>0.5</v>
      </c>
      <c r="O12" s="494">
        <v>4180.4790000000003</v>
      </c>
      <c r="P12" s="495">
        <v>0.3</v>
      </c>
      <c r="Q12" s="496">
        <v>0.8</v>
      </c>
      <c r="R12" s="494">
        <v>2786.9860000000003</v>
      </c>
      <c r="S12" s="495">
        <v>0.2</v>
      </c>
      <c r="T12" s="496">
        <v>1</v>
      </c>
      <c r="U12" s="494">
        <v>0</v>
      </c>
      <c r="V12" s="495"/>
      <c r="W12" s="496">
        <v>1</v>
      </c>
      <c r="X12" s="497">
        <v>1</v>
      </c>
      <c r="Z12" s="481"/>
      <c r="AB12" s="481"/>
    </row>
    <row r="13" spans="1:28" x14ac:dyDescent="0.25">
      <c r="A13" s="486" t="s">
        <v>15</v>
      </c>
      <c r="B13" s="490" t="s">
        <v>965</v>
      </c>
      <c r="C13" s="491"/>
      <c r="D13" s="492">
        <v>0.14169320467627836</v>
      </c>
      <c r="E13" s="493">
        <v>110069.19</v>
      </c>
      <c r="F13" s="494">
        <v>11006.919000000002</v>
      </c>
      <c r="G13" s="495">
        <v>0.1</v>
      </c>
      <c r="H13" s="496">
        <v>0.1</v>
      </c>
      <c r="I13" s="494">
        <v>33020.756999999998</v>
      </c>
      <c r="J13" s="495">
        <v>0.3</v>
      </c>
      <c r="K13" s="496">
        <v>0.4</v>
      </c>
      <c r="L13" s="494">
        <v>33020.756999999998</v>
      </c>
      <c r="M13" s="495">
        <v>0.3</v>
      </c>
      <c r="N13" s="496">
        <v>0.7</v>
      </c>
      <c r="O13" s="494">
        <v>33020.756999999998</v>
      </c>
      <c r="P13" s="495">
        <v>0.3</v>
      </c>
      <c r="Q13" s="496">
        <v>1</v>
      </c>
      <c r="R13" s="494">
        <v>0</v>
      </c>
      <c r="S13" s="495"/>
      <c r="T13" s="496">
        <v>1</v>
      </c>
      <c r="U13" s="494">
        <v>0</v>
      </c>
      <c r="V13" s="495"/>
      <c r="W13" s="496">
        <v>1</v>
      </c>
      <c r="X13" s="497">
        <v>1</v>
      </c>
      <c r="Z13" s="481"/>
      <c r="AB13" s="481"/>
    </row>
    <row r="14" spans="1:28" x14ac:dyDescent="0.25">
      <c r="A14" s="486" t="s">
        <v>32</v>
      </c>
      <c r="B14" s="490" t="s">
        <v>1051</v>
      </c>
      <c r="C14" s="498"/>
      <c r="D14" s="492">
        <v>0.12012232486133387</v>
      </c>
      <c r="E14" s="493">
        <v>93312.640000000029</v>
      </c>
      <c r="F14" s="494">
        <v>0</v>
      </c>
      <c r="G14" s="495"/>
      <c r="H14" s="496">
        <v>0</v>
      </c>
      <c r="I14" s="494">
        <v>46656.320000000014</v>
      </c>
      <c r="J14" s="495">
        <v>0.5</v>
      </c>
      <c r="K14" s="496">
        <v>0.5</v>
      </c>
      <c r="L14" s="494">
        <v>46656.320000000014</v>
      </c>
      <c r="M14" s="495">
        <v>0.5</v>
      </c>
      <c r="N14" s="496">
        <v>1</v>
      </c>
      <c r="O14" s="494">
        <v>0</v>
      </c>
      <c r="P14" s="495"/>
      <c r="Q14" s="496">
        <v>1</v>
      </c>
      <c r="R14" s="494">
        <v>0</v>
      </c>
      <c r="S14" s="495"/>
      <c r="T14" s="496">
        <v>1</v>
      </c>
      <c r="U14" s="494">
        <v>0</v>
      </c>
      <c r="V14" s="495"/>
      <c r="W14" s="496">
        <v>1</v>
      </c>
      <c r="X14" s="497">
        <v>1</v>
      </c>
      <c r="Z14" s="481"/>
      <c r="AB14" s="481"/>
    </row>
    <row r="15" spans="1:28" x14ac:dyDescent="0.25">
      <c r="A15" s="486" t="s">
        <v>56</v>
      </c>
      <c r="B15" s="490" t="s">
        <v>1060</v>
      </c>
      <c r="C15" s="498"/>
      <c r="D15" s="492">
        <v>3.4450432482845593E-2</v>
      </c>
      <c r="E15" s="493">
        <v>26761.559999999998</v>
      </c>
      <c r="F15" s="494">
        <v>2676.1559999999999</v>
      </c>
      <c r="G15" s="495">
        <v>0.1</v>
      </c>
      <c r="H15" s="496">
        <v>0.1</v>
      </c>
      <c r="I15" s="494">
        <v>10704.624</v>
      </c>
      <c r="J15" s="495">
        <v>0.4</v>
      </c>
      <c r="K15" s="496">
        <v>0.5</v>
      </c>
      <c r="L15" s="494">
        <v>13380.779999999999</v>
      </c>
      <c r="M15" s="495">
        <v>0.5</v>
      </c>
      <c r="N15" s="496">
        <v>1</v>
      </c>
      <c r="O15" s="494">
        <v>0</v>
      </c>
      <c r="P15" s="495"/>
      <c r="Q15" s="496">
        <v>1</v>
      </c>
      <c r="R15" s="494">
        <v>0</v>
      </c>
      <c r="S15" s="495"/>
      <c r="T15" s="496">
        <v>1</v>
      </c>
      <c r="U15" s="494">
        <v>0</v>
      </c>
      <c r="V15" s="495"/>
      <c r="W15" s="496">
        <v>1</v>
      </c>
      <c r="X15" s="497">
        <v>1</v>
      </c>
      <c r="Z15" s="481"/>
      <c r="AB15" s="481"/>
    </row>
    <row r="16" spans="1:28" x14ac:dyDescent="0.25">
      <c r="A16" s="486" t="s">
        <v>121</v>
      </c>
      <c r="B16" s="490" t="s">
        <v>1134</v>
      </c>
      <c r="C16" s="498"/>
      <c r="D16" s="492">
        <v>3.4097349007091757E-2</v>
      </c>
      <c r="E16" s="493">
        <v>26487.280000000002</v>
      </c>
      <c r="F16" s="494">
        <v>0</v>
      </c>
      <c r="G16" s="495"/>
      <c r="H16" s="496">
        <v>0</v>
      </c>
      <c r="I16" s="494">
        <v>0</v>
      </c>
      <c r="J16" s="495"/>
      <c r="K16" s="496">
        <v>0</v>
      </c>
      <c r="L16" s="494">
        <v>0</v>
      </c>
      <c r="M16" s="495"/>
      <c r="N16" s="496">
        <v>0</v>
      </c>
      <c r="O16" s="494">
        <v>13243.640000000001</v>
      </c>
      <c r="P16" s="495">
        <v>0.5</v>
      </c>
      <c r="Q16" s="496">
        <v>0.5</v>
      </c>
      <c r="R16" s="494">
        <v>13243.640000000001</v>
      </c>
      <c r="S16" s="495">
        <v>0.5</v>
      </c>
      <c r="T16" s="496">
        <v>1</v>
      </c>
      <c r="U16" s="494">
        <v>0</v>
      </c>
      <c r="V16" s="495"/>
      <c r="W16" s="496">
        <v>1</v>
      </c>
      <c r="X16" s="497">
        <v>1</v>
      </c>
      <c r="Z16" s="481"/>
      <c r="AB16" s="481"/>
    </row>
    <row r="17" spans="1:28" x14ac:dyDescent="0.25">
      <c r="A17" s="486" t="s">
        <v>59</v>
      </c>
      <c r="B17" s="490" t="s">
        <v>1141</v>
      </c>
      <c r="C17" s="498"/>
      <c r="D17" s="492">
        <v>5.5853691620460699E-3</v>
      </c>
      <c r="E17" s="493">
        <v>4338.79</v>
      </c>
      <c r="F17" s="494">
        <v>0</v>
      </c>
      <c r="G17" s="495"/>
      <c r="H17" s="496">
        <v>0</v>
      </c>
      <c r="I17" s="494">
        <v>0</v>
      </c>
      <c r="J17" s="495"/>
      <c r="K17" s="496">
        <v>0</v>
      </c>
      <c r="L17" s="494">
        <v>0</v>
      </c>
      <c r="M17" s="495"/>
      <c r="N17" s="496">
        <v>0</v>
      </c>
      <c r="O17" s="494">
        <v>0</v>
      </c>
      <c r="P17" s="495"/>
      <c r="Q17" s="496">
        <v>0</v>
      </c>
      <c r="R17" s="494">
        <v>4338.79</v>
      </c>
      <c r="S17" s="495">
        <v>1</v>
      </c>
      <c r="T17" s="496">
        <v>1</v>
      </c>
      <c r="U17" s="494">
        <v>0</v>
      </c>
      <c r="V17" s="495"/>
      <c r="W17" s="496">
        <v>1</v>
      </c>
      <c r="X17" s="497">
        <v>1</v>
      </c>
      <c r="Z17" s="481"/>
      <c r="AB17" s="481"/>
    </row>
    <row r="18" spans="1:28" x14ac:dyDescent="0.25">
      <c r="A18" s="486" t="s">
        <v>62</v>
      </c>
      <c r="B18" s="490" t="s">
        <v>120</v>
      </c>
      <c r="C18" s="498"/>
      <c r="D18" s="492">
        <v>0.22436247146950222</v>
      </c>
      <c r="E18" s="493">
        <v>174287.79</v>
      </c>
      <c r="F18" s="494">
        <v>0</v>
      </c>
      <c r="G18" s="495"/>
      <c r="H18" s="496">
        <v>0</v>
      </c>
      <c r="I18" s="494">
        <v>52286.337</v>
      </c>
      <c r="J18" s="495">
        <v>0.3</v>
      </c>
      <c r="K18" s="496">
        <v>0.3</v>
      </c>
      <c r="L18" s="494">
        <v>52286.337</v>
      </c>
      <c r="M18" s="495">
        <v>0.3</v>
      </c>
      <c r="N18" s="496">
        <v>0.6</v>
      </c>
      <c r="O18" s="494">
        <v>52286.337</v>
      </c>
      <c r="P18" s="495">
        <v>0.3</v>
      </c>
      <c r="Q18" s="496">
        <v>0.89999999999999991</v>
      </c>
      <c r="R18" s="494">
        <v>17428.779000000002</v>
      </c>
      <c r="S18" s="495">
        <v>0.1</v>
      </c>
      <c r="T18" s="496">
        <v>0.99999999999999989</v>
      </c>
      <c r="U18" s="494">
        <v>0</v>
      </c>
      <c r="V18" s="495"/>
      <c r="W18" s="496">
        <v>0.99999999999999989</v>
      </c>
      <c r="X18" s="497">
        <v>0.99999999999999989</v>
      </c>
      <c r="Z18" s="481"/>
      <c r="AB18" s="481"/>
    </row>
    <row r="19" spans="1:28" x14ac:dyDescent="0.25">
      <c r="A19" s="486" t="s">
        <v>124</v>
      </c>
      <c r="B19" s="490" t="s">
        <v>132</v>
      </c>
      <c r="C19" s="491"/>
      <c r="D19" s="492">
        <v>0.16729684154421265</v>
      </c>
      <c r="E19" s="493">
        <v>129958.43999999999</v>
      </c>
      <c r="F19" s="494">
        <v>0</v>
      </c>
      <c r="G19" s="495"/>
      <c r="H19" s="496">
        <v>0</v>
      </c>
      <c r="I19" s="494">
        <v>0</v>
      </c>
      <c r="J19" s="495"/>
      <c r="K19" s="496">
        <v>0</v>
      </c>
      <c r="L19" s="494">
        <v>38987.531999999992</v>
      </c>
      <c r="M19" s="495">
        <v>0.3</v>
      </c>
      <c r="N19" s="496">
        <v>0.3</v>
      </c>
      <c r="O19" s="494">
        <v>38987.531999999992</v>
      </c>
      <c r="P19" s="495">
        <v>0.3</v>
      </c>
      <c r="Q19" s="496">
        <v>0.6</v>
      </c>
      <c r="R19" s="494">
        <v>38987.531999999992</v>
      </c>
      <c r="S19" s="495">
        <v>0.3</v>
      </c>
      <c r="T19" s="496">
        <v>0.89999999999999991</v>
      </c>
      <c r="U19" s="494">
        <v>12995.843999999999</v>
      </c>
      <c r="V19" s="495">
        <v>0.1</v>
      </c>
      <c r="W19" s="496">
        <v>0.99999999999999989</v>
      </c>
      <c r="X19" s="497">
        <v>0.99999999999999989</v>
      </c>
      <c r="Z19" s="481"/>
      <c r="AB19" s="481"/>
    </row>
    <row r="20" spans="1:28" x14ac:dyDescent="0.25">
      <c r="A20" s="486" t="s">
        <v>126</v>
      </c>
      <c r="B20" s="490" t="s">
        <v>860</v>
      </c>
      <c r="C20" s="491"/>
      <c r="D20" s="492">
        <v>5.1866119159854427E-3</v>
      </c>
      <c r="E20" s="493">
        <v>4029.0299999999997</v>
      </c>
      <c r="F20" s="494">
        <v>0</v>
      </c>
      <c r="G20" s="495"/>
      <c r="H20" s="496">
        <v>0</v>
      </c>
      <c r="I20" s="494">
        <v>0</v>
      </c>
      <c r="J20" s="495"/>
      <c r="K20" s="496">
        <v>0</v>
      </c>
      <c r="L20" s="494">
        <v>0</v>
      </c>
      <c r="M20" s="495"/>
      <c r="N20" s="496">
        <v>0</v>
      </c>
      <c r="O20" s="494">
        <v>4029.0299999999997</v>
      </c>
      <c r="P20" s="495">
        <v>1</v>
      </c>
      <c r="Q20" s="496">
        <v>1</v>
      </c>
      <c r="R20" s="494">
        <v>0</v>
      </c>
      <c r="S20" s="495"/>
      <c r="T20" s="496">
        <v>1</v>
      </c>
      <c r="U20" s="494">
        <v>0</v>
      </c>
      <c r="V20" s="495"/>
      <c r="W20" s="496">
        <v>1</v>
      </c>
      <c r="X20" s="497">
        <v>1</v>
      </c>
      <c r="Z20" s="481"/>
      <c r="AB20" s="481"/>
    </row>
    <row r="21" spans="1:28" x14ac:dyDescent="0.25">
      <c r="A21" s="486" t="s">
        <v>127</v>
      </c>
      <c r="B21" s="490" t="s">
        <v>822</v>
      </c>
      <c r="C21" s="498"/>
      <c r="D21" s="492">
        <v>7.8346774805539851E-2</v>
      </c>
      <c r="E21" s="493">
        <v>60860.829999999987</v>
      </c>
      <c r="F21" s="494">
        <v>0</v>
      </c>
      <c r="G21" s="495"/>
      <c r="H21" s="496">
        <v>0</v>
      </c>
      <c r="I21" s="494">
        <v>12172.165999999997</v>
      </c>
      <c r="J21" s="495">
        <v>0.2</v>
      </c>
      <c r="K21" s="496">
        <v>0.2</v>
      </c>
      <c r="L21" s="494">
        <v>18258.248999999996</v>
      </c>
      <c r="M21" s="495">
        <v>0.3</v>
      </c>
      <c r="N21" s="496">
        <v>0.5</v>
      </c>
      <c r="O21" s="494">
        <v>24344.331999999995</v>
      </c>
      <c r="P21" s="495">
        <v>0.4</v>
      </c>
      <c r="Q21" s="496">
        <v>0.9</v>
      </c>
      <c r="R21" s="494">
        <v>3043.0414999999994</v>
      </c>
      <c r="S21" s="495">
        <v>0.05</v>
      </c>
      <c r="T21" s="496">
        <v>0.95000000000000007</v>
      </c>
      <c r="U21" s="494">
        <v>3043.0414999999994</v>
      </c>
      <c r="V21" s="495">
        <v>0.05</v>
      </c>
      <c r="W21" s="496">
        <v>1</v>
      </c>
      <c r="X21" s="497">
        <v>1</v>
      </c>
      <c r="Z21" s="481"/>
      <c r="AB21" s="481"/>
    </row>
    <row r="22" spans="1:28" x14ac:dyDescent="0.25">
      <c r="A22" s="486" t="s">
        <v>129</v>
      </c>
      <c r="B22" s="490" t="s">
        <v>1167</v>
      </c>
      <c r="C22" s="498"/>
      <c r="D22" s="492">
        <v>2.2434265976361095E-2</v>
      </c>
      <c r="E22" s="493">
        <v>17427.239999999998</v>
      </c>
      <c r="F22" s="494">
        <v>0</v>
      </c>
      <c r="G22" s="495"/>
      <c r="H22" s="496">
        <v>0</v>
      </c>
      <c r="I22" s="494">
        <v>17427.239999999998</v>
      </c>
      <c r="J22" s="495">
        <v>1</v>
      </c>
      <c r="K22" s="496">
        <v>1</v>
      </c>
      <c r="L22" s="494">
        <v>0</v>
      </c>
      <c r="M22" s="495"/>
      <c r="N22" s="496">
        <v>1</v>
      </c>
      <c r="O22" s="494">
        <v>0</v>
      </c>
      <c r="P22" s="495"/>
      <c r="Q22" s="496">
        <v>1</v>
      </c>
      <c r="R22" s="494">
        <v>0</v>
      </c>
      <c r="S22" s="495"/>
      <c r="T22" s="496">
        <v>1</v>
      </c>
      <c r="U22" s="494">
        <v>0</v>
      </c>
      <c r="V22" s="495"/>
      <c r="W22" s="496">
        <v>1</v>
      </c>
      <c r="X22" s="497">
        <v>1</v>
      </c>
      <c r="Z22" s="481"/>
      <c r="AB22" s="481"/>
    </row>
    <row r="23" spans="1:28" x14ac:dyDescent="0.25">
      <c r="A23" s="486" t="s">
        <v>130</v>
      </c>
      <c r="B23" s="490" t="s">
        <v>133</v>
      </c>
      <c r="C23" s="498"/>
      <c r="D23" s="492">
        <v>4.6010685164869759E-2</v>
      </c>
      <c r="E23" s="493">
        <v>35741.72</v>
      </c>
      <c r="F23" s="494">
        <v>0</v>
      </c>
      <c r="G23" s="495"/>
      <c r="H23" s="496">
        <v>0</v>
      </c>
      <c r="I23" s="494">
        <v>0</v>
      </c>
      <c r="J23" s="495"/>
      <c r="K23" s="496">
        <v>0</v>
      </c>
      <c r="L23" s="494">
        <v>0</v>
      </c>
      <c r="M23" s="495"/>
      <c r="N23" s="496">
        <v>0</v>
      </c>
      <c r="O23" s="494">
        <v>10722.516</v>
      </c>
      <c r="P23" s="495">
        <v>0.3</v>
      </c>
      <c r="Q23" s="496">
        <v>0.3</v>
      </c>
      <c r="R23" s="494">
        <v>7148.344000000001</v>
      </c>
      <c r="S23" s="495">
        <v>0.2</v>
      </c>
      <c r="T23" s="496">
        <v>0.5</v>
      </c>
      <c r="U23" s="494">
        <v>17870.86</v>
      </c>
      <c r="V23" s="495">
        <v>0.5</v>
      </c>
      <c r="W23" s="496">
        <v>1</v>
      </c>
      <c r="X23" s="497">
        <v>1</v>
      </c>
      <c r="Z23" s="481"/>
      <c r="AB23" s="481"/>
    </row>
    <row r="24" spans="1:28" x14ac:dyDescent="0.25">
      <c r="A24" s="486" t="s">
        <v>131</v>
      </c>
      <c r="B24" s="490" t="s">
        <v>135</v>
      </c>
      <c r="C24" s="498"/>
      <c r="D24" s="492">
        <v>4.2319348556095454E-2</v>
      </c>
      <c r="E24" s="493">
        <v>32874.239999999998</v>
      </c>
      <c r="F24" s="494">
        <v>3287.424</v>
      </c>
      <c r="G24" s="495">
        <v>0.1</v>
      </c>
      <c r="H24" s="496">
        <v>0.1</v>
      </c>
      <c r="I24" s="494">
        <v>6574.848</v>
      </c>
      <c r="J24" s="495">
        <v>0.2</v>
      </c>
      <c r="K24" s="496">
        <v>0.30000000000000004</v>
      </c>
      <c r="L24" s="494">
        <v>6574.848</v>
      </c>
      <c r="M24" s="495">
        <v>0.2</v>
      </c>
      <c r="N24" s="496">
        <v>0.5</v>
      </c>
      <c r="O24" s="494">
        <v>6574.848</v>
      </c>
      <c r="P24" s="495">
        <v>0.2</v>
      </c>
      <c r="Q24" s="496">
        <v>0.7</v>
      </c>
      <c r="R24" s="494">
        <v>6574.848</v>
      </c>
      <c r="S24" s="495">
        <v>0.2</v>
      </c>
      <c r="T24" s="496">
        <v>0.89999999999999991</v>
      </c>
      <c r="U24" s="494">
        <v>3287.424</v>
      </c>
      <c r="V24" s="495">
        <v>0.1</v>
      </c>
      <c r="W24" s="496">
        <v>0.99999999999999989</v>
      </c>
      <c r="X24" s="497">
        <v>0.99999999999999989</v>
      </c>
      <c r="Z24" s="481"/>
      <c r="AB24" s="481"/>
    </row>
    <row r="25" spans="1:28" x14ac:dyDescent="0.25">
      <c r="A25" s="486" t="s">
        <v>137</v>
      </c>
      <c r="B25" s="490" t="s">
        <v>134</v>
      </c>
      <c r="C25" s="498"/>
      <c r="D25" s="492">
        <v>9.1425036695102629E-3</v>
      </c>
      <c r="E25" s="493">
        <v>7102.02</v>
      </c>
      <c r="F25" s="494">
        <v>0</v>
      </c>
      <c r="G25" s="495"/>
      <c r="H25" s="496">
        <v>0</v>
      </c>
      <c r="I25" s="494">
        <v>0</v>
      </c>
      <c r="J25" s="495"/>
      <c r="K25" s="496">
        <v>0</v>
      </c>
      <c r="L25" s="494">
        <v>0</v>
      </c>
      <c r="M25" s="495"/>
      <c r="N25" s="496">
        <v>0</v>
      </c>
      <c r="O25" s="494">
        <v>0</v>
      </c>
      <c r="P25" s="495"/>
      <c r="Q25" s="496">
        <v>0</v>
      </c>
      <c r="R25" s="494">
        <v>0</v>
      </c>
      <c r="S25" s="495"/>
      <c r="T25" s="496">
        <v>0</v>
      </c>
      <c r="U25" s="494">
        <v>7102.02</v>
      </c>
      <c r="V25" s="495">
        <v>1</v>
      </c>
      <c r="W25" s="496">
        <v>1</v>
      </c>
      <c r="X25" s="497">
        <v>1</v>
      </c>
      <c r="Z25" s="481"/>
      <c r="AB25" s="481"/>
    </row>
    <row r="26" spans="1:28" x14ac:dyDescent="0.25">
      <c r="A26" s="499"/>
      <c r="B26" s="500"/>
      <c r="C26" s="500"/>
      <c r="D26" s="501">
        <v>1</v>
      </c>
      <c r="E26" s="502">
        <v>776813.47</v>
      </c>
      <c r="F26" s="503"/>
      <c r="G26" s="504"/>
      <c r="H26" s="505"/>
      <c r="I26" s="503"/>
      <c r="J26" s="504"/>
      <c r="K26" s="506"/>
      <c r="L26" s="507"/>
      <c r="M26" s="508"/>
      <c r="N26" s="509"/>
      <c r="O26" s="507"/>
      <c r="P26" s="508"/>
      <c r="Q26" s="509"/>
      <c r="R26" s="510"/>
      <c r="S26" s="511"/>
      <c r="T26" s="512"/>
      <c r="U26" s="510"/>
      <c r="V26" s="495"/>
      <c r="W26" s="511"/>
      <c r="X26" s="513"/>
      <c r="Z26" s="481"/>
      <c r="AB26" s="481"/>
    </row>
    <row r="27" spans="1:28" x14ac:dyDescent="0.25">
      <c r="A27" s="514"/>
      <c r="B27" s="777" t="s">
        <v>8</v>
      </c>
      <c r="C27" s="777"/>
      <c r="D27" s="777"/>
      <c r="E27" s="778"/>
      <c r="F27" s="515">
        <v>56598.269000000008</v>
      </c>
      <c r="G27" s="516"/>
      <c r="H27" s="517"/>
      <c r="I27" s="515">
        <v>178842.29199999999</v>
      </c>
      <c r="J27" s="516"/>
      <c r="K27" s="517"/>
      <c r="L27" s="515">
        <v>216132.288</v>
      </c>
      <c r="M27" s="516"/>
      <c r="N27" s="517"/>
      <c r="O27" s="515">
        <v>187389.47099999999</v>
      </c>
      <c r="P27" s="516"/>
      <c r="Q27" s="517"/>
      <c r="R27" s="515">
        <v>93551.960500000001</v>
      </c>
      <c r="S27" s="516"/>
      <c r="T27" s="517"/>
      <c r="U27" s="515">
        <v>44299.189499999993</v>
      </c>
      <c r="V27" s="516"/>
      <c r="W27" s="517"/>
      <c r="X27" s="513"/>
    </row>
    <row r="28" spans="1:28" x14ac:dyDescent="0.25">
      <c r="A28" s="518"/>
      <c r="B28" s="771" t="s">
        <v>9</v>
      </c>
      <c r="C28" s="771"/>
      <c r="D28" s="771"/>
      <c r="E28" s="772"/>
      <c r="F28" s="519">
        <v>56598.269000000008</v>
      </c>
      <c r="G28" s="520">
        <v>7.2859536022206212E-2</v>
      </c>
      <c r="H28" s="521">
        <v>7.2859536022206212E-2</v>
      </c>
      <c r="I28" s="519">
        <v>235440.56099999999</v>
      </c>
      <c r="J28" s="520">
        <v>0.23022552891622747</v>
      </c>
      <c r="K28" s="521">
        <v>0.30308506493843368</v>
      </c>
      <c r="L28" s="519">
        <v>451572.84899999999</v>
      </c>
      <c r="M28" s="520">
        <v>0.27822932576079046</v>
      </c>
      <c r="N28" s="521">
        <v>0.58131439069922419</v>
      </c>
      <c r="O28" s="519">
        <v>638962.31999999995</v>
      </c>
      <c r="P28" s="520">
        <v>0.24122840068671828</v>
      </c>
      <c r="Q28" s="521">
        <v>0.82254279138594244</v>
      </c>
      <c r="R28" s="519">
        <v>732514.28049999999</v>
      </c>
      <c r="S28" s="520">
        <v>0.1204304046118047</v>
      </c>
      <c r="T28" s="521">
        <v>0.94297319599774709</v>
      </c>
      <c r="U28" s="519">
        <v>776813.47</v>
      </c>
      <c r="V28" s="520">
        <v>5.7026804002252941E-2</v>
      </c>
      <c r="W28" s="521">
        <v>1</v>
      </c>
      <c r="X28" s="513"/>
    </row>
    <row r="29" spans="1:28" ht="4.1500000000000004" customHeight="1" x14ac:dyDescent="0.25">
      <c r="A29" s="522"/>
      <c r="B29" s="523"/>
      <c r="C29" s="523"/>
      <c r="D29" s="524"/>
      <c r="E29" s="525"/>
      <c r="F29" s="526"/>
      <c r="G29" s="526"/>
      <c r="H29" s="527"/>
      <c r="I29" s="528"/>
      <c r="J29" s="528"/>
      <c r="K29" s="528"/>
      <c r="L29" s="528"/>
      <c r="M29" s="528"/>
      <c r="N29" s="528"/>
      <c r="O29" s="528"/>
      <c r="P29" s="528"/>
      <c r="Q29" s="528"/>
      <c r="R29" s="528"/>
      <c r="S29" s="528"/>
      <c r="T29" s="528"/>
      <c r="U29" s="528"/>
      <c r="V29" s="528"/>
      <c r="W29" s="528"/>
      <c r="X29" s="529"/>
    </row>
  </sheetData>
  <mergeCells count="21">
    <mergeCell ref="O9:Q9"/>
    <mergeCell ref="B28:E28"/>
    <mergeCell ref="D9:D10"/>
    <mergeCell ref="E9:E10"/>
    <mergeCell ref="B27:E27"/>
    <mergeCell ref="C1:X1"/>
    <mergeCell ref="C2:X2"/>
    <mergeCell ref="C3:X3"/>
    <mergeCell ref="A4:X4"/>
    <mergeCell ref="B9:C10"/>
    <mergeCell ref="U7:X8"/>
    <mergeCell ref="B5:T5"/>
    <mergeCell ref="B6:T6"/>
    <mergeCell ref="B7:T7"/>
    <mergeCell ref="B8:T8"/>
    <mergeCell ref="I9:K9"/>
    <mergeCell ref="L9:N9"/>
    <mergeCell ref="U9:W9"/>
    <mergeCell ref="A9:A10"/>
    <mergeCell ref="F9:H9"/>
    <mergeCell ref="R9:T9"/>
  </mergeCells>
  <phoneticPr fontId="2" type="noConversion"/>
  <conditionalFormatting sqref="G11:G25 J11:J25 M11:M25 P11:P25 S11:S25 V11:V26">
    <cfRule type="cellIs" dxfId="6" priority="41" operator="greaterThan">
      <formula>0</formula>
    </cfRule>
  </conditionalFormatting>
  <printOptions horizontalCentered="1"/>
  <pageMargins left="0.23622047244094491" right="0.23622047244094491" top="0.35433070866141736" bottom="0.55118110236220474" header="0.31496062992125984" footer="0.31496062992125984"/>
  <pageSetup paperSize="9" scale="43" fitToHeight="0" orientation="landscape" horizontalDpi="4294967292" verticalDpi="300" r:id="rId1"/>
  <headerFooter>
    <oddFooter>Página &amp;P de &amp;N</oddFooter>
  </headerFooter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4" tint="0.79998168889431442"/>
    <pageSetUpPr fitToPage="1"/>
  </sheetPr>
  <dimension ref="A1:L169"/>
  <sheetViews>
    <sheetView workbookViewId="0"/>
  </sheetViews>
  <sheetFormatPr defaultColWidth="9.140625" defaultRowHeight="15" x14ac:dyDescent="0.25"/>
  <cols>
    <col min="1" max="1" width="21.28515625" customWidth="1"/>
    <col min="2" max="2" width="45.7109375" customWidth="1"/>
    <col min="3" max="3" width="26.28515625" customWidth="1"/>
    <col min="4" max="4" width="14.5703125" customWidth="1"/>
    <col min="5" max="5" width="17.42578125" customWidth="1"/>
    <col min="6" max="6" width="15.140625" customWidth="1"/>
  </cols>
  <sheetData>
    <row r="1" spans="1:7" x14ac:dyDescent="0.25">
      <c r="A1" s="24"/>
      <c r="B1" s="220" t="s">
        <v>1</v>
      </c>
      <c r="C1" s="250"/>
      <c r="D1" s="250"/>
      <c r="E1" s="251"/>
    </row>
    <row r="2" spans="1:7" ht="15.75" x14ac:dyDescent="0.25">
      <c r="A2" s="25"/>
      <c r="B2" s="221" t="str">
        <f>[5]COMPOSIÇÃO!C2</f>
        <v>PREFEITURA MUNICIPAL DE BANDEIRANTES</v>
      </c>
      <c r="C2" s="222"/>
      <c r="D2" s="222"/>
      <c r="E2" s="223"/>
    </row>
    <row r="3" spans="1:7" x14ac:dyDescent="0.25">
      <c r="A3" s="26"/>
      <c r="B3" s="220" t="str">
        <f>[7]ORÇAMENTO_DES!C3</f>
        <v>SECRETARIA DE OBRAS</v>
      </c>
      <c r="C3" s="250"/>
      <c r="D3" s="250"/>
      <c r="E3" s="251"/>
    </row>
    <row r="4" spans="1:7" ht="20.45" customHeight="1" x14ac:dyDescent="0.25">
      <c r="A4" s="708" t="s">
        <v>142</v>
      </c>
      <c r="B4" s="709"/>
      <c r="C4" s="709"/>
      <c r="D4" s="709"/>
      <c r="E4" s="710"/>
    </row>
    <row r="5" spans="1:7" ht="14.45" customHeight="1" x14ac:dyDescent="0.25">
      <c r="A5" s="38" t="str">
        <f>[8]ORÇAMENTO_DES!A3</f>
        <v>Objeto:</v>
      </c>
      <c r="B5" s="232" t="str">
        <f>[3]ORÇAMENTO_DES!C6</f>
        <v>CONSTRUÇÃO DO CENTRO DE DIAGNÓSTICOS</v>
      </c>
      <c r="C5" s="39"/>
      <c r="D5" s="711" t="s">
        <v>46</v>
      </c>
      <c r="E5" s="712"/>
    </row>
    <row r="6" spans="1:7" x14ac:dyDescent="0.25">
      <c r="A6" s="38" t="s">
        <v>2</v>
      </c>
      <c r="B6" s="232" t="str">
        <f>[3]ORÇAMENTO_DES!C7</f>
        <v>JARDIM - MS</v>
      </c>
      <c r="C6" s="253"/>
      <c r="D6" s="254"/>
      <c r="E6" s="81"/>
      <c r="F6" s="35"/>
      <c r="G6" s="224"/>
    </row>
    <row r="7" spans="1:7" ht="14.45" customHeight="1" x14ac:dyDescent="0.25">
      <c r="A7" s="38" t="s">
        <v>3</v>
      </c>
      <c r="B7" s="232" t="str">
        <f>ORÇAMENTO_DES!C8</f>
        <v xml:space="preserve">MARGENS DO RIO PARAGUAI, S/N - ÁREA URBANA </v>
      </c>
      <c r="C7" s="39"/>
      <c r="D7" s="713" t="s">
        <v>115</v>
      </c>
      <c r="E7" s="714"/>
    </row>
    <row r="8" spans="1:7" x14ac:dyDescent="0.25">
      <c r="A8" s="30" t="str">
        <f>[7]ORÇAMENTO_DES!A9</f>
        <v>SIST./REF.:</v>
      </c>
      <c r="B8" s="165" t="str">
        <f>[3]ORÇAMENTO_DES!C10</f>
        <v>AGESUL(JANEIRO/2021) SINAPI (JUNHO/2021) SBC (JUNHO/2021)</v>
      </c>
      <c r="C8" s="252"/>
      <c r="D8" s="715"/>
      <c r="E8" s="716"/>
    </row>
    <row r="9" spans="1:7" x14ac:dyDescent="0.25">
      <c r="A9" s="30"/>
      <c r="B9" s="252"/>
      <c r="C9" s="252"/>
      <c r="D9" s="254"/>
      <c r="E9" s="82"/>
      <c r="F9" s="225"/>
      <c r="G9" s="225"/>
    </row>
    <row r="10" spans="1:7" s="43" customFormat="1" ht="14.25" customHeight="1" x14ac:dyDescent="0.2">
      <c r="A10" s="248" t="s">
        <v>143</v>
      </c>
      <c r="B10" s="248" t="s">
        <v>144</v>
      </c>
      <c r="C10" s="248" t="s">
        <v>145</v>
      </c>
      <c r="D10" s="248" t="s">
        <v>146</v>
      </c>
      <c r="E10" s="248" t="s">
        <v>147</v>
      </c>
      <c r="F10" s="84"/>
    </row>
    <row r="11" spans="1:7" s="43" customFormat="1" ht="14.25" customHeight="1" x14ac:dyDescent="0.2">
      <c r="A11" s="83" t="s">
        <v>148</v>
      </c>
      <c r="B11" s="170" t="s">
        <v>317</v>
      </c>
      <c r="C11" s="170" t="s">
        <v>318</v>
      </c>
      <c r="D11" s="249" t="s">
        <v>319</v>
      </c>
      <c r="E11" s="249" t="s">
        <v>320</v>
      </c>
      <c r="F11" s="84"/>
    </row>
    <row r="12" spans="1:7" s="43" customFormat="1" ht="14.25" customHeight="1" x14ac:dyDescent="0.2">
      <c r="A12" s="83" t="s">
        <v>150</v>
      </c>
      <c r="B12" s="170" t="s">
        <v>321</v>
      </c>
      <c r="C12" s="170" t="s">
        <v>322</v>
      </c>
      <c r="D12" s="249" t="s">
        <v>323</v>
      </c>
      <c r="E12" s="249" t="s">
        <v>324</v>
      </c>
      <c r="F12" s="84"/>
    </row>
    <row r="13" spans="1:7" s="43" customFormat="1" ht="12.75" x14ac:dyDescent="0.2">
      <c r="A13" s="83" t="s">
        <v>151</v>
      </c>
      <c r="B13" s="170" t="s">
        <v>325</v>
      </c>
      <c r="C13" s="171" t="s">
        <v>326</v>
      </c>
      <c r="D13" s="249" t="s">
        <v>327</v>
      </c>
      <c r="E13" s="249" t="s">
        <v>328</v>
      </c>
      <c r="F13" s="84"/>
    </row>
    <row r="14" spans="1:7" s="43" customFormat="1" ht="14.25" customHeight="1" x14ac:dyDescent="0.2">
      <c r="A14" s="83" t="s">
        <v>163</v>
      </c>
      <c r="B14" s="170" t="s">
        <v>232</v>
      </c>
      <c r="C14" s="170" t="s">
        <v>233</v>
      </c>
      <c r="D14" s="249" t="s">
        <v>149</v>
      </c>
      <c r="E14" s="249" t="s">
        <v>149</v>
      </c>
      <c r="F14" s="84"/>
    </row>
    <row r="15" spans="1:7" s="43" customFormat="1" ht="14.25" customHeight="1" x14ac:dyDescent="0.2">
      <c r="A15" s="83" t="s">
        <v>164</v>
      </c>
      <c r="B15" s="170" t="s">
        <v>329</v>
      </c>
      <c r="C15" s="170" t="s">
        <v>330</v>
      </c>
      <c r="D15" s="249" t="s">
        <v>149</v>
      </c>
      <c r="E15" s="249" t="s">
        <v>149</v>
      </c>
      <c r="F15" s="84"/>
    </row>
    <row r="16" spans="1:7" s="43" customFormat="1" ht="15" customHeight="1" x14ac:dyDescent="0.2">
      <c r="A16" s="83" t="s">
        <v>165</v>
      </c>
      <c r="B16" s="170" t="s">
        <v>331</v>
      </c>
      <c r="C16" s="170" t="s">
        <v>332</v>
      </c>
      <c r="D16" s="249" t="s">
        <v>333</v>
      </c>
      <c r="E16" s="249" t="s">
        <v>252</v>
      </c>
      <c r="F16" s="84"/>
    </row>
    <row r="17" spans="1:6" s="43" customFormat="1" ht="15" customHeight="1" x14ac:dyDescent="0.2">
      <c r="A17" s="83" t="s">
        <v>166</v>
      </c>
      <c r="B17" s="170" t="s">
        <v>334</v>
      </c>
      <c r="C17" s="170" t="s">
        <v>335</v>
      </c>
      <c r="D17" s="249" t="s">
        <v>149</v>
      </c>
      <c r="E17" s="249" t="s">
        <v>149</v>
      </c>
      <c r="F17" s="84"/>
    </row>
    <row r="18" spans="1:6" s="43" customFormat="1" ht="15" customHeight="1" x14ac:dyDescent="0.2">
      <c r="A18" s="83" t="s">
        <v>208</v>
      </c>
      <c r="B18" s="170" t="s">
        <v>336</v>
      </c>
      <c r="C18" s="170" t="s">
        <v>235</v>
      </c>
      <c r="D18" s="249" t="s">
        <v>149</v>
      </c>
      <c r="E18" s="249" t="s">
        <v>149</v>
      </c>
      <c r="F18" s="84"/>
    </row>
    <row r="19" spans="1:6" s="43" customFormat="1" ht="15" customHeight="1" x14ac:dyDescent="0.2">
      <c r="A19" s="83" t="s">
        <v>209</v>
      </c>
      <c r="B19" s="170" t="s">
        <v>337</v>
      </c>
      <c r="C19" s="170" t="s">
        <v>338</v>
      </c>
      <c r="D19" s="249" t="s">
        <v>149</v>
      </c>
      <c r="E19" s="249" t="s">
        <v>149</v>
      </c>
      <c r="F19" s="84"/>
    </row>
    <row r="20" spans="1:6" s="43" customFormat="1" ht="15" customHeight="1" x14ac:dyDescent="0.2">
      <c r="A20" s="83" t="s">
        <v>210</v>
      </c>
      <c r="B20" s="170" t="s">
        <v>250</v>
      </c>
      <c r="C20" s="170" t="s">
        <v>339</v>
      </c>
      <c r="D20" s="249" t="s">
        <v>251</v>
      </c>
      <c r="E20" s="249" t="s">
        <v>252</v>
      </c>
      <c r="F20" s="84"/>
    </row>
    <row r="21" spans="1:6" s="43" customFormat="1" ht="15" customHeight="1" x14ac:dyDescent="0.2">
      <c r="A21" s="83" t="s">
        <v>211</v>
      </c>
      <c r="B21" s="170" t="s">
        <v>246</v>
      </c>
      <c r="C21" s="170" t="s">
        <v>247</v>
      </c>
      <c r="D21" s="249" t="s">
        <v>248</v>
      </c>
      <c r="E21" s="249" t="s">
        <v>249</v>
      </c>
      <c r="F21" s="84"/>
    </row>
    <row r="22" spans="1:6" s="43" customFormat="1" ht="15" customHeight="1" x14ac:dyDescent="0.2">
      <c r="A22" s="83" t="s">
        <v>212</v>
      </c>
      <c r="B22" s="170" t="s">
        <v>240</v>
      </c>
      <c r="C22" s="170" t="s">
        <v>241</v>
      </c>
      <c r="D22" s="249" t="s">
        <v>242</v>
      </c>
      <c r="E22" s="249" t="s">
        <v>243</v>
      </c>
      <c r="F22" s="84"/>
    </row>
    <row r="23" spans="1:6" s="43" customFormat="1" ht="15" customHeight="1" x14ac:dyDescent="0.2">
      <c r="A23" s="83" t="s">
        <v>225</v>
      </c>
      <c r="B23" s="170" t="s">
        <v>340</v>
      </c>
      <c r="C23" s="170" t="s">
        <v>341</v>
      </c>
      <c r="D23" s="249" t="s">
        <v>342</v>
      </c>
      <c r="E23" s="249" t="s">
        <v>149</v>
      </c>
      <c r="F23" s="84"/>
    </row>
    <row r="24" spans="1:6" s="43" customFormat="1" ht="15" customHeight="1" x14ac:dyDescent="0.2">
      <c r="A24" s="83" t="s">
        <v>226</v>
      </c>
      <c r="B24" s="170" t="s">
        <v>343</v>
      </c>
      <c r="C24" s="170" t="s">
        <v>344</v>
      </c>
      <c r="D24" s="249" t="s">
        <v>345</v>
      </c>
      <c r="E24" s="249" t="s">
        <v>224</v>
      </c>
      <c r="F24" s="84"/>
    </row>
    <row r="25" spans="1:6" s="43" customFormat="1" ht="15" customHeight="1" x14ac:dyDescent="0.2">
      <c r="A25" s="83" t="s">
        <v>227</v>
      </c>
      <c r="B25" s="170" t="s">
        <v>215</v>
      </c>
      <c r="C25" s="170" t="s">
        <v>213</v>
      </c>
      <c r="D25" s="249" t="s">
        <v>214</v>
      </c>
      <c r="E25" s="249" t="s">
        <v>213</v>
      </c>
      <c r="F25" s="84"/>
    </row>
    <row r="26" spans="1:6" s="43" customFormat="1" ht="15" customHeight="1" x14ac:dyDescent="0.2">
      <c r="A26" s="83" t="s">
        <v>228</v>
      </c>
      <c r="B26" s="170" t="s">
        <v>346</v>
      </c>
      <c r="C26" s="170" t="s">
        <v>347</v>
      </c>
      <c r="D26" s="249" t="s">
        <v>348</v>
      </c>
      <c r="E26" s="249" t="s">
        <v>349</v>
      </c>
      <c r="F26" s="84"/>
    </row>
    <row r="27" spans="1:6" s="43" customFormat="1" ht="15" customHeight="1" x14ac:dyDescent="0.2">
      <c r="A27" s="83" t="s">
        <v>229</v>
      </c>
      <c r="B27" s="170" t="s">
        <v>350</v>
      </c>
      <c r="C27" s="170" t="s">
        <v>351</v>
      </c>
      <c r="D27" s="249" t="s">
        <v>352</v>
      </c>
      <c r="E27" s="249" t="s">
        <v>353</v>
      </c>
      <c r="F27" s="84"/>
    </row>
    <row r="28" spans="1:6" s="43" customFormat="1" ht="15" customHeight="1" x14ac:dyDescent="0.2">
      <c r="A28" s="83" t="s">
        <v>230</v>
      </c>
      <c r="B28" s="170" t="s">
        <v>221</v>
      </c>
      <c r="C28" s="170" t="s">
        <v>222</v>
      </c>
      <c r="D28" s="249" t="s">
        <v>354</v>
      </c>
      <c r="E28" s="249" t="s">
        <v>223</v>
      </c>
      <c r="F28" s="84"/>
    </row>
    <row r="29" spans="1:6" s="43" customFormat="1" ht="15" customHeight="1" x14ac:dyDescent="0.2">
      <c r="A29" s="83" t="s">
        <v>231</v>
      </c>
      <c r="B29" s="170" t="s">
        <v>355</v>
      </c>
      <c r="C29" s="170" t="s">
        <v>356</v>
      </c>
      <c r="D29" s="249" t="s">
        <v>357</v>
      </c>
      <c r="E29" s="249" t="s">
        <v>358</v>
      </c>
      <c r="F29" s="84"/>
    </row>
    <row r="30" spans="1:6" s="43" customFormat="1" ht="15" customHeight="1" x14ac:dyDescent="0.2">
      <c r="A30" s="83" t="s">
        <v>234</v>
      </c>
      <c r="B30" s="170" t="s">
        <v>359</v>
      </c>
      <c r="C30" s="170" t="s">
        <v>360</v>
      </c>
      <c r="D30" s="249" t="s">
        <v>361</v>
      </c>
      <c r="E30" s="249" t="s">
        <v>362</v>
      </c>
      <c r="F30" s="84"/>
    </row>
    <row r="31" spans="1:6" s="43" customFormat="1" ht="15" customHeight="1" x14ac:dyDescent="0.2">
      <c r="A31" s="83" t="s">
        <v>236</v>
      </c>
      <c r="B31" s="170" t="s">
        <v>363</v>
      </c>
      <c r="C31" s="170" t="s">
        <v>364</v>
      </c>
      <c r="D31" s="249" t="s">
        <v>365</v>
      </c>
      <c r="E31" s="249" t="s">
        <v>366</v>
      </c>
      <c r="F31" s="84"/>
    </row>
    <row r="32" spans="1:6" s="43" customFormat="1" ht="15" customHeight="1" x14ac:dyDescent="0.2">
      <c r="A32" s="83" t="s">
        <v>237</v>
      </c>
      <c r="B32" s="170" t="s">
        <v>367</v>
      </c>
      <c r="C32" s="170" t="s">
        <v>368</v>
      </c>
      <c r="D32" s="249" t="s">
        <v>369</v>
      </c>
      <c r="E32" s="249" t="s">
        <v>370</v>
      </c>
      <c r="F32" s="84"/>
    </row>
    <row r="33" spans="1:12" s="43" customFormat="1" ht="15" customHeight="1" x14ac:dyDescent="0.2">
      <c r="A33" s="83" t="s">
        <v>238</v>
      </c>
      <c r="B33" s="170" t="s">
        <v>371</v>
      </c>
      <c r="C33" s="170" t="s">
        <v>372</v>
      </c>
      <c r="D33" s="169" t="s">
        <v>373</v>
      </c>
      <c r="E33" s="249" t="s">
        <v>374</v>
      </c>
      <c r="F33" s="84"/>
    </row>
    <row r="34" spans="1:12" s="43" customFormat="1" ht="15" customHeight="1" x14ac:dyDescent="0.2">
      <c r="A34" s="83" t="s">
        <v>239</v>
      </c>
      <c r="B34" s="170" t="s">
        <v>256</v>
      </c>
      <c r="C34" s="170" t="s">
        <v>159</v>
      </c>
      <c r="D34" s="249" t="s">
        <v>149</v>
      </c>
      <c r="E34" s="249" t="s">
        <v>149</v>
      </c>
      <c r="F34" s="84"/>
    </row>
    <row r="35" spans="1:12" s="43" customFormat="1" ht="15" customHeight="1" x14ac:dyDescent="0.2">
      <c r="A35" s="83" t="s">
        <v>244</v>
      </c>
      <c r="B35" s="170" t="s">
        <v>273</v>
      </c>
      <c r="C35" s="170" t="s">
        <v>274</v>
      </c>
      <c r="D35" s="249" t="s">
        <v>275</v>
      </c>
      <c r="E35" s="249" t="s">
        <v>224</v>
      </c>
      <c r="F35" s="84"/>
    </row>
    <row r="36" spans="1:12" s="43" customFormat="1" ht="15" customHeight="1" x14ac:dyDescent="0.2">
      <c r="A36" s="83" t="s">
        <v>245</v>
      </c>
      <c r="B36" s="170" t="s">
        <v>380</v>
      </c>
      <c r="C36" s="170" t="s">
        <v>381</v>
      </c>
      <c r="D36" s="249" t="s">
        <v>149</v>
      </c>
      <c r="E36" s="249" t="s">
        <v>149</v>
      </c>
      <c r="F36" s="84"/>
    </row>
    <row r="37" spans="1:12" s="43" customFormat="1" ht="12.75" x14ac:dyDescent="0.2">
      <c r="A37" s="717"/>
      <c r="B37" s="718"/>
      <c r="C37" s="718"/>
      <c r="D37" s="718"/>
      <c r="E37" s="719"/>
      <c r="F37" s="84"/>
    </row>
    <row r="38" spans="1:12" s="43" customFormat="1" ht="15.75" customHeight="1" x14ac:dyDescent="0.2">
      <c r="A38" s="85" t="s">
        <v>37</v>
      </c>
      <c r="B38" s="86" t="s">
        <v>50</v>
      </c>
      <c r="C38" s="87" t="s">
        <v>38</v>
      </c>
      <c r="D38" s="87" t="s">
        <v>152</v>
      </c>
      <c r="E38" s="87" t="s">
        <v>153</v>
      </c>
      <c r="L38" s="43">
        <f>6300/7</f>
        <v>900</v>
      </c>
    </row>
    <row r="39" spans="1:12" s="43" customFormat="1" ht="31.5" x14ac:dyDescent="0.2">
      <c r="A39" s="88" t="s">
        <v>154</v>
      </c>
      <c r="B39" s="89" t="s">
        <v>309</v>
      </c>
      <c r="C39" s="90" t="s">
        <v>140</v>
      </c>
      <c r="D39" s="91">
        <v>44462</v>
      </c>
      <c r="E39" s="92">
        <f>IF(SUM(D41:E43)&lt;&gt;0,MEDIAN(D41:E43),"")</f>
        <v>0.98</v>
      </c>
    </row>
    <row r="40" spans="1:12" s="43" customFormat="1" ht="12.75" x14ac:dyDescent="0.2">
      <c r="A40" s="93" t="s">
        <v>156</v>
      </c>
      <c r="B40" s="695" t="s">
        <v>157</v>
      </c>
      <c r="C40" s="695"/>
      <c r="D40" s="696" t="s">
        <v>142</v>
      </c>
      <c r="E40" s="696"/>
    </row>
    <row r="41" spans="1:12" s="43" customFormat="1" ht="12.75" x14ac:dyDescent="0.2">
      <c r="A41" s="83" t="s">
        <v>148</v>
      </c>
      <c r="B41" s="700" t="str">
        <f>VLOOKUP(A41,$A$11:$E$36,3,0)</f>
        <v>PROJETO X</v>
      </c>
      <c r="C41" s="700"/>
      <c r="D41" s="697">
        <v>0.98</v>
      </c>
      <c r="E41" s="697"/>
      <c r="H41" s="43">
        <f>D43/[3]ORÇAMENTO_DES!I114</f>
        <v>1.9871629274884248E-3</v>
      </c>
    </row>
    <row r="42" spans="1:12" s="43" customFormat="1" ht="12.75" x14ac:dyDescent="0.2">
      <c r="A42" s="83" t="s">
        <v>150</v>
      </c>
      <c r="B42" s="701" t="str">
        <f>VLOOKUP(A42,$A$11:$E$36,3,0)</f>
        <v>SP BLINDAGEM RADIOLÓGICA</v>
      </c>
      <c r="C42" s="702"/>
      <c r="D42" s="694">
        <v>0.9</v>
      </c>
      <c r="E42" s="694"/>
    </row>
    <row r="43" spans="1:12" s="43" customFormat="1" ht="12.75" x14ac:dyDescent="0.2">
      <c r="A43" s="83" t="s">
        <v>151</v>
      </c>
      <c r="B43" s="698" t="str">
        <f>VLOOKUP(A43,$A$11:$E$36,3,0)</f>
        <v>ION INDUSTRIAL</v>
      </c>
      <c r="C43" s="699"/>
      <c r="D43" s="692">
        <v>1</v>
      </c>
      <c r="E43" s="692"/>
    </row>
    <row r="44" spans="1:12" s="43" customFormat="1" ht="12.75" x14ac:dyDescent="0.2">
      <c r="A44" s="94"/>
      <c r="B44" s="95"/>
      <c r="C44" s="95"/>
      <c r="D44" s="96"/>
      <c r="E44" s="97"/>
    </row>
    <row r="45" spans="1:12" s="43" customFormat="1" ht="12.75" x14ac:dyDescent="0.2">
      <c r="A45" s="85" t="s">
        <v>37</v>
      </c>
      <c r="B45" s="86" t="s">
        <v>50</v>
      </c>
      <c r="C45" s="87" t="s">
        <v>38</v>
      </c>
      <c r="D45" s="87" t="s">
        <v>152</v>
      </c>
      <c r="E45" s="87" t="s">
        <v>153</v>
      </c>
    </row>
    <row r="46" spans="1:12" s="43" customFormat="1" ht="31.5" x14ac:dyDescent="0.2">
      <c r="A46" s="88" t="s">
        <v>158</v>
      </c>
      <c r="B46" s="89" t="s">
        <v>310</v>
      </c>
      <c r="C46" s="90" t="s">
        <v>117</v>
      </c>
      <c r="D46" s="91">
        <v>44462</v>
      </c>
      <c r="E46" s="92">
        <f>IF(SUM(D48:E50)&lt;&gt;0,MEDIAN(D48:E50),"")</f>
        <v>3665.47</v>
      </c>
    </row>
    <row r="47" spans="1:12" s="43" customFormat="1" ht="12.75" x14ac:dyDescent="0.2">
      <c r="A47" s="93" t="s">
        <v>156</v>
      </c>
      <c r="B47" s="695" t="s">
        <v>157</v>
      </c>
      <c r="C47" s="695"/>
      <c r="D47" s="696" t="s">
        <v>142</v>
      </c>
      <c r="E47" s="696"/>
    </row>
    <row r="48" spans="1:12" s="43" customFormat="1" ht="12.75" x14ac:dyDescent="0.2">
      <c r="A48" s="83" t="s">
        <v>148</v>
      </c>
      <c r="B48" s="700" t="str">
        <f>VLOOKUP(A48,$A$11:$E$36,3,0)</f>
        <v>PROJETO X</v>
      </c>
      <c r="C48" s="700"/>
      <c r="D48" s="697">
        <v>3475</v>
      </c>
      <c r="E48" s="697"/>
    </row>
    <row r="49" spans="1:7" s="43" customFormat="1" ht="12.75" x14ac:dyDescent="0.2">
      <c r="A49" s="83" t="s">
        <v>163</v>
      </c>
      <c r="B49" s="701" t="str">
        <f>VLOOKUP(A49,$A$11:$E$36,3,0)</f>
        <v>AMERICANAS</v>
      </c>
      <c r="C49" s="702"/>
      <c r="D49" s="694">
        <v>3846.91</v>
      </c>
      <c r="E49" s="694"/>
    </row>
    <row r="50" spans="1:7" s="43" customFormat="1" ht="12.75" x14ac:dyDescent="0.2">
      <c r="A50" s="83" t="s">
        <v>164</v>
      </c>
      <c r="B50" s="698" t="str">
        <f>VLOOKUP(A50,$A$11:$E$36,3,0)</f>
        <v>MAGAZINE LUIZA</v>
      </c>
      <c r="C50" s="699"/>
      <c r="D50" s="692">
        <v>3665.47</v>
      </c>
      <c r="E50" s="692"/>
    </row>
    <row r="51" spans="1:7" s="43" customFormat="1" ht="12.75" x14ac:dyDescent="0.2">
      <c r="A51" s="255"/>
      <c r="B51" s="256"/>
      <c r="C51" s="257"/>
      <c r="D51" s="258"/>
      <c r="E51" s="258"/>
    </row>
    <row r="52" spans="1:7" s="43" customFormat="1" ht="12.75" x14ac:dyDescent="0.2">
      <c r="A52" s="85" t="s">
        <v>37</v>
      </c>
      <c r="B52" s="86" t="s">
        <v>50</v>
      </c>
      <c r="C52" s="87" t="s">
        <v>38</v>
      </c>
      <c r="D52" s="87" t="s">
        <v>152</v>
      </c>
      <c r="E52" s="87" t="s">
        <v>153</v>
      </c>
    </row>
    <row r="53" spans="1:7" s="43" customFormat="1" ht="31.5" x14ac:dyDescent="0.2">
      <c r="A53" s="88" t="s">
        <v>160</v>
      </c>
      <c r="B53" s="89" t="s">
        <v>315</v>
      </c>
      <c r="C53" s="90" t="s">
        <v>117</v>
      </c>
      <c r="D53" s="91">
        <v>44462</v>
      </c>
      <c r="E53" s="92">
        <f>IF(SUM(D55:E57)&lt;&gt;0,MEDIAN(D55:E57),"")</f>
        <v>3665.47</v>
      </c>
    </row>
    <row r="54" spans="1:7" s="43" customFormat="1" ht="12.75" x14ac:dyDescent="0.2">
      <c r="A54" s="93" t="s">
        <v>156</v>
      </c>
      <c r="B54" s="695" t="s">
        <v>157</v>
      </c>
      <c r="C54" s="695"/>
      <c r="D54" s="696" t="s">
        <v>142</v>
      </c>
      <c r="E54" s="696"/>
    </row>
    <row r="55" spans="1:7" s="43" customFormat="1" ht="12.75" x14ac:dyDescent="0.2">
      <c r="A55" s="83" t="s">
        <v>148</v>
      </c>
      <c r="B55" s="700" t="str">
        <f>VLOOKUP(A55,$A$11:$E$36,3,0)</f>
        <v>PROJETO X</v>
      </c>
      <c r="C55" s="700"/>
      <c r="D55" s="697">
        <v>3475</v>
      </c>
      <c r="E55" s="697"/>
    </row>
    <row r="56" spans="1:7" s="43" customFormat="1" ht="12.75" x14ac:dyDescent="0.2">
      <c r="A56" s="83" t="s">
        <v>163</v>
      </c>
      <c r="B56" s="701" t="str">
        <f>VLOOKUP(A56,$A$11:$E$36,3,0)</f>
        <v>AMERICANAS</v>
      </c>
      <c r="C56" s="702"/>
      <c r="D56" s="694">
        <v>3846.91</v>
      </c>
      <c r="E56" s="694"/>
    </row>
    <row r="57" spans="1:7" s="43" customFormat="1" ht="12.75" x14ac:dyDescent="0.2">
      <c r="A57" s="83" t="s">
        <v>164</v>
      </c>
      <c r="B57" s="698" t="str">
        <f>VLOOKUP(A57,$A$11:$E$36,3,0)</f>
        <v>MAGAZINE LUIZA</v>
      </c>
      <c r="C57" s="699"/>
      <c r="D57" s="692">
        <v>3665.47</v>
      </c>
      <c r="E57" s="692"/>
    </row>
    <row r="58" spans="1:7" s="43" customFormat="1" ht="12.75" x14ac:dyDescent="0.2">
      <c r="A58" s="94"/>
      <c r="B58" s="95"/>
      <c r="C58" s="95"/>
      <c r="D58" s="96"/>
      <c r="E58" s="97"/>
    </row>
    <row r="59" spans="1:7" s="43" customFormat="1" ht="12.75" x14ac:dyDescent="0.2">
      <c r="A59" s="85" t="s">
        <v>37</v>
      </c>
      <c r="B59" s="86" t="s">
        <v>50</v>
      </c>
      <c r="C59" s="87" t="s">
        <v>38</v>
      </c>
      <c r="D59" s="87" t="s">
        <v>152</v>
      </c>
      <c r="E59" s="87" t="s">
        <v>153</v>
      </c>
    </row>
    <row r="60" spans="1:7" s="43" customFormat="1" ht="56.25" customHeight="1" x14ac:dyDescent="0.2">
      <c r="A60" s="88" t="s">
        <v>161</v>
      </c>
      <c r="B60" s="89" t="s">
        <v>311</v>
      </c>
      <c r="C60" s="90" t="s">
        <v>139</v>
      </c>
      <c r="D60" s="91">
        <v>44462</v>
      </c>
      <c r="E60" s="92">
        <f>IF(SUM(D62:E64)&lt;&gt;0,MEDIAN(D62:E64),"")</f>
        <v>4064</v>
      </c>
      <c r="G60" s="43" t="s">
        <v>257</v>
      </c>
    </row>
    <row r="61" spans="1:7" s="43" customFormat="1" ht="12.75" x14ac:dyDescent="0.2">
      <c r="A61" s="93" t="s">
        <v>156</v>
      </c>
      <c r="B61" s="695" t="s">
        <v>157</v>
      </c>
      <c r="C61" s="695"/>
      <c r="D61" s="696" t="s">
        <v>142</v>
      </c>
      <c r="E61" s="696"/>
    </row>
    <row r="62" spans="1:7" s="43" customFormat="1" ht="12.75" x14ac:dyDescent="0.2">
      <c r="A62" s="83" t="s">
        <v>148</v>
      </c>
      <c r="B62" s="700" t="str">
        <f>VLOOKUP(A62,$A$11:$E$36,3,0)</f>
        <v>PROJETO X</v>
      </c>
      <c r="C62" s="700"/>
      <c r="D62" s="697">
        <v>4064</v>
      </c>
      <c r="E62" s="697"/>
    </row>
    <row r="63" spans="1:7" s="43" customFormat="1" ht="12.75" x14ac:dyDescent="0.2">
      <c r="A63" s="83" t="s">
        <v>150</v>
      </c>
      <c r="B63" s="701" t="str">
        <f>VLOOKUP(A63,$A$11:$E$36,3,0)</f>
        <v>SP BLINDAGEM RADIOLÓGICA</v>
      </c>
      <c r="C63" s="702"/>
      <c r="D63" s="694">
        <v>3477</v>
      </c>
      <c r="E63" s="694"/>
    </row>
    <row r="64" spans="1:7" s="43" customFormat="1" ht="12.75" x14ac:dyDescent="0.2">
      <c r="A64" s="227" t="s">
        <v>165</v>
      </c>
      <c r="B64" s="698" t="str">
        <f>VLOOKUP(A64,$A$11:$E$36,3,0)</f>
        <v>ENGEBLIND</v>
      </c>
      <c r="C64" s="699"/>
      <c r="D64" s="692">
        <v>6490</v>
      </c>
      <c r="E64" s="692"/>
    </row>
    <row r="65" spans="1:10" s="43" customFormat="1" ht="12.75" x14ac:dyDescent="0.2">
      <c r="A65" s="94"/>
      <c r="B65" s="95"/>
      <c r="C65" s="95"/>
      <c r="D65" s="96"/>
      <c r="E65" s="97"/>
    </row>
    <row r="66" spans="1:10" s="43" customFormat="1" ht="12.75" x14ac:dyDescent="0.2">
      <c r="A66" s="85" t="s">
        <v>37</v>
      </c>
      <c r="B66" s="86" t="s">
        <v>50</v>
      </c>
      <c r="C66" s="87" t="s">
        <v>38</v>
      </c>
      <c r="D66" s="87" t="s">
        <v>152</v>
      </c>
      <c r="E66" s="87" t="s">
        <v>153</v>
      </c>
    </row>
    <row r="67" spans="1:10" s="43" customFormat="1" ht="52.5" x14ac:dyDescent="0.2">
      <c r="A67" s="88" t="s">
        <v>162</v>
      </c>
      <c r="B67" s="229" t="s">
        <v>312</v>
      </c>
      <c r="C67" s="90" t="s">
        <v>139</v>
      </c>
      <c r="D67" s="91">
        <v>44462</v>
      </c>
      <c r="E67" s="92">
        <f>IF(SUM(D69:E71)&lt;&gt;0,MEDIAN(D69:E71),"")</f>
        <v>5400</v>
      </c>
    </row>
    <row r="68" spans="1:10" s="43" customFormat="1" ht="12.75" x14ac:dyDescent="0.2">
      <c r="A68" s="93" t="s">
        <v>156</v>
      </c>
      <c r="B68" s="695" t="s">
        <v>157</v>
      </c>
      <c r="C68" s="695"/>
      <c r="D68" s="696" t="s">
        <v>142</v>
      </c>
      <c r="E68" s="696"/>
    </row>
    <row r="69" spans="1:10" s="43" customFormat="1" ht="12.75" x14ac:dyDescent="0.2">
      <c r="A69" s="83" t="s">
        <v>148</v>
      </c>
      <c r="B69" s="700" t="str">
        <f>VLOOKUP(A69,$A$11:$E$36,3,0)</f>
        <v>PROJETO X</v>
      </c>
      <c r="C69" s="700"/>
      <c r="D69" s="697">
        <v>5400</v>
      </c>
      <c r="E69" s="697"/>
    </row>
    <row r="70" spans="1:10" s="43" customFormat="1" ht="12.75" x14ac:dyDescent="0.2">
      <c r="A70" s="83" t="s">
        <v>150</v>
      </c>
      <c r="B70" s="701" t="str">
        <f>VLOOKUP(A70,$A$11:$E$36,3,0)</f>
        <v>SP BLINDAGEM RADIOLÓGICA</v>
      </c>
      <c r="C70" s="702"/>
      <c r="D70" s="694">
        <v>3697</v>
      </c>
      <c r="E70" s="694"/>
    </row>
    <row r="71" spans="1:10" s="43" customFormat="1" ht="12.75" x14ac:dyDescent="0.2">
      <c r="A71" s="83" t="s">
        <v>165</v>
      </c>
      <c r="B71" s="698" t="str">
        <f>VLOOKUP(A71,$A$11:$E$36,3,0)</f>
        <v>ENGEBLIND</v>
      </c>
      <c r="C71" s="699"/>
      <c r="D71" s="692">
        <v>6690</v>
      </c>
      <c r="E71" s="692"/>
      <c r="J71" s="43">
        <f>2</f>
        <v>2</v>
      </c>
    </row>
    <row r="72" spans="1:10" s="43" customFormat="1" ht="12.75" x14ac:dyDescent="0.2">
      <c r="A72" s="94"/>
      <c r="B72" s="95"/>
      <c r="C72" s="95"/>
      <c r="D72" s="96"/>
      <c r="E72" s="97"/>
    </row>
    <row r="73" spans="1:10" s="43" customFormat="1" ht="12.75" x14ac:dyDescent="0.2">
      <c r="A73" s="85" t="s">
        <v>37</v>
      </c>
      <c r="B73" s="86" t="s">
        <v>50</v>
      </c>
      <c r="C73" s="87" t="s">
        <v>38</v>
      </c>
      <c r="D73" s="87" t="s">
        <v>152</v>
      </c>
      <c r="E73" s="87" t="s">
        <v>153</v>
      </c>
    </row>
    <row r="74" spans="1:10" s="43" customFormat="1" ht="32.25" customHeight="1" x14ac:dyDescent="0.2">
      <c r="A74" s="88" t="s">
        <v>258</v>
      </c>
      <c r="B74" s="89" t="s">
        <v>307</v>
      </c>
      <c r="C74" s="90" t="s">
        <v>117</v>
      </c>
      <c r="D74" s="91">
        <v>44463</v>
      </c>
      <c r="E74" s="92">
        <f>IF(SUM(D76:E78)&lt;&gt;0,MEDIAN(D76:E78),"")</f>
        <v>2209.16</v>
      </c>
    </row>
    <row r="75" spans="1:10" s="43" customFormat="1" ht="12.75" x14ac:dyDescent="0.2">
      <c r="A75" s="93" t="s">
        <v>156</v>
      </c>
      <c r="B75" s="695" t="s">
        <v>157</v>
      </c>
      <c r="C75" s="695"/>
      <c r="D75" s="696" t="s">
        <v>142</v>
      </c>
      <c r="E75" s="696"/>
    </row>
    <row r="76" spans="1:10" s="43" customFormat="1" ht="12.75" x14ac:dyDescent="0.2">
      <c r="A76" s="226" t="s">
        <v>166</v>
      </c>
      <c r="B76" s="700" t="str">
        <f>VLOOKUP(A76,$A$11:$E$36,3,0)</f>
        <v>SERTÃO</v>
      </c>
      <c r="C76" s="700"/>
      <c r="D76" s="697">
        <v>2209.16</v>
      </c>
      <c r="E76" s="697"/>
    </row>
    <row r="77" spans="1:10" s="43" customFormat="1" ht="12.75" x14ac:dyDescent="0.2">
      <c r="A77" s="83" t="s">
        <v>208</v>
      </c>
      <c r="B77" s="701" t="str">
        <f>VLOOKUP(A77,$A$11:$E$36,3,0)</f>
        <v>LEROY MERLIN</v>
      </c>
      <c r="C77" s="702"/>
      <c r="D77" s="694">
        <v>2739.9</v>
      </c>
      <c r="E77" s="694"/>
    </row>
    <row r="78" spans="1:10" s="43" customFormat="1" ht="12.75" x14ac:dyDescent="0.2">
      <c r="A78" s="227" t="s">
        <v>209</v>
      </c>
      <c r="B78" s="698" t="str">
        <f>VLOOKUP(A78,$A$11:$E$36,3,0)</f>
        <v>ACQUAFORT</v>
      </c>
      <c r="C78" s="699"/>
      <c r="D78" s="692">
        <v>1979.9</v>
      </c>
      <c r="E78" s="692"/>
    </row>
    <row r="79" spans="1:10" s="43" customFormat="1" ht="12.75" x14ac:dyDescent="0.2">
      <c r="A79" s="230"/>
      <c r="D79" s="98"/>
      <c r="E79" s="231"/>
    </row>
    <row r="80" spans="1:10" s="43" customFormat="1" ht="12.75" x14ac:dyDescent="0.2">
      <c r="A80" s="85" t="s">
        <v>37</v>
      </c>
      <c r="B80" s="86" t="s">
        <v>50</v>
      </c>
      <c r="C80" s="87" t="s">
        <v>38</v>
      </c>
      <c r="D80" s="87" t="s">
        <v>152</v>
      </c>
      <c r="E80" s="87" t="s">
        <v>153</v>
      </c>
    </row>
    <row r="81" spans="1:5" s="43" customFormat="1" ht="12.75" x14ac:dyDescent="0.2">
      <c r="A81" s="88" t="s">
        <v>259</v>
      </c>
      <c r="B81" s="89" t="s">
        <v>217</v>
      </c>
      <c r="C81" s="90" t="s">
        <v>117</v>
      </c>
      <c r="D81" s="91">
        <v>44463</v>
      </c>
      <c r="E81" s="92">
        <f>IF(SUM(D83:E85)&lt;&gt;0,MEDIAN(D83:E85),"")</f>
        <v>38.130000000000003</v>
      </c>
    </row>
    <row r="82" spans="1:5" s="43" customFormat="1" ht="12.75" x14ac:dyDescent="0.2">
      <c r="A82" s="93" t="s">
        <v>156</v>
      </c>
      <c r="B82" s="695" t="s">
        <v>157</v>
      </c>
      <c r="C82" s="695"/>
      <c r="D82" s="696" t="s">
        <v>142</v>
      </c>
      <c r="E82" s="696"/>
    </row>
    <row r="83" spans="1:5" s="43" customFormat="1" ht="12.75" x14ac:dyDescent="0.2">
      <c r="A83" s="226" t="s">
        <v>163</v>
      </c>
      <c r="B83" s="700" t="str">
        <f>VLOOKUP(A83,$A$11:$E$36,3,0)</f>
        <v>AMERICANAS</v>
      </c>
      <c r="C83" s="700"/>
      <c r="D83" s="697">
        <v>44.85</v>
      </c>
      <c r="E83" s="697"/>
    </row>
    <row r="84" spans="1:5" s="43" customFormat="1" ht="12.75" x14ac:dyDescent="0.2">
      <c r="A84" s="83" t="s">
        <v>164</v>
      </c>
      <c r="B84" s="701" t="str">
        <f>VLOOKUP(A84,$A$11:$E$36,3,0)</f>
        <v>MAGAZINE LUIZA</v>
      </c>
      <c r="C84" s="702"/>
      <c r="D84" s="694">
        <v>38.130000000000003</v>
      </c>
      <c r="E84" s="694"/>
    </row>
    <row r="85" spans="1:5" s="43" customFormat="1" ht="12.75" x14ac:dyDescent="0.2">
      <c r="A85" s="227" t="s">
        <v>208</v>
      </c>
      <c r="B85" s="698" t="str">
        <f>VLOOKUP(A85,$A$11:$E$36,3,0)</f>
        <v>LEROY MERLIN</v>
      </c>
      <c r="C85" s="699"/>
      <c r="D85" s="692">
        <v>35.840000000000003</v>
      </c>
      <c r="E85" s="692"/>
    </row>
    <row r="86" spans="1:5" s="43" customFormat="1" ht="12.75" x14ac:dyDescent="0.2">
      <c r="A86" s="230"/>
      <c r="D86" s="98"/>
      <c r="E86" s="231"/>
    </row>
    <row r="87" spans="1:5" s="43" customFormat="1" ht="12.75" x14ac:dyDescent="0.2">
      <c r="A87" s="85" t="s">
        <v>37</v>
      </c>
      <c r="B87" s="86" t="s">
        <v>50</v>
      </c>
      <c r="C87" s="87" t="s">
        <v>38</v>
      </c>
      <c r="D87" s="87" t="s">
        <v>152</v>
      </c>
      <c r="E87" s="87" t="s">
        <v>153</v>
      </c>
    </row>
    <row r="88" spans="1:5" s="43" customFormat="1" ht="12.75" x14ac:dyDescent="0.2">
      <c r="A88" s="88" t="s">
        <v>260</v>
      </c>
      <c r="B88" s="89" t="s">
        <v>375</v>
      </c>
      <c r="C88" s="90" t="s">
        <v>117</v>
      </c>
      <c r="D88" s="91">
        <v>44418</v>
      </c>
      <c r="E88" s="92">
        <f>IF(SUM(D90:E92)&lt;&gt;0,MEDIAN(D90:E92),"")</f>
        <v>139.9</v>
      </c>
    </row>
    <row r="89" spans="1:5" s="43" customFormat="1" ht="12.75" x14ac:dyDescent="0.2">
      <c r="A89" s="93" t="s">
        <v>156</v>
      </c>
      <c r="B89" s="695" t="s">
        <v>157</v>
      </c>
      <c r="C89" s="695"/>
      <c r="D89" s="696" t="s">
        <v>142</v>
      </c>
      <c r="E89" s="696"/>
    </row>
    <row r="90" spans="1:5" s="43" customFormat="1" ht="12.75" x14ac:dyDescent="0.2">
      <c r="A90" s="226" t="s">
        <v>210</v>
      </c>
      <c r="B90" s="700" t="str">
        <f>VLOOKUP(A90,$A$11:$E$36,3,0)</f>
        <v>ELETROLED'S</v>
      </c>
      <c r="C90" s="700"/>
      <c r="D90" s="697">
        <v>149.9</v>
      </c>
      <c r="E90" s="697"/>
    </row>
    <row r="91" spans="1:5" s="43" customFormat="1" ht="12.75" x14ac:dyDescent="0.2">
      <c r="A91" s="83" t="s">
        <v>211</v>
      </c>
      <c r="B91" s="701" t="str">
        <f>VLOOKUP(A91,$A$11:$E$36,3,0)</f>
        <v>MULTILED</v>
      </c>
      <c r="C91" s="702"/>
      <c r="D91" s="694">
        <v>139.9</v>
      </c>
      <c r="E91" s="694"/>
    </row>
    <row r="92" spans="1:5" s="43" customFormat="1" ht="12.75" x14ac:dyDescent="0.2">
      <c r="A92" s="227" t="s">
        <v>212</v>
      </c>
      <c r="B92" s="698" t="str">
        <f>VLOOKUP(A92,$A$11:$E$36,3,0)</f>
        <v>CONTRAFO</v>
      </c>
      <c r="C92" s="699"/>
      <c r="D92" s="692">
        <v>115.98</v>
      </c>
      <c r="E92" s="692"/>
    </row>
    <row r="93" spans="1:5" s="43" customFormat="1" ht="12.75" x14ac:dyDescent="0.2">
      <c r="A93" s="230"/>
      <c r="D93" s="98"/>
      <c r="E93" s="231"/>
    </row>
    <row r="94" spans="1:5" s="43" customFormat="1" ht="12.75" x14ac:dyDescent="0.2">
      <c r="A94" s="85" t="s">
        <v>37</v>
      </c>
      <c r="B94" s="86" t="s">
        <v>50</v>
      </c>
      <c r="C94" s="87" t="s">
        <v>38</v>
      </c>
      <c r="D94" s="87" t="s">
        <v>152</v>
      </c>
      <c r="E94" s="87" t="s">
        <v>153</v>
      </c>
    </row>
    <row r="95" spans="1:5" s="43" customFormat="1" ht="21" x14ac:dyDescent="0.2">
      <c r="A95" s="88" t="s">
        <v>261</v>
      </c>
      <c r="B95" s="89" t="s">
        <v>376</v>
      </c>
      <c r="C95" s="90" t="s">
        <v>117</v>
      </c>
      <c r="D95" s="91">
        <v>44464</v>
      </c>
      <c r="E95" s="92">
        <f>IF(SUM(D97:E99)&lt;&gt;0,MEDIAN(D97:E99),"")</f>
        <v>218.77</v>
      </c>
    </row>
    <row r="96" spans="1:5" s="43" customFormat="1" ht="12.75" x14ac:dyDescent="0.2">
      <c r="A96" s="93" t="s">
        <v>156</v>
      </c>
      <c r="B96" s="695" t="s">
        <v>157</v>
      </c>
      <c r="C96" s="695"/>
      <c r="D96" s="696" t="s">
        <v>142</v>
      </c>
      <c r="E96" s="696"/>
    </row>
    <row r="97" spans="1:5" s="43" customFormat="1" ht="12.75" x14ac:dyDescent="0.2">
      <c r="A97" s="226" t="s">
        <v>163</v>
      </c>
      <c r="B97" s="700" t="str">
        <f>VLOOKUP(A97,$A$11:$E$36,3,0)</f>
        <v>AMERICANAS</v>
      </c>
      <c r="C97" s="700"/>
      <c r="D97" s="697">
        <v>213.25</v>
      </c>
      <c r="E97" s="697"/>
    </row>
    <row r="98" spans="1:5" s="43" customFormat="1" ht="12.75" x14ac:dyDescent="0.2">
      <c r="A98" s="83" t="s">
        <v>208</v>
      </c>
      <c r="B98" s="701" t="str">
        <f>VLOOKUP(A98,$A$11:$E$36,3,0)</f>
        <v>LEROY MERLIN</v>
      </c>
      <c r="C98" s="702"/>
      <c r="D98" s="694">
        <v>278.41000000000003</v>
      </c>
      <c r="E98" s="694"/>
    </row>
    <row r="99" spans="1:5" s="43" customFormat="1" ht="12.75" x14ac:dyDescent="0.2">
      <c r="A99" s="227" t="s">
        <v>225</v>
      </c>
      <c r="B99" s="698" t="str">
        <f>VLOOKUP(A99,$A$11:$E$36,3,0)</f>
        <v>ILUMINIM</v>
      </c>
      <c r="C99" s="699"/>
      <c r="D99" s="692">
        <v>218.77</v>
      </c>
      <c r="E99" s="692"/>
    </row>
    <row r="100" spans="1:5" s="43" customFormat="1" ht="12.75" x14ac:dyDescent="0.2">
      <c r="A100" s="230"/>
      <c r="D100" s="98"/>
      <c r="E100" s="231"/>
    </row>
    <row r="101" spans="1:5" s="43" customFormat="1" ht="12.75" x14ac:dyDescent="0.2">
      <c r="A101" s="85" t="s">
        <v>37</v>
      </c>
      <c r="B101" s="86" t="s">
        <v>50</v>
      </c>
      <c r="C101" s="87" t="s">
        <v>38</v>
      </c>
      <c r="D101" s="87" t="s">
        <v>152</v>
      </c>
      <c r="E101" s="87" t="s">
        <v>153</v>
      </c>
    </row>
    <row r="102" spans="1:5" s="43" customFormat="1" ht="21" x14ac:dyDescent="0.2">
      <c r="A102" s="264" t="s">
        <v>262</v>
      </c>
      <c r="B102" s="260" t="s">
        <v>313</v>
      </c>
      <c r="C102" s="261" t="s">
        <v>155</v>
      </c>
      <c r="D102" s="262">
        <v>44398</v>
      </c>
      <c r="E102" s="263">
        <f>IF(SUM(D104:E106)&lt;&gt;0,MEDIAN(D104:E106),"")</f>
        <v>1577.04</v>
      </c>
    </row>
    <row r="103" spans="1:5" s="43" customFormat="1" ht="12.75" x14ac:dyDescent="0.2">
      <c r="A103" s="93" t="s">
        <v>156</v>
      </c>
      <c r="B103" s="695" t="s">
        <v>157</v>
      </c>
      <c r="C103" s="695"/>
      <c r="D103" s="696" t="s">
        <v>142</v>
      </c>
      <c r="E103" s="696"/>
    </row>
    <row r="104" spans="1:5" s="43" customFormat="1" ht="12.75" x14ac:dyDescent="0.2">
      <c r="A104" s="226" t="s">
        <v>212</v>
      </c>
      <c r="B104" s="700" t="str">
        <f>VLOOKUP(A104,$A$11:$E$36,3,0)</f>
        <v>CONTRAFO</v>
      </c>
      <c r="C104" s="700"/>
      <c r="D104" s="697">
        <v>1529.9</v>
      </c>
      <c r="E104" s="697"/>
    </row>
    <row r="105" spans="1:5" s="43" customFormat="1" ht="12.75" x14ac:dyDescent="0.2">
      <c r="A105" s="83" t="s">
        <v>244</v>
      </c>
      <c r="B105" s="701" t="str">
        <f>VLOOKUP(A105,$A$11:$E$36,3,0)</f>
        <v>DELTA COMÉRCIO</v>
      </c>
      <c r="C105" s="702"/>
      <c r="D105" s="694">
        <v>1860.75</v>
      </c>
      <c r="E105" s="694"/>
    </row>
    <row r="106" spans="1:5" s="43" customFormat="1" ht="12.75" x14ac:dyDescent="0.2">
      <c r="A106" s="227" t="s">
        <v>245</v>
      </c>
      <c r="B106" s="698" t="str">
        <f>VLOOKUP(A106,$A$11:$E$36,3,0)</f>
        <v>VIEW TECH</v>
      </c>
      <c r="C106" s="699"/>
      <c r="D106" s="692">
        <v>1577.04</v>
      </c>
      <c r="E106" s="692"/>
    </row>
    <row r="107" spans="1:5" s="43" customFormat="1" ht="12.75" x14ac:dyDescent="0.2">
      <c r="A107" s="230"/>
      <c r="D107" s="98"/>
      <c r="E107" s="231"/>
    </row>
    <row r="108" spans="1:5" s="43" customFormat="1" ht="12.75" x14ac:dyDescent="0.2">
      <c r="A108" s="85" t="s">
        <v>37</v>
      </c>
      <c r="B108" s="86" t="s">
        <v>50</v>
      </c>
      <c r="C108" s="87" t="s">
        <v>38</v>
      </c>
      <c r="D108" s="87" t="s">
        <v>152</v>
      </c>
      <c r="E108" s="87" t="s">
        <v>153</v>
      </c>
    </row>
    <row r="109" spans="1:5" s="43" customFormat="1" ht="21" x14ac:dyDescent="0.2">
      <c r="A109" s="88" t="s">
        <v>263</v>
      </c>
      <c r="B109" s="89" t="s">
        <v>377</v>
      </c>
      <c r="C109" s="90" t="s">
        <v>117</v>
      </c>
      <c r="D109" s="91">
        <v>44462</v>
      </c>
      <c r="E109" s="92">
        <f>IF(SUM(D111:E113)&lt;&gt;0,MEDIAN(D111:E113),"")</f>
        <v>2434.0700000000002</v>
      </c>
    </row>
    <row r="110" spans="1:5" s="43" customFormat="1" ht="12.75" x14ac:dyDescent="0.2">
      <c r="A110" s="93" t="s">
        <v>156</v>
      </c>
      <c r="B110" s="695" t="s">
        <v>157</v>
      </c>
      <c r="C110" s="695"/>
      <c r="D110" s="696" t="s">
        <v>142</v>
      </c>
      <c r="E110" s="696"/>
    </row>
    <row r="111" spans="1:5" s="43" customFormat="1" ht="12.75" x14ac:dyDescent="0.2">
      <c r="A111" s="226" t="s">
        <v>226</v>
      </c>
      <c r="B111" s="700" t="str">
        <f>VLOOKUP(A111,$A$11:$E$36,3,0)</f>
        <v>RC VIDROS</v>
      </c>
      <c r="C111" s="700"/>
      <c r="D111" s="697">
        <v>2182</v>
      </c>
      <c r="E111" s="697"/>
    </row>
    <row r="112" spans="1:5" s="43" customFormat="1" ht="12.75" x14ac:dyDescent="0.2">
      <c r="A112" s="83" t="s">
        <v>227</v>
      </c>
      <c r="B112" s="701" t="str">
        <f>VLOOKUP(A112,$A$11:$E$36,3,0)</f>
        <v>VARANDA VIDROS</v>
      </c>
      <c r="C112" s="702"/>
      <c r="D112" s="694">
        <v>2520</v>
      </c>
      <c r="E112" s="694"/>
    </row>
    <row r="113" spans="1:5" s="43" customFormat="1" ht="12.75" x14ac:dyDescent="0.2">
      <c r="A113" s="227" t="s">
        <v>228</v>
      </c>
      <c r="B113" s="698" t="str">
        <f>VLOOKUP(A113,$A$11:$E$36,3,0)</f>
        <v>VIDROLINE</v>
      </c>
      <c r="C113" s="699"/>
      <c r="D113" s="692">
        <v>2434.0700000000002</v>
      </c>
      <c r="E113" s="692"/>
    </row>
    <row r="114" spans="1:5" s="43" customFormat="1" ht="12.75" x14ac:dyDescent="0.2">
      <c r="A114" s="230"/>
      <c r="D114" s="98"/>
      <c r="E114" s="231"/>
    </row>
    <row r="115" spans="1:5" s="43" customFormat="1" ht="12.75" x14ac:dyDescent="0.2">
      <c r="A115" s="85" t="s">
        <v>37</v>
      </c>
      <c r="B115" s="86" t="s">
        <v>50</v>
      </c>
      <c r="C115" s="87" t="s">
        <v>38</v>
      </c>
      <c r="D115" s="87" t="s">
        <v>152</v>
      </c>
      <c r="E115" s="87" t="s">
        <v>153</v>
      </c>
    </row>
    <row r="116" spans="1:5" s="43" customFormat="1" ht="21" x14ac:dyDescent="0.2">
      <c r="A116" s="228" t="s">
        <v>264</v>
      </c>
      <c r="B116" s="89" t="s">
        <v>378</v>
      </c>
      <c r="C116" s="90" t="s">
        <v>117</v>
      </c>
      <c r="D116" s="91">
        <v>44462</v>
      </c>
      <c r="E116" s="92">
        <f>IF(SUM(D118:E120)&lt;&gt;0,MEDIAN(D118:E120),"")</f>
        <v>3943.41</v>
      </c>
    </row>
    <row r="117" spans="1:5" s="43" customFormat="1" ht="12.75" x14ac:dyDescent="0.2">
      <c r="A117" s="93" t="s">
        <v>156</v>
      </c>
      <c r="B117" s="695" t="s">
        <v>157</v>
      </c>
      <c r="C117" s="695"/>
      <c r="D117" s="696" t="s">
        <v>142</v>
      </c>
      <c r="E117" s="696"/>
    </row>
    <row r="118" spans="1:5" s="43" customFormat="1" ht="12.75" x14ac:dyDescent="0.2">
      <c r="A118" s="226" t="s">
        <v>226</v>
      </c>
      <c r="B118" s="700" t="str">
        <f>VLOOKUP(A118,$A$11:$E$36,3,0)</f>
        <v>RC VIDROS</v>
      </c>
      <c r="C118" s="700"/>
      <c r="D118" s="697">
        <v>3739</v>
      </c>
      <c r="E118" s="697"/>
    </row>
    <row r="119" spans="1:5" s="43" customFormat="1" ht="12.75" x14ac:dyDescent="0.2">
      <c r="A119" s="83" t="s">
        <v>227</v>
      </c>
      <c r="B119" s="701" t="str">
        <f>VLOOKUP(A119,$A$11:$E$36,3,0)</f>
        <v>VARANDA VIDROS</v>
      </c>
      <c r="C119" s="702"/>
      <c r="D119" s="694">
        <v>3943.41</v>
      </c>
      <c r="E119" s="694"/>
    </row>
    <row r="120" spans="1:5" s="43" customFormat="1" ht="12.75" x14ac:dyDescent="0.2">
      <c r="A120" s="227" t="s">
        <v>228</v>
      </c>
      <c r="B120" s="698" t="str">
        <f>VLOOKUP(A120,$A$11:$E$36,3,0)</f>
        <v>VIDROLINE</v>
      </c>
      <c r="C120" s="699"/>
      <c r="D120" s="692">
        <v>3955</v>
      </c>
      <c r="E120" s="692"/>
    </row>
    <row r="121" spans="1:5" s="43" customFormat="1" ht="12.75" x14ac:dyDescent="0.2">
      <c r="A121" s="230"/>
      <c r="D121" s="98"/>
      <c r="E121" s="231"/>
    </row>
    <row r="122" spans="1:5" s="43" customFormat="1" ht="12.75" x14ac:dyDescent="0.2">
      <c r="A122" s="85" t="s">
        <v>37</v>
      </c>
      <c r="B122" s="86" t="s">
        <v>50</v>
      </c>
      <c r="C122" s="87" t="s">
        <v>38</v>
      </c>
      <c r="D122" s="87" t="s">
        <v>152</v>
      </c>
      <c r="E122" s="87" t="s">
        <v>153</v>
      </c>
    </row>
    <row r="123" spans="1:5" s="43" customFormat="1" ht="31.5" x14ac:dyDescent="0.2">
      <c r="A123" s="228" t="s">
        <v>265</v>
      </c>
      <c r="B123" s="89" t="s">
        <v>379</v>
      </c>
      <c r="C123" s="90" t="s">
        <v>117</v>
      </c>
      <c r="D123" s="91">
        <v>44462</v>
      </c>
      <c r="E123" s="92">
        <f>IF(SUM(D125:E127)&lt;&gt;0,MEDIAN(D125:E127),"")</f>
        <v>18500</v>
      </c>
    </row>
    <row r="124" spans="1:5" s="43" customFormat="1" ht="12.75" x14ac:dyDescent="0.2">
      <c r="A124" s="93" t="s">
        <v>156</v>
      </c>
      <c r="B124" s="695" t="s">
        <v>157</v>
      </c>
      <c r="C124" s="695"/>
      <c r="D124" s="696" t="s">
        <v>142</v>
      </c>
      <c r="E124" s="696"/>
    </row>
    <row r="125" spans="1:5" s="43" customFormat="1" ht="12.75" x14ac:dyDescent="0.2">
      <c r="A125" s="226" t="s">
        <v>226</v>
      </c>
      <c r="B125" s="700" t="str">
        <f>VLOOKUP(A125,$A$11:$E$36,3,0)</f>
        <v>RC VIDROS</v>
      </c>
      <c r="C125" s="700"/>
      <c r="D125" s="697">
        <v>18500</v>
      </c>
      <c r="E125" s="697"/>
    </row>
    <row r="126" spans="1:5" s="43" customFormat="1" ht="12.75" x14ac:dyDescent="0.2">
      <c r="A126" s="83" t="s">
        <v>227</v>
      </c>
      <c r="B126" s="701" t="str">
        <f>VLOOKUP(A126,$A$11:$E$36,3,0)</f>
        <v>VARANDA VIDROS</v>
      </c>
      <c r="C126" s="702"/>
      <c r="D126" s="694">
        <v>16064.55</v>
      </c>
      <c r="E126" s="694"/>
    </row>
    <row r="127" spans="1:5" s="43" customFormat="1" ht="12.75" x14ac:dyDescent="0.2">
      <c r="A127" s="227" t="s">
        <v>228</v>
      </c>
      <c r="B127" s="698" t="str">
        <f>VLOOKUP(A127,$A$11:$E$36,3,0)</f>
        <v>VIDROLINE</v>
      </c>
      <c r="C127" s="699"/>
      <c r="D127" s="692">
        <v>19500</v>
      </c>
      <c r="E127" s="692"/>
    </row>
    <row r="128" spans="1:5" s="43" customFormat="1" ht="12.75" x14ac:dyDescent="0.2">
      <c r="A128" s="230"/>
      <c r="D128" s="98"/>
      <c r="E128" s="231"/>
    </row>
    <row r="129" spans="1:5" s="43" customFormat="1" ht="12.75" x14ac:dyDescent="0.2">
      <c r="A129" s="85" t="s">
        <v>37</v>
      </c>
      <c r="B129" s="86" t="s">
        <v>50</v>
      </c>
      <c r="C129" s="87" t="s">
        <v>38</v>
      </c>
      <c r="D129" s="87" t="s">
        <v>152</v>
      </c>
      <c r="E129" s="87" t="s">
        <v>153</v>
      </c>
    </row>
    <row r="130" spans="1:5" s="43" customFormat="1" ht="31.5" x14ac:dyDescent="0.2">
      <c r="A130" s="259" t="s">
        <v>266</v>
      </c>
      <c r="B130" s="260" t="s">
        <v>383</v>
      </c>
      <c r="C130" s="261" t="s">
        <v>117</v>
      </c>
      <c r="D130" s="262">
        <v>44462</v>
      </c>
      <c r="E130" s="263">
        <f>IF(SUM(D132:E134)&lt;&gt;0,MEDIAN(D132:E134),"")</f>
        <v>5000</v>
      </c>
    </row>
    <row r="131" spans="1:5" s="43" customFormat="1" ht="12.75" x14ac:dyDescent="0.2">
      <c r="A131" s="93" t="s">
        <v>156</v>
      </c>
      <c r="B131" s="695" t="s">
        <v>157</v>
      </c>
      <c r="C131" s="695"/>
      <c r="D131" s="696" t="s">
        <v>142</v>
      </c>
      <c r="E131" s="696"/>
    </row>
    <row r="132" spans="1:5" s="43" customFormat="1" ht="12.75" x14ac:dyDescent="0.2">
      <c r="A132" s="226" t="s">
        <v>226</v>
      </c>
      <c r="B132" s="700" t="str">
        <f>VLOOKUP(A132,$A$11:$E$36,3,0)</f>
        <v>RC VIDROS</v>
      </c>
      <c r="C132" s="700"/>
      <c r="D132" s="697">
        <v>7000</v>
      </c>
      <c r="E132" s="697"/>
    </row>
    <row r="133" spans="1:5" s="43" customFormat="1" ht="12.75" x14ac:dyDescent="0.2">
      <c r="A133" s="83" t="s">
        <v>227</v>
      </c>
      <c r="B133" s="701" t="str">
        <f>VLOOKUP(A133,$A$11:$E$36,3,0)</f>
        <v>VARANDA VIDROS</v>
      </c>
      <c r="C133" s="702"/>
      <c r="D133" s="694">
        <v>5000</v>
      </c>
      <c r="E133" s="694"/>
    </row>
    <row r="134" spans="1:5" s="43" customFormat="1" ht="12.75" x14ac:dyDescent="0.2">
      <c r="A134" s="227" t="s">
        <v>228</v>
      </c>
      <c r="B134" s="698" t="str">
        <f>VLOOKUP(A134,$A$11:$E$36,3,0)</f>
        <v>VIDROLINE</v>
      </c>
      <c r="C134" s="699"/>
      <c r="D134" s="692">
        <v>3000</v>
      </c>
      <c r="E134" s="692"/>
    </row>
    <row r="135" spans="1:5" s="43" customFormat="1" ht="12.75" x14ac:dyDescent="0.2">
      <c r="A135" s="230"/>
      <c r="D135" s="98"/>
      <c r="E135" s="231"/>
    </row>
    <row r="136" spans="1:5" s="43" customFormat="1" ht="12.75" x14ac:dyDescent="0.2">
      <c r="A136" s="85" t="s">
        <v>37</v>
      </c>
      <c r="B136" s="86" t="s">
        <v>50</v>
      </c>
      <c r="C136" s="87" t="s">
        <v>38</v>
      </c>
      <c r="D136" s="87" t="s">
        <v>152</v>
      </c>
      <c r="E136" s="87" t="s">
        <v>153</v>
      </c>
    </row>
    <row r="137" spans="1:5" s="43" customFormat="1" ht="36.75" customHeight="1" x14ac:dyDescent="0.2">
      <c r="A137" s="264" t="s">
        <v>267</v>
      </c>
      <c r="B137" s="260" t="s">
        <v>269</v>
      </c>
      <c r="C137" s="261" t="s">
        <v>139</v>
      </c>
      <c r="D137" s="262">
        <v>44463</v>
      </c>
      <c r="E137" s="263">
        <f>IF(SUM(D139:E141)&lt;&gt;0,MEDIAN(D139:E141),"")</f>
        <v>317620</v>
      </c>
    </row>
    <row r="138" spans="1:5" s="43" customFormat="1" ht="12.75" x14ac:dyDescent="0.2">
      <c r="A138" s="93" t="s">
        <v>156</v>
      </c>
      <c r="B138" s="695" t="s">
        <v>157</v>
      </c>
      <c r="C138" s="695"/>
      <c r="D138" s="696" t="s">
        <v>142</v>
      </c>
      <c r="E138" s="696"/>
    </row>
    <row r="139" spans="1:5" s="43" customFormat="1" ht="12.75" x14ac:dyDescent="0.2">
      <c r="A139" s="226" t="s">
        <v>212</v>
      </c>
      <c r="B139" s="700" t="str">
        <f>VLOOKUP(A139,$A$11:$E$36,3,0)</f>
        <v>CONTRAFO</v>
      </c>
      <c r="C139" s="700"/>
      <c r="D139" s="697">
        <v>396750</v>
      </c>
      <c r="E139" s="697"/>
    </row>
    <row r="140" spans="1:5" s="43" customFormat="1" ht="12.75" x14ac:dyDescent="0.2">
      <c r="A140" s="83" t="s">
        <v>229</v>
      </c>
      <c r="B140" s="701" t="str">
        <f>VLOOKUP(A140,$A$11:$E$36,3,0)</f>
        <v>GAÚCHA CONSTRUÇÕES ELÉTRICAS</v>
      </c>
      <c r="C140" s="702"/>
      <c r="D140" s="694">
        <v>238490</v>
      </c>
      <c r="E140" s="694"/>
    </row>
    <row r="141" spans="1:5" s="43" customFormat="1" ht="12.75" x14ac:dyDescent="0.2">
      <c r="A141" s="227" t="s">
        <v>230</v>
      </c>
      <c r="B141" s="698" t="str">
        <f>VLOOKUP(A141,$A$11:$E$36,3,0)</f>
        <v>KOMPARY</v>
      </c>
      <c r="C141" s="699"/>
      <c r="D141" s="692"/>
      <c r="E141" s="692"/>
    </row>
    <row r="142" spans="1:5" s="43" customFormat="1" ht="12.75" x14ac:dyDescent="0.2">
      <c r="A142" s="230"/>
      <c r="D142" s="98"/>
      <c r="E142" s="231"/>
    </row>
    <row r="143" spans="1:5" s="43" customFormat="1" ht="12.75" x14ac:dyDescent="0.2">
      <c r="A143" s="85" t="s">
        <v>37</v>
      </c>
      <c r="B143" s="86" t="s">
        <v>50</v>
      </c>
      <c r="C143" s="87" t="s">
        <v>38</v>
      </c>
      <c r="D143" s="87" t="s">
        <v>152</v>
      </c>
      <c r="E143" s="87" t="s">
        <v>153</v>
      </c>
    </row>
    <row r="144" spans="1:5" s="43" customFormat="1" ht="31.5" x14ac:dyDescent="0.2">
      <c r="A144" s="259" t="s">
        <v>268</v>
      </c>
      <c r="B144" s="260" t="s">
        <v>316</v>
      </c>
      <c r="C144" s="261" t="s">
        <v>155</v>
      </c>
      <c r="D144" s="262">
        <v>44386</v>
      </c>
      <c r="E144" s="263">
        <f>IF(SUM(D146:E148)&lt;&gt;0,MEDIAN(D146:E148),"")</f>
        <v>150000</v>
      </c>
    </row>
    <row r="145" spans="1:5" s="43" customFormat="1" ht="12.75" x14ac:dyDescent="0.2">
      <c r="A145" s="93" t="s">
        <v>156</v>
      </c>
      <c r="B145" s="695" t="s">
        <v>157</v>
      </c>
      <c r="C145" s="695"/>
      <c r="D145" s="696" t="s">
        <v>142</v>
      </c>
      <c r="E145" s="696"/>
    </row>
    <row r="146" spans="1:5" s="43" customFormat="1" ht="12.75" x14ac:dyDescent="0.2">
      <c r="A146" s="226" t="s">
        <v>253</v>
      </c>
      <c r="B146" s="700" t="e">
        <f>VLOOKUP(A146,$A$11:$E$36,3,0)</f>
        <v>#N/A</v>
      </c>
      <c r="C146" s="700"/>
      <c r="D146" s="697">
        <v>150000</v>
      </c>
      <c r="E146" s="697"/>
    </row>
    <row r="147" spans="1:5" s="43" customFormat="1" ht="12.75" x14ac:dyDescent="0.2">
      <c r="A147" s="83" t="s">
        <v>254</v>
      </c>
      <c r="B147" s="701" t="e">
        <f>VLOOKUP(A147,$A$11:$E$36,3,0)</f>
        <v>#N/A</v>
      </c>
      <c r="C147" s="702"/>
      <c r="D147" s="694">
        <v>100000</v>
      </c>
      <c r="E147" s="694"/>
    </row>
    <row r="148" spans="1:5" s="43" customFormat="1" ht="12.75" x14ac:dyDescent="0.2">
      <c r="A148" s="227" t="s">
        <v>255</v>
      </c>
      <c r="B148" s="698" t="e">
        <f>VLOOKUP(A148,$A$11:$E$36,3,0)</f>
        <v>#N/A</v>
      </c>
      <c r="C148" s="699"/>
      <c r="D148" s="692">
        <v>175000</v>
      </c>
      <c r="E148" s="692"/>
    </row>
    <row r="149" spans="1:5" s="43" customFormat="1" ht="12.75" x14ac:dyDescent="0.2">
      <c r="A149" s="230"/>
      <c r="D149" s="98"/>
      <c r="E149" s="231"/>
    </row>
    <row r="150" spans="1:5" s="43" customFormat="1" ht="12.75" x14ac:dyDescent="0.2">
      <c r="A150" s="85" t="s">
        <v>37</v>
      </c>
      <c r="B150" s="86" t="s">
        <v>50</v>
      </c>
      <c r="C150" s="87" t="s">
        <v>38</v>
      </c>
      <c r="D150" s="87" t="s">
        <v>152</v>
      </c>
      <c r="E150" s="87" t="s">
        <v>153</v>
      </c>
    </row>
    <row r="151" spans="1:5" s="43" customFormat="1" ht="31.5" x14ac:dyDescent="0.2">
      <c r="A151" s="88" t="s">
        <v>270</v>
      </c>
      <c r="B151" s="89" t="s">
        <v>314</v>
      </c>
      <c r="C151" s="90" t="s">
        <v>139</v>
      </c>
      <c r="D151" s="91">
        <v>44462</v>
      </c>
      <c r="E151" s="92">
        <f>IF(SUM(D153:E155)&lt;&gt;0,MEDIAN(D153:E155),"")</f>
        <v>3800</v>
      </c>
    </row>
    <row r="152" spans="1:5" s="43" customFormat="1" ht="12.75" x14ac:dyDescent="0.2">
      <c r="A152" s="93" t="s">
        <v>156</v>
      </c>
      <c r="B152" s="695" t="s">
        <v>157</v>
      </c>
      <c r="C152" s="695"/>
      <c r="D152" s="696" t="s">
        <v>142</v>
      </c>
      <c r="E152" s="696"/>
    </row>
    <row r="153" spans="1:5" s="43" customFormat="1" ht="12.75" x14ac:dyDescent="0.2">
      <c r="A153" s="226" t="s">
        <v>230</v>
      </c>
      <c r="B153" s="700" t="str">
        <f>VLOOKUP(A153,$A$11:$E$36,3,0)</f>
        <v>KOMPARY</v>
      </c>
      <c r="C153" s="700"/>
      <c r="D153" s="697">
        <v>3800</v>
      </c>
      <c r="E153" s="697"/>
    </row>
    <row r="154" spans="1:5" s="43" customFormat="1" ht="12.75" x14ac:dyDescent="0.2">
      <c r="A154" s="83" t="s">
        <v>231</v>
      </c>
      <c r="B154" s="701" t="str">
        <f>VLOOKUP(A154,$A$11:$E$36,3,0)</f>
        <v xml:space="preserve">NEXXO </v>
      </c>
      <c r="C154" s="702"/>
      <c r="D154" s="694">
        <v>6600</v>
      </c>
      <c r="E154" s="694"/>
    </row>
    <row r="155" spans="1:5" s="43" customFormat="1" ht="12.75" x14ac:dyDescent="0.2">
      <c r="A155" s="227" t="s">
        <v>234</v>
      </c>
      <c r="B155" s="698" t="str">
        <f>VLOOKUP(A155,$A$11:$E$36,3,0)</f>
        <v>LUMISETE</v>
      </c>
      <c r="C155" s="699"/>
      <c r="D155" s="692">
        <v>2890</v>
      </c>
      <c r="E155" s="692"/>
    </row>
    <row r="156" spans="1:5" s="43" customFormat="1" ht="12.75" x14ac:dyDescent="0.2">
      <c r="A156" s="230"/>
      <c r="D156" s="98"/>
      <c r="E156" s="231"/>
    </row>
    <row r="157" spans="1:5" s="43" customFormat="1" ht="12.75" x14ac:dyDescent="0.2">
      <c r="A157" s="85" t="s">
        <v>37</v>
      </c>
      <c r="B157" s="86" t="s">
        <v>50</v>
      </c>
      <c r="C157" s="87" t="s">
        <v>38</v>
      </c>
      <c r="D157" s="87" t="s">
        <v>152</v>
      </c>
      <c r="E157" s="87" t="s">
        <v>153</v>
      </c>
    </row>
    <row r="158" spans="1:5" s="43" customFormat="1" ht="21" x14ac:dyDescent="0.2">
      <c r="A158" s="228" t="s">
        <v>271</v>
      </c>
      <c r="B158" s="89" t="s">
        <v>308</v>
      </c>
      <c r="C158" s="90" t="s">
        <v>139</v>
      </c>
      <c r="D158" s="91">
        <v>44454</v>
      </c>
      <c r="E158" s="92">
        <f>IF(SUM(D160:E162)&lt;&gt;0,MEDIAN(D160:E162),"")</f>
        <v>118000</v>
      </c>
    </row>
    <row r="159" spans="1:5" s="43" customFormat="1" ht="12.75" x14ac:dyDescent="0.2">
      <c r="A159" s="93" t="s">
        <v>156</v>
      </c>
      <c r="B159" s="695" t="s">
        <v>157</v>
      </c>
      <c r="C159" s="695"/>
      <c r="D159" s="696" t="s">
        <v>142</v>
      </c>
      <c r="E159" s="696"/>
    </row>
    <row r="160" spans="1:5" s="43" customFormat="1" ht="12.75" x14ac:dyDescent="0.2">
      <c r="A160" s="226" t="s">
        <v>236</v>
      </c>
      <c r="B160" s="700" t="str">
        <f>VLOOKUP(A160,$A$11:$E$36,3,0)</f>
        <v>JE BLINDAGEM</v>
      </c>
      <c r="C160" s="700"/>
      <c r="D160" s="697">
        <v>110900</v>
      </c>
      <c r="E160" s="697"/>
    </row>
    <row r="161" spans="1:6" s="43" customFormat="1" ht="12.75" x14ac:dyDescent="0.2">
      <c r="A161" s="83" t="s">
        <v>237</v>
      </c>
      <c r="B161" s="701" t="str">
        <f>VLOOKUP(A161,$A$11:$E$36,3,0)</f>
        <v>BLINDAMAIS</v>
      </c>
      <c r="C161" s="702"/>
      <c r="D161" s="694">
        <v>121800</v>
      </c>
      <c r="E161" s="694"/>
    </row>
    <row r="162" spans="1:6" s="43" customFormat="1" ht="12.75" x14ac:dyDescent="0.2">
      <c r="A162" s="227" t="s">
        <v>238</v>
      </c>
      <c r="B162" s="698" t="str">
        <f>VLOOKUP(A162,$A$11:$E$36,3,0)</f>
        <v>BG</v>
      </c>
      <c r="C162" s="699"/>
      <c r="D162" s="692">
        <v>118000</v>
      </c>
      <c r="E162" s="692"/>
    </row>
    <row r="163" spans="1:6" s="43" customFormat="1" ht="12.75" x14ac:dyDescent="0.2">
      <c r="A163" s="230"/>
      <c r="D163" s="98"/>
      <c r="E163" s="231"/>
    </row>
    <row r="164" spans="1:6" s="43" customFormat="1" ht="12.75" x14ac:dyDescent="0.2"/>
    <row r="165" spans="1:6" s="43" customFormat="1" ht="12.75" x14ac:dyDescent="0.2"/>
    <row r="166" spans="1:6" s="43" customFormat="1" ht="12.75" x14ac:dyDescent="0.2"/>
    <row r="167" spans="1:6" s="43" customFormat="1" ht="12.75" x14ac:dyDescent="0.2"/>
    <row r="168" spans="1:6" s="43" customFormat="1" x14ac:dyDescent="0.25">
      <c r="F168"/>
    </row>
    <row r="169" spans="1:6" s="43" customFormat="1" x14ac:dyDescent="0.25">
      <c r="F169"/>
    </row>
  </sheetData>
  <dataConsolidate/>
  <mergeCells count="148">
    <mergeCell ref="B105:C105"/>
    <mergeCell ref="D105:E105"/>
    <mergeCell ref="B120:C120"/>
    <mergeCell ref="D120:E120"/>
    <mergeCell ref="B161:C161"/>
    <mergeCell ref="D161:E161"/>
    <mergeCell ref="B146:C146"/>
    <mergeCell ref="D146:E146"/>
    <mergeCell ref="B147:C147"/>
    <mergeCell ref="D147:E147"/>
    <mergeCell ref="B148:C148"/>
    <mergeCell ref="D148:E148"/>
    <mergeCell ref="B139:C139"/>
    <mergeCell ref="D139:E139"/>
    <mergeCell ref="B140:C140"/>
    <mergeCell ref="D140:E140"/>
    <mergeCell ref="B141:C141"/>
    <mergeCell ref="D141:E141"/>
    <mergeCell ref="B127:C127"/>
    <mergeCell ref="D127:E127"/>
    <mergeCell ref="B138:C138"/>
    <mergeCell ref="D138:E138"/>
    <mergeCell ref="B133:C133"/>
    <mergeCell ref="D133:E133"/>
    <mergeCell ref="B162:C162"/>
    <mergeCell ref="D162:E162"/>
    <mergeCell ref="B131:C131"/>
    <mergeCell ref="D131:E131"/>
    <mergeCell ref="B132:C132"/>
    <mergeCell ref="D132:E132"/>
    <mergeCell ref="B50:C50"/>
    <mergeCell ref="D50:E50"/>
    <mergeCell ref="B125:C125"/>
    <mergeCell ref="D125:E125"/>
    <mergeCell ref="B145:C145"/>
    <mergeCell ref="D145:E145"/>
    <mergeCell ref="B155:C155"/>
    <mergeCell ref="D155:E155"/>
    <mergeCell ref="B159:C159"/>
    <mergeCell ref="D159:E159"/>
    <mergeCell ref="B160:C160"/>
    <mergeCell ref="D160:E160"/>
    <mergeCell ref="B152:C152"/>
    <mergeCell ref="D152:E152"/>
    <mergeCell ref="B153:C153"/>
    <mergeCell ref="D153:E153"/>
    <mergeCell ref="B154:C154"/>
    <mergeCell ref="D154:E154"/>
    <mergeCell ref="B134:C134"/>
    <mergeCell ref="D134:E134"/>
    <mergeCell ref="B106:C106"/>
    <mergeCell ref="D106:E106"/>
    <mergeCell ref="B110:C110"/>
    <mergeCell ref="D110:E110"/>
    <mergeCell ref="B124:C124"/>
    <mergeCell ref="D124:E124"/>
    <mergeCell ref="B117:C117"/>
    <mergeCell ref="D117:E117"/>
    <mergeCell ref="B118:C118"/>
    <mergeCell ref="D118:E118"/>
    <mergeCell ref="B119:C119"/>
    <mergeCell ref="D119:E119"/>
    <mergeCell ref="B126:C126"/>
    <mergeCell ref="D126:E126"/>
    <mergeCell ref="B111:C111"/>
    <mergeCell ref="D111:E111"/>
    <mergeCell ref="B112:C112"/>
    <mergeCell ref="D112:E112"/>
    <mergeCell ref="B113:C113"/>
    <mergeCell ref="D113:E113"/>
    <mergeCell ref="B99:C99"/>
    <mergeCell ref="D99:E99"/>
    <mergeCell ref="B103:C103"/>
    <mergeCell ref="D103:E103"/>
    <mergeCell ref="B104:C104"/>
    <mergeCell ref="D104:E104"/>
    <mergeCell ref="B96:C96"/>
    <mergeCell ref="D96:E96"/>
    <mergeCell ref="B97:C97"/>
    <mergeCell ref="D97:E97"/>
    <mergeCell ref="B98:C98"/>
    <mergeCell ref="D98:E98"/>
    <mergeCell ref="B90:C90"/>
    <mergeCell ref="D90:E90"/>
    <mergeCell ref="B91:C91"/>
    <mergeCell ref="D91:E91"/>
    <mergeCell ref="B92:C92"/>
    <mergeCell ref="D92:E92"/>
    <mergeCell ref="B84:C84"/>
    <mergeCell ref="D84:E84"/>
    <mergeCell ref="B85:C85"/>
    <mergeCell ref="D85:E85"/>
    <mergeCell ref="B89:C89"/>
    <mergeCell ref="D89:E89"/>
    <mergeCell ref="B82:C82"/>
    <mergeCell ref="D82:E82"/>
    <mergeCell ref="B83:C83"/>
    <mergeCell ref="D83:E83"/>
    <mergeCell ref="B75:C75"/>
    <mergeCell ref="D75:E75"/>
    <mergeCell ref="B76:C76"/>
    <mergeCell ref="D76:E76"/>
    <mergeCell ref="B77:C77"/>
    <mergeCell ref="D77:E77"/>
    <mergeCell ref="B70:C70"/>
    <mergeCell ref="D70:E70"/>
    <mergeCell ref="B71:C71"/>
    <mergeCell ref="D71:E71"/>
    <mergeCell ref="B64:C64"/>
    <mergeCell ref="D64:E64"/>
    <mergeCell ref="B68:C68"/>
    <mergeCell ref="D68:E68"/>
    <mergeCell ref="B78:C78"/>
    <mergeCell ref="D78:E78"/>
    <mergeCell ref="B56:C56"/>
    <mergeCell ref="D56:E56"/>
    <mergeCell ref="B41:C41"/>
    <mergeCell ref="D41:E41"/>
    <mergeCell ref="B42:C42"/>
    <mergeCell ref="D42:E42"/>
    <mergeCell ref="B43:C43"/>
    <mergeCell ref="D43:E43"/>
    <mergeCell ref="B69:C69"/>
    <mergeCell ref="D69:E69"/>
    <mergeCell ref="B63:C63"/>
    <mergeCell ref="D63:E63"/>
    <mergeCell ref="B47:C47"/>
    <mergeCell ref="D47:E47"/>
    <mergeCell ref="B48:C48"/>
    <mergeCell ref="D48:E48"/>
    <mergeCell ref="B49:C49"/>
    <mergeCell ref="D49:E49"/>
    <mergeCell ref="B57:C57"/>
    <mergeCell ref="D57:E57"/>
    <mergeCell ref="B61:C61"/>
    <mergeCell ref="D61:E61"/>
    <mergeCell ref="B62:C62"/>
    <mergeCell ref="D62:E62"/>
    <mergeCell ref="A4:E4"/>
    <mergeCell ref="D5:E5"/>
    <mergeCell ref="D7:E8"/>
    <mergeCell ref="A37:E37"/>
    <mergeCell ref="B40:C40"/>
    <mergeCell ref="D40:E40"/>
    <mergeCell ref="B54:C54"/>
    <mergeCell ref="D54:E54"/>
    <mergeCell ref="B55:C55"/>
    <mergeCell ref="D55:E55"/>
  </mergeCells>
  <phoneticPr fontId="2" type="noConversion"/>
  <dataValidations count="2">
    <dataValidation type="list" allowBlank="1" showInputMessage="1" showErrorMessage="1" sqref="A72 A58 A65 A44" xr:uid="{00000000-0002-0000-0B00-000000000000}">
      <formula1>#REF!</formula1>
    </dataValidation>
    <dataValidation type="list" allowBlank="1" showInputMessage="1" showErrorMessage="1" sqref="A41:A43 A62:A64 A146:A148 A160:A162 A153:A155 A139:A141 A125:A127 A118:A120 A111:A113 A104:A106 A97:A99 A76:A78 A69:A71 A55:A57 A83:A85 A90:A92 A48:A51 A132:A134" xr:uid="{00000000-0002-0000-0B00-000001000000}">
      <formula1>$A$11:$A$36</formula1>
    </dataValidation>
  </dataValidations>
  <printOptions horizontalCentered="1"/>
  <pageMargins left="0.23622047244094491" right="0.23622047244094491" top="0.39370078740157483" bottom="0.39370078740157483" header="0.31496062992125984" footer="0.31496062992125984"/>
  <pageSetup paperSize="9" scale="83" fitToHeight="0" orientation="portrait" r:id="rId1"/>
  <headerFooter>
    <oddFooter>Página &amp;P de &amp;N</oddFooter>
  </headerFooter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4" tint="0.79998168889431442"/>
    <pageSetUpPr fitToPage="1"/>
  </sheetPr>
  <dimension ref="A1:AB30"/>
  <sheetViews>
    <sheetView workbookViewId="0"/>
  </sheetViews>
  <sheetFormatPr defaultColWidth="9.140625" defaultRowHeight="15" x14ac:dyDescent="0.25"/>
  <cols>
    <col min="1" max="1" width="9.85546875" bestFit="1" customWidth="1"/>
    <col min="2" max="2" width="18.7109375" customWidth="1"/>
    <col min="3" max="3" width="32.5703125" customWidth="1"/>
    <col min="4" max="4" width="9.42578125" bestFit="1" customWidth="1"/>
    <col min="5" max="5" width="17.7109375" bestFit="1" customWidth="1"/>
    <col min="6" max="6" width="15" bestFit="1" customWidth="1"/>
    <col min="7" max="7" width="8.140625" bestFit="1" customWidth="1"/>
    <col min="8" max="8" width="16" bestFit="1" customWidth="1"/>
    <col min="9" max="9" width="15" bestFit="1" customWidth="1"/>
    <col min="10" max="10" width="8.140625" bestFit="1" customWidth="1"/>
    <col min="11" max="11" width="16" bestFit="1" customWidth="1"/>
    <col min="12" max="12" width="15" bestFit="1" customWidth="1"/>
    <col min="13" max="13" width="8.42578125" bestFit="1" customWidth="1"/>
    <col min="14" max="14" width="16" bestFit="1" customWidth="1"/>
    <col min="15" max="15" width="15" bestFit="1" customWidth="1"/>
    <col min="16" max="16" width="8.42578125" bestFit="1" customWidth="1"/>
    <col min="17" max="17" width="16" bestFit="1" customWidth="1"/>
    <col min="18" max="18" width="15" bestFit="1" customWidth="1"/>
    <col min="19" max="19" width="8.42578125" bestFit="1" customWidth="1"/>
    <col min="20" max="20" width="16" bestFit="1" customWidth="1"/>
    <col min="21" max="21" width="15.5703125" customWidth="1"/>
    <col min="22" max="22" width="8.42578125" bestFit="1" customWidth="1"/>
    <col min="23" max="23" width="16" bestFit="1" customWidth="1"/>
    <col min="24" max="24" width="10.7109375" customWidth="1"/>
    <col min="25" max="25" width="13.85546875" customWidth="1"/>
    <col min="26" max="26" width="6" bestFit="1" customWidth="1"/>
    <col min="27" max="27" width="13.85546875" customWidth="1"/>
    <col min="28" max="28" width="6" bestFit="1" customWidth="1"/>
  </cols>
  <sheetData>
    <row r="1" spans="1:28" ht="14.45" customHeight="1" x14ac:dyDescent="0.25">
      <c r="A1" s="19"/>
      <c r="B1" s="20"/>
      <c r="C1" s="757" t="str">
        <f>ORÇAMENTO_DES!D2</f>
        <v>GOVERNO DO ESTADO DE MATO GROSSO DO SUL</v>
      </c>
      <c r="D1" s="757"/>
      <c r="E1" s="757"/>
      <c r="F1" s="757"/>
      <c r="G1" s="757"/>
      <c r="H1" s="757"/>
      <c r="I1" s="757"/>
      <c r="J1" s="757"/>
      <c r="K1" s="757"/>
      <c r="L1" s="757"/>
      <c r="M1" s="757"/>
      <c r="N1" s="757"/>
      <c r="O1" s="757"/>
      <c r="P1" s="757"/>
      <c r="Q1" s="757"/>
      <c r="R1" s="757"/>
      <c r="S1" s="757"/>
      <c r="T1" s="757"/>
      <c r="U1" s="757"/>
      <c r="V1" s="757"/>
      <c r="W1" s="757"/>
      <c r="X1" s="757"/>
    </row>
    <row r="2" spans="1:28" ht="14.45" customHeight="1" x14ac:dyDescent="0.25">
      <c r="A2" s="6"/>
      <c r="B2" s="21"/>
      <c r="C2" s="758" t="str">
        <f>ORÇAMENTO_DES!D3</f>
        <v>PREFEITURA MUNICIPAL DE PORTO MURTINHO</v>
      </c>
      <c r="D2" s="758"/>
      <c r="E2" s="758"/>
      <c r="F2" s="758"/>
      <c r="G2" s="758"/>
      <c r="H2" s="758"/>
      <c r="I2" s="758"/>
      <c r="J2" s="758"/>
      <c r="K2" s="758"/>
      <c r="L2" s="758"/>
      <c r="M2" s="758"/>
      <c r="N2" s="758"/>
      <c r="O2" s="758"/>
      <c r="P2" s="758"/>
      <c r="Q2" s="758"/>
      <c r="R2" s="758"/>
      <c r="S2" s="758"/>
      <c r="T2" s="758"/>
      <c r="U2" s="758"/>
      <c r="V2" s="758"/>
      <c r="W2" s="758"/>
      <c r="X2" s="758"/>
    </row>
    <row r="3" spans="1:28" ht="14.45" customHeight="1" x14ac:dyDescent="0.25">
      <c r="A3" s="7"/>
      <c r="B3" s="22"/>
      <c r="C3" s="757" t="str">
        <f>ORÇAMENTO_DES!D4</f>
        <v>SECRETARIA DE OBRAS</v>
      </c>
      <c r="D3" s="757"/>
      <c r="E3" s="757"/>
      <c r="F3" s="757"/>
      <c r="G3" s="757"/>
      <c r="H3" s="757"/>
      <c r="I3" s="757"/>
      <c r="J3" s="757"/>
      <c r="K3" s="757"/>
      <c r="L3" s="757"/>
      <c r="M3" s="757"/>
      <c r="N3" s="757"/>
      <c r="O3" s="757"/>
      <c r="P3" s="757"/>
      <c r="Q3" s="757"/>
      <c r="R3" s="757"/>
      <c r="S3" s="757"/>
      <c r="T3" s="757"/>
      <c r="U3" s="757"/>
      <c r="V3" s="757"/>
      <c r="W3" s="757"/>
      <c r="X3" s="757"/>
    </row>
    <row r="4" spans="1:28" ht="20.45" customHeight="1" x14ac:dyDescent="0.25">
      <c r="A4" s="708" t="s">
        <v>510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709"/>
      <c r="Q4" s="709"/>
      <c r="R4" s="709"/>
      <c r="S4" s="709"/>
      <c r="T4" s="709"/>
      <c r="U4" s="709"/>
      <c r="V4" s="709"/>
      <c r="W4" s="709"/>
      <c r="X4" s="710"/>
    </row>
    <row r="5" spans="1:28" ht="14.45" customHeight="1" x14ac:dyDescent="0.25">
      <c r="A5" s="31" t="str">
        <f>ORÇAMENTO_DES!B6</f>
        <v>OBJETO:</v>
      </c>
      <c r="B5" s="765" t="str">
        <f>ORÇAMENTO_DES!C6</f>
        <v xml:space="preserve">CONSTRUÇÃO E URBANIZAÇÃO DO PORTO GERAL </v>
      </c>
      <c r="C5" s="765"/>
      <c r="D5" s="765"/>
      <c r="E5" s="765"/>
      <c r="F5" s="765"/>
      <c r="G5" s="765"/>
      <c r="H5" s="765"/>
      <c r="I5" s="765"/>
      <c r="J5" s="765"/>
      <c r="K5" s="765"/>
      <c r="L5" s="765"/>
      <c r="M5" s="765"/>
      <c r="N5" s="765"/>
      <c r="O5" s="765"/>
      <c r="P5" s="765"/>
      <c r="Q5" s="765"/>
      <c r="R5" s="765"/>
      <c r="S5" s="765"/>
      <c r="T5" s="765"/>
      <c r="U5" s="233" t="s">
        <v>46</v>
      </c>
      <c r="V5" s="27"/>
      <c r="W5" s="27"/>
      <c r="X5" s="28"/>
    </row>
    <row r="6" spans="1:28" ht="14.45" customHeight="1" x14ac:dyDescent="0.25">
      <c r="A6" s="31" t="str">
        <f>ORÇAMENTO_DES!B7</f>
        <v>MUNÍCIPIO:</v>
      </c>
      <c r="B6" s="765" t="str">
        <f>ORÇAMENTO_DES!C7</f>
        <v>PORTO MURTINHO - MS</v>
      </c>
      <c r="C6" s="765"/>
      <c r="D6" s="765"/>
      <c r="E6" s="765"/>
      <c r="F6" s="765"/>
      <c r="G6" s="765"/>
      <c r="H6" s="765"/>
      <c r="I6" s="765"/>
      <c r="J6" s="765"/>
      <c r="K6" s="765"/>
      <c r="L6" s="765"/>
      <c r="M6" s="765"/>
      <c r="N6" s="765"/>
      <c r="O6" s="765"/>
      <c r="P6" s="765"/>
      <c r="Q6" s="765"/>
      <c r="R6" s="765"/>
      <c r="S6" s="765"/>
      <c r="T6" s="765"/>
      <c r="U6" s="34"/>
      <c r="V6" s="35"/>
      <c r="W6" s="35"/>
      <c r="X6" s="29"/>
    </row>
    <row r="7" spans="1:28" ht="14.45" customHeight="1" x14ac:dyDescent="0.25">
      <c r="A7" s="31" t="str">
        <f>ORÇAMENTO_DES!B8</f>
        <v>LOCAL:</v>
      </c>
      <c r="B7" s="765" t="str">
        <f>ORÇAMENTO_DES!C8</f>
        <v xml:space="preserve">MARGENS DO RIO PARAGUAI, S/N - ÁREA URBANA </v>
      </c>
      <c r="C7" s="765"/>
      <c r="D7" s="765"/>
      <c r="E7" s="765"/>
      <c r="F7" s="765"/>
      <c r="G7" s="765"/>
      <c r="H7" s="765"/>
      <c r="I7" s="765"/>
      <c r="J7" s="765"/>
      <c r="K7" s="765"/>
      <c r="L7" s="765"/>
      <c r="M7" s="765"/>
      <c r="N7" s="765"/>
      <c r="O7" s="765"/>
      <c r="P7" s="765"/>
      <c r="Q7" s="765"/>
      <c r="R7" s="765"/>
      <c r="S7" s="765"/>
      <c r="T7" s="765"/>
      <c r="U7" s="713" t="str">
        <f>ORÇAMENTO_DES!M8</f>
        <v>____________________________________  
Fábio Marques Ribeiro
CREA - 15.276 D / MS</v>
      </c>
      <c r="V7" s="763"/>
      <c r="W7" s="763"/>
      <c r="X7" s="714"/>
    </row>
    <row r="8" spans="1:28" ht="14.45" customHeight="1" x14ac:dyDescent="0.25">
      <c r="A8" s="31" t="str">
        <f>'CRONOGRAMA DES'!A8</f>
        <v>SIST./REF.:</v>
      </c>
      <c r="B8" s="765" t="str">
        <f>ORÇAMENTO_DES!C11</f>
        <v>AGESUL(JANEIRO/2023) SINAPI (JUNHO/2023) SBC (JUNHO/2023)</v>
      </c>
      <c r="C8" s="765"/>
      <c r="D8" s="765"/>
      <c r="E8" s="765"/>
      <c r="F8" s="765"/>
      <c r="G8" s="765"/>
      <c r="H8" s="765"/>
      <c r="I8" s="765"/>
      <c r="J8" s="765"/>
      <c r="K8" s="765"/>
      <c r="L8" s="765"/>
      <c r="M8" s="765"/>
      <c r="N8" s="765"/>
      <c r="O8" s="765"/>
      <c r="P8" s="765"/>
      <c r="Q8" s="765"/>
      <c r="R8" s="765"/>
      <c r="S8" s="765"/>
      <c r="T8" s="765"/>
      <c r="U8" s="715"/>
      <c r="V8" s="764"/>
      <c r="W8" s="764"/>
      <c r="X8" s="716"/>
    </row>
    <row r="9" spans="1:28" ht="15" customHeight="1" x14ac:dyDescent="0.25">
      <c r="A9" s="779" t="s">
        <v>5</v>
      </c>
      <c r="B9" s="781" t="s">
        <v>6</v>
      </c>
      <c r="C9" s="782"/>
      <c r="D9" s="785" t="s">
        <v>0</v>
      </c>
      <c r="E9" s="787" t="s">
        <v>19</v>
      </c>
      <c r="F9" s="789" t="s">
        <v>7</v>
      </c>
      <c r="G9" s="790"/>
      <c r="H9" s="791"/>
      <c r="I9" s="789" t="s">
        <v>47</v>
      </c>
      <c r="J9" s="790"/>
      <c r="K9" s="791"/>
      <c r="L9" s="789" t="s">
        <v>48</v>
      </c>
      <c r="M9" s="790"/>
      <c r="N9" s="791"/>
      <c r="O9" s="789" t="s">
        <v>65</v>
      </c>
      <c r="P9" s="790"/>
      <c r="Q9" s="791"/>
      <c r="R9" s="789" t="s">
        <v>218</v>
      </c>
      <c r="S9" s="790"/>
      <c r="T9" s="791"/>
      <c r="U9" s="789" t="s">
        <v>219</v>
      </c>
      <c r="V9" s="790"/>
      <c r="W9" s="791"/>
      <c r="X9" s="179" t="s">
        <v>175</v>
      </c>
    </row>
    <row r="10" spans="1:28" x14ac:dyDescent="0.25">
      <c r="A10" s="780" t="s">
        <v>5</v>
      </c>
      <c r="B10" s="783"/>
      <c r="C10" s="784"/>
      <c r="D10" s="786"/>
      <c r="E10" s="788"/>
      <c r="F10" s="215" t="s">
        <v>20</v>
      </c>
      <c r="G10" s="215" t="s">
        <v>0</v>
      </c>
      <c r="H10" s="216" t="s">
        <v>30</v>
      </c>
      <c r="I10" s="215" t="s">
        <v>20</v>
      </c>
      <c r="J10" s="215" t="s">
        <v>0</v>
      </c>
      <c r="K10" s="216" t="s">
        <v>30</v>
      </c>
      <c r="L10" s="215" t="s">
        <v>20</v>
      </c>
      <c r="M10" s="215" t="s">
        <v>0</v>
      </c>
      <c r="N10" s="216" t="s">
        <v>30</v>
      </c>
      <c r="O10" s="215" t="s">
        <v>20</v>
      </c>
      <c r="P10" s="215" t="s">
        <v>0</v>
      </c>
      <c r="Q10" s="216" t="s">
        <v>30</v>
      </c>
      <c r="R10" s="215" t="s">
        <v>20</v>
      </c>
      <c r="S10" s="215" t="s">
        <v>0</v>
      </c>
      <c r="T10" s="216" t="s">
        <v>30</v>
      </c>
      <c r="U10" s="215" t="s">
        <v>20</v>
      </c>
      <c r="V10" s="215" t="s">
        <v>0</v>
      </c>
      <c r="W10" s="216" t="s">
        <v>30</v>
      </c>
      <c r="X10" s="217"/>
    </row>
    <row r="11" spans="1:28" x14ac:dyDescent="0.25">
      <c r="A11" s="176" t="s">
        <v>11</v>
      </c>
      <c r="B11" s="181" t="str">
        <f>VLOOKUP(A11,Tabela3[[ITEM]:[DESCRIÇÃO]],6,FALSE)</f>
        <v>SERVIÇOS PRELIMINARES</v>
      </c>
      <c r="C11" s="182"/>
      <c r="D11" s="183" t="e">
        <f t="shared" ref="D11:D26" si="0">E11/E$27</f>
        <v>#N/A</v>
      </c>
      <c r="E11" s="184">
        <f>VLOOKUP(A11,ORÇAMENTO_DES!$B:$O,14,0)</f>
        <v>8629.619999999999</v>
      </c>
      <c r="F11" s="185">
        <f t="shared" ref="F11:F19" si="1">G11*E11</f>
        <v>8629.619999999999</v>
      </c>
      <c r="G11" s="495">
        <v>1</v>
      </c>
      <c r="H11" s="187">
        <f t="shared" ref="H11:H19" si="2">G11</f>
        <v>1</v>
      </c>
      <c r="I11" s="185">
        <f>J11*E11</f>
        <v>0</v>
      </c>
      <c r="J11" s="495"/>
      <c r="K11" s="187">
        <f t="shared" ref="K11:K19" si="3">J11+H11</f>
        <v>1</v>
      </c>
      <c r="L11" s="185">
        <f>M11*E11</f>
        <v>0</v>
      </c>
      <c r="M11" s="495"/>
      <c r="N11" s="187">
        <f t="shared" ref="N11:N19" si="4">M11+K11</f>
        <v>1</v>
      </c>
      <c r="O11" s="185">
        <f>P11*E11</f>
        <v>0</v>
      </c>
      <c r="P11" s="495"/>
      <c r="Q11" s="187">
        <f t="shared" ref="Q11:Q19" si="5">P11+N11</f>
        <v>1</v>
      </c>
      <c r="R11" s="185">
        <f>S11*E11</f>
        <v>0</v>
      </c>
      <c r="S11" s="495"/>
      <c r="T11" s="187">
        <f t="shared" ref="T11:T19" si="6">S11+Q11</f>
        <v>1</v>
      </c>
      <c r="U11" s="185">
        <f>V11*E11</f>
        <v>0</v>
      </c>
      <c r="V11" s="495"/>
      <c r="W11" s="187">
        <f t="shared" ref="W11:W19" si="7">V11+T11</f>
        <v>1</v>
      </c>
      <c r="X11" s="188">
        <f>G11+J11+M11+P11+S11+V11</f>
        <v>1</v>
      </c>
      <c r="Z11" s="1"/>
      <c r="AB11" s="1"/>
    </row>
    <row r="12" spans="1:28" x14ac:dyDescent="0.25">
      <c r="A12" s="176" t="s">
        <v>10</v>
      </c>
      <c r="B12" s="181" t="str">
        <f>VLOOKUP(A12,Tabela3[[ITEM]:[DESCRIÇÃO]],6,FALSE)</f>
        <v>RAMPA ACESSÍVEL</v>
      </c>
      <c r="C12" s="182"/>
      <c r="D12" s="183" t="e">
        <f t="shared" si="0"/>
        <v>#N/A</v>
      </c>
      <c r="E12" s="184">
        <f>VLOOKUP(A12,ORÇAMENTO_DES!$B:$O,14,0)</f>
        <v>6358.01</v>
      </c>
      <c r="F12" s="185">
        <f t="shared" ref="F12" si="8">G12*E12</f>
        <v>6358.01</v>
      </c>
      <c r="G12" s="495">
        <v>1</v>
      </c>
      <c r="H12" s="187">
        <f t="shared" ref="H12" si="9">G12</f>
        <v>1</v>
      </c>
      <c r="I12" s="185">
        <f>J12*E12</f>
        <v>0</v>
      </c>
      <c r="J12" s="495"/>
      <c r="K12" s="187">
        <f t="shared" ref="K12" si="10">J12+H12</f>
        <v>1</v>
      </c>
      <c r="L12" s="185">
        <f>M12*E12</f>
        <v>0</v>
      </c>
      <c r="M12" s="495"/>
      <c r="N12" s="187">
        <f t="shared" ref="N12" si="11">M12+K12</f>
        <v>1</v>
      </c>
      <c r="O12" s="185">
        <f>P12*E12</f>
        <v>0</v>
      </c>
      <c r="P12" s="495"/>
      <c r="Q12" s="187">
        <f t="shared" ref="Q12" si="12">P12+N12</f>
        <v>1</v>
      </c>
      <c r="R12" s="185">
        <f>S12*E12</f>
        <v>0</v>
      </c>
      <c r="S12" s="495"/>
      <c r="T12" s="187">
        <f t="shared" ref="T12" si="13">S12+Q12</f>
        <v>1</v>
      </c>
      <c r="U12" s="185">
        <f>V12*E12</f>
        <v>0</v>
      </c>
      <c r="V12" s="495"/>
      <c r="W12" s="187">
        <f t="shared" ref="W12" si="14">V12+T12</f>
        <v>1</v>
      </c>
      <c r="X12" s="188">
        <f>G12+J12+M12+P12+S12+V12</f>
        <v>1</v>
      </c>
      <c r="Z12" s="1"/>
      <c r="AB12" s="1"/>
    </row>
    <row r="13" spans="1:28" x14ac:dyDescent="0.25">
      <c r="A13" s="176" t="s">
        <v>15</v>
      </c>
      <c r="B13" s="181" t="str">
        <f>VLOOKUP(A13,Tabela3[[ITEM]:[DESCRIÇÃO]],6,FALSE)</f>
        <v>ESCADAS</v>
      </c>
      <c r="C13" s="189"/>
      <c r="D13" s="183" t="e">
        <f t="shared" si="0"/>
        <v>#N/A</v>
      </c>
      <c r="E13" s="184">
        <f>VLOOKUP(A13,ORÇAMENTO_DES!$B:$O,14,0)</f>
        <v>38668.865000000005</v>
      </c>
      <c r="F13" s="185">
        <f t="shared" si="1"/>
        <v>7733.773000000001</v>
      </c>
      <c r="G13" s="495">
        <v>0.2</v>
      </c>
      <c r="H13" s="187">
        <f t="shared" si="2"/>
        <v>0.2</v>
      </c>
      <c r="I13" s="185">
        <f t="shared" ref="I13:I19" si="15">J13*E13</f>
        <v>15467.546000000002</v>
      </c>
      <c r="J13" s="495">
        <v>0.4</v>
      </c>
      <c r="K13" s="187">
        <f t="shared" si="3"/>
        <v>0.60000000000000009</v>
      </c>
      <c r="L13" s="185">
        <f t="shared" ref="L13:L19" si="16">M13*E13</f>
        <v>15467.546000000002</v>
      </c>
      <c r="M13" s="495">
        <v>0.4</v>
      </c>
      <c r="N13" s="187">
        <f t="shared" si="4"/>
        <v>1</v>
      </c>
      <c r="O13" s="185">
        <f t="shared" ref="O13:O19" si="17">P13*E13</f>
        <v>0</v>
      </c>
      <c r="P13" s="495"/>
      <c r="Q13" s="187">
        <f t="shared" si="5"/>
        <v>1</v>
      </c>
      <c r="R13" s="185">
        <f t="shared" ref="R13:R19" si="18">S13*E13</f>
        <v>0</v>
      </c>
      <c r="S13" s="495"/>
      <c r="T13" s="187">
        <f t="shared" si="6"/>
        <v>1</v>
      </c>
      <c r="U13" s="185">
        <f t="shared" ref="U13:U19" si="19">V13*E13</f>
        <v>0</v>
      </c>
      <c r="V13" s="495"/>
      <c r="W13" s="187">
        <f t="shared" si="7"/>
        <v>1</v>
      </c>
      <c r="X13" s="188">
        <f t="shared" ref="X13:X19" si="20">G13+J13+M13+P13+S13+V13</f>
        <v>1</v>
      </c>
      <c r="Z13" s="1"/>
      <c r="AB13" s="1"/>
    </row>
    <row r="14" spans="1:28" x14ac:dyDescent="0.25">
      <c r="A14" s="176" t="s">
        <v>32</v>
      </c>
      <c r="B14" s="181" t="str">
        <f>VLOOKUP(A14,Tabela3[[ITEM]:[DESCRIÇÃO]],6,FALSE)</f>
        <v>MURO DE ARRIMO</v>
      </c>
      <c r="C14" s="189"/>
      <c r="D14" s="183" t="e">
        <f t="shared" si="0"/>
        <v>#N/A</v>
      </c>
      <c r="E14" s="184">
        <f>VLOOKUP(A14,ORÇAMENTO_DES!$B:$O,14,0)</f>
        <v>8634.33</v>
      </c>
      <c r="F14" s="185">
        <f t="shared" si="1"/>
        <v>0</v>
      </c>
      <c r="G14" s="495"/>
      <c r="H14" s="187">
        <f t="shared" si="2"/>
        <v>0</v>
      </c>
      <c r="I14" s="185">
        <f t="shared" si="15"/>
        <v>1726.866</v>
      </c>
      <c r="J14" s="495">
        <v>0.2</v>
      </c>
      <c r="K14" s="187">
        <f t="shared" si="3"/>
        <v>0.2</v>
      </c>
      <c r="L14" s="185">
        <f t="shared" si="16"/>
        <v>3453.732</v>
      </c>
      <c r="M14" s="495">
        <v>0.4</v>
      </c>
      <c r="N14" s="187">
        <f t="shared" si="4"/>
        <v>0.60000000000000009</v>
      </c>
      <c r="O14" s="185">
        <f t="shared" si="17"/>
        <v>3453.732</v>
      </c>
      <c r="P14" s="495">
        <v>0.4</v>
      </c>
      <c r="Q14" s="187">
        <f t="shared" si="5"/>
        <v>1</v>
      </c>
      <c r="R14" s="185">
        <f t="shared" si="18"/>
        <v>0</v>
      </c>
      <c r="S14" s="495"/>
      <c r="T14" s="187">
        <f>S14+Q14</f>
        <v>1</v>
      </c>
      <c r="U14" s="185">
        <f t="shared" si="19"/>
        <v>0</v>
      </c>
      <c r="V14" s="495"/>
      <c r="W14" s="187">
        <f>V14+T14</f>
        <v>1</v>
      </c>
      <c r="X14" s="188">
        <f t="shared" si="20"/>
        <v>1</v>
      </c>
      <c r="Z14" s="1"/>
      <c r="AB14" s="1"/>
    </row>
    <row r="15" spans="1:28" x14ac:dyDescent="0.25">
      <c r="A15" s="176" t="s">
        <v>56</v>
      </c>
      <c r="B15" s="181" t="str">
        <f>VLOOKUP(A15,Tabela3[[ITEM]:[DESCRIÇÃO]],6,FALSE)</f>
        <v>VIGA DE CONTENÇÃO</v>
      </c>
      <c r="C15" s="189"/>
      <c r="D15" s="183" t="e">
        <f t="shared" si="0"/>
        <v>#N/A</v>
      </c>
      <c r="E15" s="184">
        <f>VLOOKUP(A15,ORÇAMENTO_DES!$B:$O,14,0)</f>
        <v>2569.62</v>
      </c>
      <c r="F15" s="185">
        <f t="shared" si="1"/>
        <v>0</v>
      </c>
      <c r="G15" s="495"/>
      <c r="H15" s="187">
        <f t="shared" si="2"/>
        <v>0</v>
      </c>
      <c r="I15" s="185">
        <f t="shared" si="15"/>
        <v>0</v>
      </c>
      <c r="J15" s="495"/>
      <c r="K15" s="187">
        <f t="shared" si="3"/>
        <v>0</v>
      </c>
      <c r="L15" s="185">
        <f t="shared" si="16"/>
        <v>0</v>
      </c>
      <c r="M15" s="495"/>
      <c r="N15" s="187">
        <f t="shared" si="4"/>
        <v>0</v>
      </c>
      <c r="O15" s="185">
        <f t="shared" si="17"/>
        <v>1284.81</v>
      </c>
      <c r="P15" s="495">
        <v>0.5</v>
      </c>
      <c r="Q15" s="187">
        <f t="shared" si="5"/>
        <v>0.5</v>
      </c>
      <c r="R15" s="185">
        <f t="shared" si="18"/>
        <v>1284.81</v>
      </c>
      <c r="S15" s="495">
        <v>0.5</v>
      </c>
      <c r="T15" s="187">
        <f t="shared" si="6"/>
        <v>1</v>
      </c>
      <c r="U15" s="185">
        <f t="shared" si="19"/>
        <v>0</v>
      </c>
      <c r="V15" s="495"/>
      <c r="W15" s="187">
        <f t="shared" si="7"/>
        <v>1</v>
      </c>
      <c r="X15" s="188">
        <f t="shared" si="20"/>
        <v>1</v>
      </c>
      <c r="Z15" s="1"/>
      <c r="AB15" s="1"/>
    </row>
    <row r="16" spans="1:28" x14ac:dyDescent="0.25">
      <c r="A16" s="176" t="s">
        <v>121</v>
      </c>
      <c r="B16" s="181" t="str">
        <f>VLOOKUP(A16,Tabela3[[ITEM]:[DESCRIÇÃO]],6,FALSE)</f>
        <v>BANCO EM ALVENARIA DE BLOCOS E CONCRETO ARMADO</v>
      </c>
      <c r="C16" s="189"/>
      <c r="D16" s="183" t="e">
        <f t="shared" si="0"/>
        <v>#N/A</v>
      </c>
      <c r="E16" s="184">
        <f>VLOOKUP(A16,ORÇAMENTO_DES!$B:$O,14,0)</f>
        <v>10308.980000000001</v>
      </c>
      <c r="F16" s="185">
        <f t="shared" si="1"/>
        <v>0</v>
      </c>
      <c r="G16" s="495"/>
      <c r="H16" s="187">
        <f t="shared" si="2"/>
        <v>0</v>
      </c>
      <c r="I16" s="185">
        <f t="shared" si="15"/>
        <v>0</v>
      </c>
      <c r="J16" s="495"/>
      <c r="K16" s="187">
        <f t="shared" si="3"/>
        <v>0</v>
      </c>
      <c r="L16" s="185">
        <f t="shared" si="16"/>
        <v>0</v>
      </c>
      <c r="M16" s="495"/>
      <c r="N16" s="187">
        <f t="shared" si="4"/>
        <v>0</v>
      </c>
      <c r="O16" s="185">
        <f t="shared" si="17"/>
        <v>4123.5920000000006</v>
      </c>
      <c r="P16" s="495">
        <v>0.4</v>
      </c>
      <c r="Q16" s="187">
        <f t="shared" si="5"/>
        <v>0.4</v>
      </c>
      <c r="R16" s="185">
        <f t="shared" si="18"/>
        <v>3092.6940000000004</v>
      </c>
      <c r="S16" s="495">
        <v>0.3</v>
      </c>
      <c r="T16" s="187">
        <f t="shared" si="6"/>
        <v>0.7</v>
      </c>
      <c r="U16" s="185">
        <f t="shared" si="19"/>
        <v>3092.6940000000004</v>
      </c>
      <c r="V16" s="495">
        <v>0.3</v>
      </c>
      <c r="W16" s="187">
        <f t="shared" si="7"/>
        <v>1</v>
      </c>
      <c r="X16" s="188">
        <f t="shared" si="20"/>
        <v>1</v>
      </c>
      <c r="Z16" s="1"/>
      <c r="AB16" s="1"/>
    </row>
    <row r="17" spans="1:28" x14ac:dyDescent="0.25">
      <c r="A17" s="176" t="s">
        <v>59</v>
      </c>
      <c r="B17" s="181" t="str">
        <f>VLOOKUP(A17,Tabela3[[ITEM]:[DESCRIÇÃO]],6,FALSE)</f>
        <v>REVESTIMENTO MURO EXISTENTE</v>
      </c>
      <c r="C17" s="189"/>
      <c r="D17" s="183" t="e">
        <f t="shared" si="0"/>
        <v>#N/A</v>
      </c>
      <c r="E17" s="184">
        <f>VLOOKUP(A17,ORÇAMENTO_DES!$B:$O,14,0)</f>
        <v>1415.37</v>
      </c>
      <c r="F17" s="185">
        <f t="shared" si="1"/>
        <v>0</v>
      </c>
      <c r="G17" s="495"/>
      <c r="H17" s="187">
        <f t="shared" si="2"/>
        <v>0</v>
      </c>
      <c r="I17" s="185">
        <f t="shared" si="15"/>
        <v>0</v>
      </c>
      <c r="J17" s="495"/>
      <c r="K17" s="187">
        <f t="shared" si="3"/>
        <v>0</v>
      </c>
      <c r="L17" s="185">
        <f t="shared" si="16"/>
        <v>0</v>
      </c>
      <c r="M17" s="495"/>
      <c r="N17" s="187">
        <f t="shared" si="4"/>
        <v>0</v>
      </c>
      <c r="O17" s="185">
        <f t="shared" si="17"/>
        <v>0</v>
      </c>
      <c r="P17" s="495"/>
      <c r="Q17" s="187">
        <f t="shared" si="5"/>
        <v>0</v>
      </c>
      <c r="R17" s="185">
        <f t="shared" si="18"/>
        <v>707.68499999999995</v>
      </c>
      <c r="S17" s="495">
        <v>0.5</v>
      </c>
      <c r="T17" s="187">
        <f t="shared" si="6"/>
        <v>0.5</v>
      </c>
      <c r="U17" s="185">
        <f t="shared" si="19"/>
        <v>707.68499999999995</v>
      </c>
      <c r="V17" s="495">
        <v>0.5</v>
      </c>
      <c r="W17" s="187">
        <f t="shared" si="7"/>
        <v>1</v>
      </c>
      <c r="X17" s="188">
        <f t="shared" si="20"/>
        <v>1</v>
      </c>
      <c r="Z17" s="1"/>
      <c r="AB17" s="1"/>
    </row>
    <row r="18" spans="1:28" x14ac:dyDescent="0.25">
      <c r="A18" s="176" t="s">
        <v>62</v>
      </c>
      <c r="B18" s="181" t="str">
        <f>VLOOKUP(A18,Tabela3[[ITEM]:[DESCRIÇÃO]],6,FALSE)</f>
        <v>PISO</v>
      </c>
      <c r="C18" s="182"/>
      <c r="D18" s="183" t="e">
        <f t="shared" si="0"/>
        <v>#N/A</v>
      </c>
      <c r="E18" s="184">
        <f>VLOOKUP(A18,ORÇAMENTO_DES!$B:$O,14,0)</f>
        <v>83543.710000000006</v>
      </c>
      <c r="F18" s="185">
        <f t="shared" si="1"/>
        <v>0</v>
      </c>
      <c r="G18" s="495"/>
      <c r="H18" s="187">
        <f t="shared" si="2"/>
        <v>0</v>
      </c>
      <c r="I18" s="185">
        <f t="shared" si="15"/>
        <v>0</v>
      </c>
      <c r="J18" s="495"/>
      <c r="K18" s="187">
        <f t="shared" si="3"/>
        <v>0</v>
      </c>
      <c r="L18" s="185">
        <f t="shared" si="16"/>
        <v>25063.113000000001</v>
      </c>
      <c r="M18" s="495">
        <v>0.3</v>
      </c>
      <c r="N18" s="187">
        <f t="shared" si="4"/>
        <v>0.3</v>
      </c>
      <c r="O18" s="185">
        <f t="shared" si="17"/>
        <v>25063.113000000001</v>
      </c>
      <c r="P18" s="495">
        <v>0.3</v>
      </c>
      <c r="Q18" s="187">
        <f t="shared" si="5"/>
        <v>0.6</v>
      </c>
      <c r="R18" s="185">
        <f t="shared" si="18"/>
        <v>33417.484000000004</v>
      </c>
      <c r="S18" s="495">
        <v>0.4</v>
      </c>
      <c r="T18" s="187">
        <f t="shared" si="6"/>
        <v>1</v>
      </c>
      <c r="U18" s="185">
        <f t="shared" si="19"/>
        <v>0</v>
      </c>
      <c r="V18" s="495"/>
      <c r="W18" s="187">
        <f t="shared" si="7"/>
        <v>1</v>
      </c>
      <c r="X18" s="188">
        <f t="shared" si="20"/>
        <v>1</v>
      </c>
      <c r="Z18" s="1"/>
      <c r="AB18" s="1"/>
    </row>
    <row r="19" spans="1:28" x14ac:dyDescent="0.25">
      <c r="A19" s="176" t="s">
        <v>124</v>
      </c>
      <c r="B19" s="181" t="str">
        <f>VLOOKUP(A19,Tabela3[[ITEM]:[DESCRIÇÃO]],6,FALSE)</f>
        <v>URBANIZAÇÃO</v>
      </c>
      <c r="C19" s="182"/>
      <c r="D19" s="183" t="e">
        <f t="shared" si="0"/>
        <v>#N/A</v>
      </c>
      <c r="E19" s="184">
        <f>VLOOKUP(A19,ORÇAMENTO_DES!$B:$O,14,0)</f>
        <v>14110.16</v>
      </c>
      <c r="F19" s="185">
        <f t="shared" si="1"/>
        <v>0</v>
      </c>
      <c r="G19" s="495"/>
      <c r="H19" s="187">
        <f t="shared" si="2"/>
        <v>0</v>
      </c>
      <c r="I19" s="185">
        <f t="shared" si="15"/>
        <v>0</v>
      </c>
      <c r="J19" s="495"/>
      <c r="K19" s="187">
        <f t="shared" si="3"/>
        <v>0</v>
      </c>
      <c r="L19" s="185">
        <f t="shared" si="16"/>
        <v>4233.0479999999998</v>
      </c>
      <c r="M19" s="495">
        <v>0.3</v>
      </c>
      <c r="N19" s="187">
        <f t="shared" si="4"/>
        <v>0.3</v>
      </c>
      <c r="O19" s="185">
        <f t="shared" si="17"/>
        <v>4233.0479999999998</v>
      </c>
      <c r="P19" s="495">
        <v>0.3</v>
      </c>
      <c r="Q19" s="187">
        <f t="shared" si="5"/>
        <v>0.6</v>
      </c>
      <c r="R19" s="185">
        <f t="shared" si="18"/>
        <v>4233.0479999999998</v>
      </c>
      <c r="S19" s="495">
        <v>0.3</v>
      </c>
      <c r="T19" s="187">
        <f t="shared" si="6"/>
        <v>0.89999999999999991</v>
      </c>
      <c r="U19" s="185">
        <f t="shared" si="19"/>
        <v>1411.0160000000001</v>
      </c>
      <c r="V19" s="495">
        <v>0.1</v>
      </c>
      <c r="W19" s="187">
        <f t="shared" si="7"/>
        <v>0.99999999999999989</v>
      </c>
      <c r="X19" s="188">
        <f t="shared" si="20"/>
        <v>0.99999999999999989</v>
      </c>
      <c r="Z19" s="1"/>
      <c r="AB19" s="1"/>
    </row>
    <row r="20" spans="1:28" x14ac:dyDescent="0.25">
      <c r="A20" s="176" t="s">
        <v>126</v>
      </c>
      <c r="B20" s="181" t="str">
        <f>VLOOKUP(A20,Tabela3[[ITEM]:[DESCRIÇÃO]],6,FALSE)</f>
        <v>INSTALAÇÕES HIDROSSANITÁRIAS</v>
      </c>
      <c r="C20" s="189"/>
      <c r="D20" s="183" t="e">
        <f t="shared" si="0"/>
        <v>#N/A</v>
      </c>
      <c r="E20" s="184">
        <f>VLOOKUP(A20,ORÇAMENTO_DES!$B:$O,14,0)</f>
        <v>794.80499999999995</v>
      </c>
      <c r="F20" s="185">
        <f t="shared" ref="F20:F26" si="21">G20*E20</f>
        <v>0</v>
      </c>
      <c r="G20" s="495"/>
      <c r="H20" s="187">
        <f t="shared" ref="H20:H26" si="22">G20</f>
        <v>0</v>
      </c>
      <c r="I20" s="185">
        <f t="shared" ref="I20:I26" si="23">J20*E20</f>
        <v>238.44149999999996</v>
      </c>
      <c r="J20" s="495">
        <v>0.3</v>
      </c>
      <c r="K20" s="187">
        <f t="shared" ref="K20:K26" si="24">J20+H20</f>
        <v>0.3</v>
      </c>
      <c r="L20" s="185">
        <f t="shared" ref="L20:L26" si="25">M20*E20</f>
        <v>238.44149999999996</v>
      </c>
      <c r="M20" s="495">
        <v>0.3</v>
      </c>
      <c r="N20" s="187">
        <f t="shared" ref="N20:N26" si="26">M20+K20</f>
        <v>0.6</v>
      </c>
      <c r="O20" s="185">
        <f t="shared" ref="O20:O26" si="27">P20*E20</f>
        <v>238.44149999999996</v>
      </c>
      <c r="P20" s="495">
        <v>0.3</v>
      </c>
      <c r="Q20" s="187">
        <f t="shared" ref="Q20:Q26" si="28">P20+N20</f>
        <v>0.89999999999999991</v>
      </c>
      <c r="R20" s="185">
        <f t="shared" ref="R20:R26" si="29">S20*E20</f>
        <v>79.480500000000006</v>
      </c>
      <c r="S20" s="495">
        <v>0.1</v>
      </c>
      <c r="T20" s="187">
        <f t="shared" ref="T20:T26" si="30">S20+Q20</f>
        <v>0.99999999999999989</v>
      </c>
      <c r="U20" s="185">
        <f t="shared" ref="U20:U26" si="31">V20*E20</f>
        <v>0</v>
      </c>
      <c r="V20" s="495"/>
      <c r="W20" s="187">
        <f t="shared" ref="W20:W26" si="32">V20+T20</f>
        <v>0.99999999999999989</v>
      </c>
      <c r="X20" s="188">
        <f t="shared" ref="X20:X26" si="33">G20+J20+M20+P20+S20+V20</f>
        <v>0.99999999999999989</v>
      </c>
      <c r="Z20" s="1"/>
      <c r="AB20" s="1"/>
    </row>
    <row r="21" spans="1:28" x14ac:dyDescent="0.25">
      <c r="A21" s="176" t="s">
        <v>127</v>
      </c>
      <c r="B21" s="181" t="str">
        <f>VLOOKUP(A21,Tabela3[[ITEM]:[DESCRIÇÃO]],6,FALSE)</f>
        <v xml:space="preserve">INSTALAÇÕES ELETRICAS </v>
      </c>
      <c r="C21" s="189"/>
      <c r="D21" s="183" t="e">
        <f t="shared" si="0"/>
        <v>#N/A</v>
      </c>
      <c r="E21" s="184">
        <f>VLOOKUP(A21,ORÇAMENTO_DES!$B:$O,14,0)</f>
        <v>44328.240000000005</v>
      </c>
      <c r="F21" s="185">
        <f t="shared" si="21"/>
        <v>0</v>
      </c>
      <c r="G21" s="495"/>
      <c r="H21" s="187">
        <f t="shared" si="22"/>
        <v>0</v>
      </c>
      <c r="I21" s="185">
        <f t="shared" si="23"/>
        <v>13298.472000000002</v>
      </c>
      <c r="J21" s="495">
        <v>0.3</v>
      </c>
      <c r="K21" s="187">
        <f t="shared" si="24"/>
        <v>0.3</v>
      </c>
      <c r="L21" s="185">
        <f t="shared" si="25"/>
        <v>13298.472000000002</v>
      </c>
      <c r="M21" s="495">
        <v>0.3</v>
      </c>
      <c r="N21" s="187">
        <f t="shared" si="26"/>
        <v>0.6</v>
      </c>
      <c r="O21" s="185">
        <f t="shared" si="27"/>
        <v>13298.472000000002</v>
      </c>
      <c r="P21" s="495">
        <v>0.3</v>
      </c>
      <c r="Q21" s="187">
        <f t="shared" si="28"/>
        <v>0.89999999999999991</v>
      </c>
      <c r="R21" s="185">
        <f t="shared" si="29"/>
        <v>2216.4120000000003</v>
      </c>
      <c r="S21" s="495">
        <v>0.05</v>
      </c>
      <c r="T21" s="187">
        <f t="shared" si="30"/>
        <v>0.95</v>
      </c>
      <c r="U21" s="185">
        <f t="shared" si="31"/>
        <v>2216.4120000000003</v>
      </c>
      <c r="V21" s="495">
        <v>0.05</v>
      </c>
      <c r="W21" s="187">
        <f t="shared" si="32"/>
        <v>1</v>
      </c>
      <c r="X21" s="188">
        <f t="shared" si="33"/>
        <v>1</v>
      </c>
      <c r="Z21" s="1"/>
      <c r="AB21" s="1"/>
    </row>
    <row r="22" spans="1:28" x14ac:dyDescent="0.25">
      <c r="A22" s="176" t="s">
        <v>129</v>
      </c>
      <c r="B22" s="181" t="str">
        <f>VLOOKUP(A22,Tabela3[[ITEM]:[DESCRIÇÃO]],6,FALSE)</f>
        <v>QUEBRA DEGRAUS E CORRIMÃO ESCADA RIO</v>
      </c>
      <c r="C22" s="189"/>
      <c r="D22" s="183" t="e">
        <f t="shared" si="0"/>
        <v>#N/A</v>
      </c>
      <c r="E22" s="184">
        <f>VLOOKUP(A22,ORÇAMENTO_DES!$B:$O,14,0)</f>
        <v>0</v>
      </c>
      <c r="F22" s="185">
        <f t="shared" si="21"/>
        <v>0</v>
      </c>
      <c r="G22" s="495"/>
      <c r="H22" s="187">
        <f t="shared" si="22"/>
        <v>0</v>
      </c>
      <c r="I22" s="185">
        <f t="shared" si="23"/>
        <v>0</v>
      </c>
      <c r="J22" s="495"/>
      <c r="K22" s="187">
        <f t="shared" si="24"/>
        <v>0</v>
      </c>
      <c r="L22" s="185">
        <f t="shared" si="25"/>
        <v>0</v>
      </c>
      <c r="M22" s="495"/>
      <c r="N22" s="187">
        <f t="shared" si="26"/>
        <v>0</v>
      </c>
      <c r="O22" s="185">
        <f t="shared" si="27"/>
        <v>0</v>
      </c>
      <c r="P22" s="495">
        <v>0.4</v>
      </c>
      <c r="Q22" s="187">
        <f t="shared" si="28"/>
        <v>0.4</v>
      </c>
      <c r="R22" s="185">
        <f t="shared" si="29"/>
        <v>0</v>
      </c>
      <c r="S22" s="495">
        <v>0.4</v>
      </c>
      <c r="T22" s="187">
        <f t="shared" si="30"/>
        <v>0.8</v>
      </c>
      <c r="U22" s="185">
        <f t="shared" si="31"/>
        <v>0</v>
      </c>
      <c r="V22" s="495">
        <v>0.2</v>
      </c>
      <c r="W22" s="187">
        <f t="shared" si="32"/>
        <v>1</v>
      </c>
      <c r="X22" s="188">
        <f t="shared" si="33"/>
        <v>1</v>
      </c>
      <c r="Z22" s="1"/>
      <c r="AB22" s="1"/>
    </row>
    <row r="23" spans="1:28" x14ac:dyDescent="0.25">
      <c r="A23" s="176" t="s">
        <v>130</v>
      </c>
      <c r="B23" s="181" t="str">
        <f>VLOOKUP(A23,Tabela3[[ITEM]:[DESCRIÇÃO]],6,FALSE)</f>
        <v>SERVIÇOS COMPLEMENTARES</v>
      </c>
      <c r="C23" s="189"/>
      <c r="D23" s="183" t="e">
        <f t="shared" si="0"/>
        <v>#N/A</v>
      </c>
      <c r="E23" s="184">
        <f>VLOOKUP(A23,ORÇAMENTO_DES!$B:$O,14,0)</f>
        <v>0</v>
      </c>
      <c r="F23" s="185">
        <f t="shared" si="21"/>
        <v>0</v>
      </c>
      <c r="G23" s="495"/>
      <c r="H23" s="187">
        <f t="shared" si="22"/>
        <v>0</v>
      </c>
      <c r="I23" s="185">
        <f t="shared" si="23"/>
        <v>0</v>
      </c>
      <c r="J23" s="495"/>
      <c r="K23" s="187">
        <f t="shared" si="24"/>
        <v>0</v>
      </c>
      <c r="L23" s="185">
        <f t="shared" si="25"/>
        <v>0</v>
      </c>
      <c r="M23" s="495"/>
      <c r="N23" s="187">
        <f t="shared" si="26"/>
        <v>0</v>
      </c>
      <c r="O23" s="185">
        <f t="shared" si="27"/>
        <v>0</v>
      </c>
      <c r="P23" s="495"/>
      <c r="Q23" s="187">
        <f t="shared" si="28"/>
        <v>0</v>
      </c>
      <c r="R23" s="185">
        <f t="shared" si="29"/>
        <v>0</v>
      </c>
      <c r="S23" s="495">
        <v>0.5</v>
      </c>
      <c r="T23" s="187">
        <f t="shared" si="30"/>
        <v>0.5</v>
      </c>
      <c r="U23" s="185">
        <f t="shared" si="31"/>
        <v>0</v>
      </c>
      <c r="V23" s="495">
        <v>0.5</v>
      </c>
      <c r="W23" s="187">
        <f t="shared" si="32"/>
        <v>1</v>
      </c>
      <c r="X23" s="188">
        <f t="shared" si="33"/>
        <v>1</v>
      </c>
      <c r="Z23" s="1"/>
      <c r="AB23" s="1"/>
    </row>
    <row r="24" spans="1:28" x14ac:dyDescent="0.25">
      <c r="A24" s="176" t="s">
        <v>131</v>
      </c>
      <c r="B24" s="181" t="str">
        <f>VLOOKUP(A24,Tabela3[[ITEM]:[DESCRIÇÃO]],6,FALSE)</f>
        <v xml:space="preserve">ADMINISTRAÇÃO LOCAL </v>
      </c>
      <c r="C24" s="189"/>
      <c r="D24" s="183" t="e">
        <f t="shared" si="0"/>
        <v>#N/A</v>
      </c>
      <c r="E24" s="184">
        <f>VLOOKUP(A24,ORÇAMENTO_DES!$B:$O,14,0)</f>
        <v>36026.880000000005</v>
      </c>
      <c r="F24" s="185">
        <f t="shared" si="21"/>
        <v>18013.440000000002</v>
      </c>
      <c r="G24" s="495">
        <v>0.5</v>
      </c>
      <c r="H24" s="187">
        <f t="shared" si="22"/>
        <v>0.5</v>
      </c>
      <c r="I24" s="185">
        <f t="shared" si="23"/>
        <v>18013.440000000002</v>
      </c>
      <c r="J24" s="495">
        <v>0.5</v>
      </c>
      <c r="K24" s="187">
        <f t="shared" si="24"/>
        <v>1</v>
      </c>
      <c r="L24" s="185">
        <f t="shared" si="25"/>
        <v>0</v>
      </c>
      <c r="M24" s="495"/>
      <c r="N24" s="187">
        <f t="shared" si="26"/>
        <v>1</v>
      </c>
      <c r="O24" s="185">
        <f t="shared" si="27"/>
        <v>0</v>
      </c>
      <c r="P24" s="495"/>
      <c r="Q24" s="187">
        <f t="shared" si="28"/>
        <v>1</v>
      </c>
      <c r="R24" s="185">
        <f t="shared" si="29"/>
        <v>0</v>
      </c>
      <c r="S24" s="495"/>
      <c r="T24" s="187">
        <f t="shared" si="30"/>
        <v>1</v>
      </c>
      <c r="U24" s="185">
        <f t="shared" si="31"/>
        <v>0</v>
      </c>
      <c r="V24" s="495"/>
      <c r="W24" s="187">
        <f t="shared" si="32"/>
        <v>1</v>
      </c>
      <c r="X24" s="188">
        <f t="shared" si="33"/>
        <v>1</v>
      </c>
      <c r="Z24" s="1"/>
      <c r="AB24" s="1"/>
    </row>
    <row r="25" spans="1:28" x14ac:dyDescent="0.25">
      <c r="A25" s="176" t="s">
        <v>137</v>
      </c>
      <c r="B25" s="181" t="str">
        <f>VLOOKUP(A25,Tabela3[[ITEM]:[DESCRIÇÃO]],6,FALSE)</f>
        <v xml:space="preserve">LIMPEZA FINAL </v>
      </c>
      <c r="C25" s="189"/>
      <c r="D25" s="183" t="e">
        <f t="shared" si="0"/>
        <v>#N/A</v>
      </c>
      <c r="E25" s="184">
        <f>VLOOKUP(A25,ORÇAMENTO_DES!$B:$O,14,0)</f>
        <v>7416.83</v>
      </c>
      <c r="F25" s="185">
        <f t="shared" si="21"/>
        <v>1483.366</v>
      </c>
      <c r="G25" s="495">
        <v>0.2</v>
      </c>
      <c r="H25" s="187">
        <f t="shared" si="22"/>
        <v>0.2</v>
      </c>
      <c r="I25" s="185">
        <f t="shared" si="23"/>
        <v>1483.366</v>
      </c>
      <c r="J25" s="495">
        <v>0.2</v>
      </c>
      <c r="K25" s="187">
        <f t="shared" si="24"/>
        <v>0.4</v>
      </c>
      <c r="L25" s="185">
        <f t="shared" si="25"/>
        <v>1483.366</v>
      </c>
      <c r="M25" s="495">
        <v>0.2</v>
      </c>
      <c r="N25" s="187">
        <f t="shared" si="26"/>
        <v>0.60000000000000009</v>
      </c>
      <c r="O25" s="185">
        <f t="shared" si="27"/>
        <v>1483.366</v>
      </c>
      <c r="P25" s="495">
        <v>0.2</v>
      </c>
      <c r="Q25" s="187">
        <f t="shared" si="28"/>
        <v>0.8</v>
      </c>
      <c r="R25" s="185">
        <f t="shared" si="29"/>
        <v>741.68299999999999</v>
      </c>
      <c r="S25" s="495">
        <v>0.1</v>
      </c>
      <c r="T25" s="187">
        <f t="shared" si="30"/>
        <v>0.9</v>
      </c>
      <c r="U25" s="185">
        <f t="shared" si="31"/>
        <v>741.68299999999999</v>
      </c>
      <c r="V25" s="495">
        <v>0.1</v>
      </c>
      <c r="W25" s="187">
        <f t="shared" si="32"/>
        <v>1</v>
      </c>
      <c r="X25" s="188">
        <f t="shared" si="33"/>
        <v>1</v>
      </c>
      <c r="Z25" s="1"/>
      <c r="AB25" s="1"/>
    </row>
    <row r="26" spans="1:28" x14ac:dyDescent="0.25">
      <c r="A26" s="176" t="s">
        <v>138</v>
      </c>
      <c r="B26" s="181" t="e">
        <f>VLOOKUP(A26,Tabela3[[ITEM]:[DESCRIÇÃO]],6,FALSE)</f>
        <v>#N/A</v>
      </c>
      <c r="C26" s="189"/>
      <c r="D26" s="183" t="e">
        <f t="shared" si="0"/>
        <v>#N/A</v>
      </c>
      <c r="E26" s="184" t="e">
        <f>VLOOKUP(A26,ORÇAMENTO_DES!$B:$O,14,0)</f>
        <v>#N/A</v>
      </c>
      <c r="F26" s="185" t="e">
        <f t="shared" si="21"/>
        <v>#N/A</v>
      </c>
      <c r="G26" s="186"/>
      <c r="H26" s="187">
        <f t="shared" si="22"/>
        <v>0</v>
      </c>
      <c r="I26" s="185" t="e">
        <f t="shared" si="23"/>
        <v>#N/A</v>
      </c>
      <c r="J26" s="495"/>
      <c r="K26" s="187">
        <f t="shared" si="24"/>
        <v>0</v>
      </c>
      <c r="L26" s="185" t="e">
        <f t="shared" si="25"/>
        <v>#N/A</v>
      </c>
      <c r="M26" s="495"/>
      <c r="N26" s="187">
        <f t="shared" si="26"/>
        <v>0</v>
      </c>
      <c r="O26" s="185" t="e">
        <f t="shared" si="27"/>
        <v>#N/A</v>
      </c>
      <c r="P26" s="495"/>
      <c r="Q26" s="187">
        <f t="shared" si="28"/>
        <v>0</v>
      </c>
      <c r="R26" s="185" t="e">
        <f t="shared" si="29"/>
        <v>#N/A</v>
      </c>
      <c r="S26" s="495"/>
      <c r="T26" s="187">
        <f t="shared" si="30"/>
        <v>0</v>
      </c>
      <c r="U26" s="185" t="e">
        <f t="shared" si="31"/>
        <v>#N/A</v>
      </c>
      <c r="V26" s="495">
        <v>1</v>
      </c>
      <c r="W26" s="187">
        <f t="shared" si="32"/>
        <v>1</v>
      </c>
      <c r="X26" s="188">
        <f t="shared" si="33"/>
        <v>1</v>
      </c>
      <c r="Z26" s="1"/>
      <c r="AB26" s="1"/>
    </row>
    <row r="27" spans="1:28" x14ac:dyDescent="0.25">
      <c r="A27" s="3"/>
      <c r="B27" s="190"/>
      <c r="C27" s="190"/>
      <c r="D27" s="191" t="e">
        <f>SUM(D11:D26)</f>
        <v>#N/A</v>
      </c>
      <c r="E27" s="192" t="e">
        <f>SUM(E11:E26)</f>
        <v>#N/A</v>
      </c>
      <c r="F27" s="193"/>
      <c r="G27" s="194"/>
      <c r="H27" s="195"/>
      <c r="I27" s="193"/>
      <c r="J27" s="194"/>
      <c r="K27" s="196"/>
      <c r="L27" s="197"/>
      <c r="M27" s="198"/>
      <c r="N27" s="199"/>
      <c r="O27" s="197"/>
      <c r="P27" s="198"/>
      <c r="Q27" s="199"/>
      <c r="R27" s="200"/>
      <c r="S27" s="201"/>
      <c r="T27" s="202"/>
      <c r="U27" s="200"/>
      <c r="V27" s="201"/>
      <c r="W27" s="201"/>
      <c r="X27" s="203"/>
      <c r="Z27" s="1"/>
      <c r="AB27" s="1"/>
    </row>
    <row r="28" spans="1:28" x14ac:dyDescent="0.25">
      <c r="A28" s="5"/>
      <c r="B28" s="792" t="s">
        <v>8</v>
      </c>
      <c r="C28" s="792"/>
      <c r="D28" s="792"/>
      <c r="E28" s="793"/>
      <c r="F28" s="204" t="e">
        <f>SUM(F11:F26)</f>
        <v>#N/A</v>
      </c>
      <c r="G28" s="205"/>
      <c r="H28" s="206"/>
      <c r="I28" s="204" t="e">
        <f>SUM(I11:I26)</f>
        <v>#N/A</v>
      </c>
      <c r="J28" s="205"/>
      <c r="K28" s="206"/>
      <c r="L28" s="204" t="e">
        <f>SUM(L11:L26)</f>
        <v>#N/A</v>
      </c>
      <c r="M28" s="205"/>
      <c r="N28" s="206"/>
      <c r="O28" s="204" t="e">
        <f>SUM(O11:O26)</f>
        <v>#N/A</v>
      </c>
      <c r="P28" s="205"/>
      <c r="Q28" s="206"/>
      <c r="R28" s="204" t="e">
        <f>SUM(R11:R26)</f>
        <v>#N/A</v>
      </c>
      <c r="S28" s="205"/>
      <c r="T28" s="206"/>
      <c r="U28" s="204" t="e">
        <f>SUM(U11:U26)</f>
        <v>#N/A</v>
      </c>
      <c r="V28" s="205"/>
      <c r="W28" s="206"/>
      <c r="X28" s="203"/>
    </row>
    <row r="29" spans="1:28" x14ac:dyDescent="0.25">
      <c r="A29" s="4"/>
      <c r="B29" s="794" t="s">
        <v>9</v>
      </c>
      <c r="C29" s="794"/>
      <c r="D29" s="794"/>
      <c r="E29" s="795"/>
      <c r="F29" s="207" t="e">
        <f>F28</f>
        <v>#N/A</v>
      </c>
      <c r="G29" s="208" t="e">
        <f>F28/$E$27</f>
        <v>#N/A</v>
      </c>
      <c r="H29" s="209" t="e">
        <f>G29</f>
        <v>#N/A</v>
      </c>
      <c r="I29" s="207" t="e">
        <f>I28+F29</f>
        <v>#N/A</v>
      </c>
      <c r="J29" s="208" t="e">
        <f>I28/$E$27</f>
        <v>#N/A</v>
      </c>
      <c r="K29" s="209" t="e">
        <f>J29+H29</f>
        <v>#N/A</v>
      </c>
      <c r="L29" s="207" t="e">
        <f>I29+L28</f>
        <v>#N/A</v>
      </c>
      <c r="M29" s="208" t="e">
        <f>L28/$E$27</f>
        <v>#N/A</v>
      </c>
      <c r="N29" s="209" t="e">
        <f>M29+K29</f>
        <v>#N/A</v>
      </c>
      <c r="O29" s="207" t="e">
        <f>O28+L29</f>
        <v>#N/A</v>
      </c>
      <c r="P29" s="208" t="e">
        <f>O28/$E$27</f>
        <v>#N/A</v>
      </c>
      <c r="Q29" s="209" t="e">
        <f>P29+N29</f>
        <v>#N/A</v>
      </c>
      <c r="R29" s="207" t="e">
        <f>R28+O29</f>
        <v>#N/A</v>
      </c>
      <c r="S29" s="208" t="e">
        <f>R28/$E$27</f>
        <v>#N/A</v>
      </c>
      <c r="T29" s="209" t="e">
        <f>S29+Q29</f>
        <v>#N/A</v>
      </c>
      <c r="U29" s="207" t="e">
        <f>U28+R29</f>
        <v>#N/A</v>
      </c>
      <c r="V29" s="208" t="e">
        <f>U28/$E$27</f>
        <v>#N/A</v>
      </c>
      <c r="W29" s="209" t="e">
        <f>V29+T29</f>
        <v>#N/A</v>
      </c>
      <c r="X29" s="203"/>
    </row>
    <row r="30" spans="1:28" ht="4.1500000000000004" customHeight="1" x14ac:dyDescent="0.25">
      <c r="A30" s="18"/>
      <c r="B30" s="210"/>
      <c r="C30" s="210"/>
      <c r="D30" s="211"/>
      <c r="E30" s="212"/>
      <c r="F30" s="213"/>
      <c r="G30" s="213"/>
      <c r="H30" s="214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19"/>
    </row>
  </sheetData>
  <mergeCells count="21">
    <mergeCell ref="B28:E28"/>
    <mergeCell ref="B29:E29"/>
    <mergeCell ref="B7:T7"/>
    <mergeCell ref="U7:X8"/>
    <mergeCell ref="B8:T8"/>
    <mergeCell ref="I9:K9"/>
    <mergeCell ref="L9:N9"/>
    <mergeCell ref="O9:Q9"/>
    <mergeCell ref="R9:T9"/>
    <mergeCell ref="U9:W9"/>
    <mergeCell ref="A9:A10"/>
    <mergeCell ref="B9:C10"/>
    <mergeCell ref="D9:D10"/>
    <mergeCell ref="E9:E10"/>
    <mergeCell ref="F9:H9"/>
    <mergeCell ref="B6:T6"/>
    <mergeCell ref="C1:X1"/>
    <mergeCell ref="C2:X2"/>
    <mergeCell ref="C3:X3"/>
    <mergeCell ref="A4:X4"/>
    <mergeCell ref="B5:T5"/>
  </mergeCells>
  <conditionalFormatting sqref="G11:G25">
    <cfRule type="cellIs" dxfId="5" priority="6" operator="greaterThan">
      <formula>0</formula>
    </cfRule>
  </conditionalFormatting>
  <conditionalFormatting sqref="J11:J26">
    <cfRule type="cellIs" dxfId="4" priority="5" operator="greaterThan">
      <formula>0</formula>
    </cfRule>
  </conditionalFormatting>
  <conditionalFormatting sqref="M11:M26">
    <cfRule type="cellIs" dxfId="3" priority="4" operator="greaterThan">
      <formula>0</formula>
    </cfRule>
  </conditionalFormatting>
  <conditionalFormatting sqref="P11:P26">
    <cfRule type="cellIs" dxfId="2" priority="3" operator="greaterThan">
      <formula>0</formula>
    </cfRule>
  </conditionalFormatting>
  <conditionalFormatting sqref="S11:S26">
    <cfRule type="cellIs" dxfId="1" priority="1" operator="greaterThan">
      <formula>0</formula>
    </cfRule>
  </conditionalFormatting>
  <conditionalFormatting sqref="V11:V26">
    <cfRule type="cellIs" dxfId="0" priority="2" operator="greaterThan">
      <formula>0</formula>
    </cfRule>
  </conditionalFormatting>
  <pageMargins left="0.23622047244094491" right="0.23622047244094491" top="0.35433070866141736" bottom="0.55118110236220474" header="0.31496062992125984" footer="0.31496062992125984"/>
  <pageSetup paperSize="9" scale="44" fitToHeight="0" orientation="landscape" horizontalDpi="4294967292" verticalDpi="300" r:id="rId1"/>
  <headerFooter>
    <oddFooter>Página &amp;P de &amp;N</oddFooter>
  </headerFooter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4" tint="0.79998168889431442"/>
    <pageSetUpPr fitToPage="1"/>
  </sheetPr>
  <dimension ref="A1:F58"/>
  <sheetViews>
    <sheetView workbookViewId="0">
      <selection activeCell="A24" sqref="A1:XFD1048576"/>
    </sheetView>
  </sheetViews>
  <sheetFormatPr defaultColWidth="8.85546875" defaultRowHeight="12.75" x14ac:dyDescent="0.2"/>
  <cols>
    <col min="1" max="1" width="21.28515625" style="8" customWidth="1"/>
    <col min="2" max="2" width="21.85546875" style="8" customWidth="1"/>
    <col min="3" max="3" width="18.28515625" style="8" customWidth="1"/>
    <col min="4" max="4" width="23.5703125" style="8" customWidth="1"/>
    <col min="5" max="5" width="16.140625" style="8" customWidth="1"/>
    <col min="6" max="6" width="9.5703125" style="8" customWidth="1"/>
    <col min="7" max="16384" width="8.85546875" style="8"/>
  </cols>
  <sheetData>
    <row r="1" spans="1:6" ht="13.15" customHeight="1" x14ac:dyDescent="0.2">
      <c r="A1" s="17"/>
      <c r="B1" s="815" t="s">
        <v>1</v>
      </c>
      <c r="C1" s="816"/>
      <c r="D1" s="816"/>
      <c r="E1" s="816"/>
      <c r="F1" s="817"/>
    </row>
    <row r="2" spans="1:6" ht="13.9" customHeight="1" x14ac:dyDescent="0.2">
      <c r="A2" s="9"/>
      <c r="B2" s="818" t="s">
        <v>98</v>
      </c>
      <c r="C2" s="819"/>
      <c r="D2" s="819"/>
      <c r="E2" s="819"/>
      <c r="F2" s="820"/>
    </row>
    <row r="3" spans="1:6" ht="13.15" customHeight="1" x14ac:dyDescent="0.2">
      <c r="A3" s="9"/>
      <c r="B3" s="821" t="s">
        <v>31</v>
      </c>
      <c r="C3" s="822"/>
      <c r="D3" s="822"/>
      <c r="E3" s="822"/>
      <c r="F3" s="823"/>
    </row>
    <row r="4" spans="1:6" ht="20.25" x14ac:dyDescent="0.2">
      <c r="A4" s="806" t="s">
        <v>295</v>
      </c>
      <c r="B4" s="806"/>
      <c r="C4" s="806"/>
      <c r="D4" s="806"/>
      <c r="E4" s="806"/>
      <c r="F4" s="806"/>
    </row>
    <row r="5" spans="1:6" ht="24" customHeight="1" x14ac:dyDescent="0.2">
      <c r="A5" s="31" t="s">
        <v>66</v>
      </c>
      <c r="B5" s="824" t="s">
        <v>954</v>
      </c>
      <c r="C5" s="825"/>
      <c r="D5" s="826"/>
      <c r="E5" s="168" t="s">
        <v>46</v>
      </c>
      <c r="F5" s="28"/>
    </row>
    <row r="6" spans="1:6" ht="12.6" customHeight="1" x14ac:dyDescent="0.2">
      <c r="A6" s="31" t="s">
        <v>2</v>
      </c>
      <c r="B6" s="827" t="s">
        <v>111</v>
      </c>
      <c r="C6" s="828"/>
      <c r="D6" s="829"/>
      <c r="E6" s="809"/>
      <c r="F6" s="810"/>
    </row>
    <row r="7" spans="1:6" ht="12.6" customHeight="1" x14ac:dyDescent="0.2">
      <c r="A7" s="31" t="s">
        <v>3</v>
      </c>
      <c r="B7" s="827" t="s">
        <v>1191</v>
      </c>
      <c r="C7" s="828"/>
      <c r="D7" s="829"/>
      <c r="E7" s="830" t="s">
        <v>823</v>
      </c>
      <c r="F7" s="831"/>
    </row>
    <row r="8" spans="1:6" ht="18" customHeight="1" x14ac:dyDescent="0.2">
      <c r="A8" s="31" t="s">
        <v>69</v>
      </c>
      <c r="B8" s="834" t="s">
        <v>1205</v>
      </c>
      <c r="C8" s="834"/>
      <c r="D8" s="835"/>
      <c r="E8" s="832"/>
      <c r="F8" s="833"/>
    </row>
    <row r="9" spans="1:6" ht="4.1500000000000004" customHeight="1" x14ac:dyDescent="0.2">
      <c r="A9" s="796"/>
      <c r="B9" s="797"/>
      <c r="C9" s="797"/>
      <c r="D9" s="797"/>
      <c r="E9" s="797"/>
      <c r="F9" s="11"/>
    </row>
    <row r="10" spans="1:6" ht="24" customHeight="1" x14ac:dyDescent="0.2">
      <c r="A10" s="10" t="s">
        <v>21</v>
      </c>
      <c r="B10" s="798" t="s">
        <v>296</v>
      </c>
      <c r="C10" s="799"/>
      <c r="D10" s="799"/>
      <c r="E10" s="799"/>
      <c r="F10" s="800"/>
    </row>
    <row r="11" spans="1:6" x14ac:dyDescent="0.2">
      <c r="A11" s="12"/>
      <c r="B11" s="235"/>
      <c r="C11" s="235"/>
      <c r="D11" s="235"/>
      <c r="E11" s="235"/>
      <c r="F11" s="11"/>
    </row>
    <row r="12" spans="1:6" x14ac:dyDescent="0.2">
      <c r="A12" s="15" t="s">
        <v>22</v>
      </c>
      <c r="B12" s="235"/>
      <c r="C12" s="235"/>
      <c r="D12" s="236"/>
      <c r="E12" s="236"/>
      <c r="F12" s="13"/>
    </row>
    <row r="13" spans="1:6" x14ac:dyDescent="0.2">
      <c r="A13" s="12"/>
      <c r="B13" s="235" t="s">
        <v>23</v>
      </c>
      <c r="C13" s="237">
        <v>3.65</v>
      </c>
      <c r="D13" s="238" t="s">
        <v>0</v>
      </c>
      <c r="E13" s="236"/>
      <c r="F13" s="13"/>
    </row>
    <row r="14" spans="1:6" x14ac:dyDescent="0.2">
      <c r="A14" s="12"/>
      <c r="B14" s="235" t="s">
        <v>24</v>
      </c>
      <c r="C14" s="239">
        <v>5</v>
      </c>
      <c r="D14" s="238" t="s">
        <v>0</v>
      </c>
      <c r="E14" s="236"/>
      <c r="F14" s="13"/>
    </row>
    <row r="15" spans="1:6" x14ac:dyDescent="0.2">
      <c r="A15" s="12"/>
      <c r="B15" s="235" t="s">
        <v>25</v>
      </c>
      <c r="C15" s="16">
        <v>100</v>
      </c>
      <c r="D15" s="238" t="s">
        <v>0</v>
      </c>
      <c r="E15" s="236"/>
      <c r="F15" s="13"/>
    </row>
    <row r="16" spans="1:6" x14ac:dyDescent="0.2">
      <c r="A16" s="12"/>
      <c r="B16" s="235" t="s">
        <v>29</v>
      </c>
      <c r="C16" s="16">
        <v>4.5</v>
      </c>
      <c r="D16" s="238" t="s">
        <v>0</v>
      </c>
      <c r="E16" s="236"/>
      <c r="F16" s="13"/>
    </row>
    <row r="17" spans="1:6" x14ac:dyDescent="0.2">
      <c r="A17" s="12"/>
      <c r="B17" s="240" t="s">
        <v>26</v>
      </c>
      <c r="C17" s="241">
        <v>13.15</v>
      </c>
      <c r="D17" s="242" t="s">
        <v>0</v>
      </c>
      <c r="E17" s="243"/>
      <c r="F17" s="13"/>
    </row>
    <row r="18" spans="1:6" x14ac:dyDescent="0.2">
      <c r="A18" s="12"/>
      <c r="B18" s="235"/>
      <c r="C18" s="235"/>
      <c r="D18" s="243"/>
      <c r="E18" s="801" t="s">
        <v>27</v>
      </c>
      <c r="F18" s="13"/>
    </row>
    <row r="19" spans="1:6" x14ac:dyDescent="0.2">
      <c r="A19" s="12"/>
      <c r="B19" s="244" t="s">
        <v>297</v>
      </c>
      <c r="C19" s="244" t="s">
        <v>298</v>
      </c>
      <c r="D19" s="243" t="s">
        <v>299</v>
      </c>
      <c r="E19" s="802"/>
      <c r="F19" s="13"/>
    </row>
    <row r="20" spans="1:6" x14ac:dyDescent="0.2">
      <c r="A20" s="12" t="s">
        <v>300</v>
      </c>
      <c r="B20" s="245">
        <v>0.03</v>
      </c>
      <c r="C20" s="245">
        <v>0.04</v>
      </c>
      <c r="D20" s="245">
        <v>5.5E-2</v>
      </c>
      <c r="E20" s="70">
        <v>3</v>
      </c>
      <c r="F20" s="13"/>
    </row>
    <row r="21" spans="1:6" x14ac:dyDescent="0.2">
      <c r="A21" s="12" t="s">
        <v>301</v>
      </c>
      <c r="B21" s="245">
        <v>8.0000000000000002E-3</v>
      </c>
      <c r="C21" s="245">
        <v>8.0000000000000002E-3</v>
      </c>
      <c r="D21" s="245">
        <v>0.01</v>
      </c>
      <c r="E21" s="70">
        <v>0.8</v>
      </c>
      <c r="F21" s="13"/>
    </row>
    <row r="22" spans="1:6" x14ac:dyDescent="0.2">
      <c r="A22" s="12" t="s">
        <v>302</v>
      </c>
      <c r="B22" s="245">
        <v>9.7000000000000003E-3</v>
      </c>
      <c r="C22" s="245">
        <v>1.2699999999999999E-2</v>
      </c>
      <c r="D22" s="245">
        <v>1.2699999999999999E-2</v>
      </c>
      <c r="E22" s="70">
        <v>0.97</v>
      </c>
      <c r="F22" s="13"/>
    </row>
    <row r="23" spans="1:6" x14ac:dyDescent="0.2">
      <c r="A23" s="12" t="s">
        <v>303</v>
      </c>
      <c r="B23" s="245">
        <v>5.8999999999999999E-3</v>
      </c>
      <c r="C23" s="245">
        <v>1.23E-2</v>
      </c>
      <c r="D23" s="245">
        <v>1.3899999999999999E-2</v>
      </c>
      <c r="E23" s="70">
        <v>0.59</v>
      </c>
      <c r="F23" s="13"/>
    </row>
    <row r="24" spans="1:6" x14ac:dyDescent="0.2">
      <c r="A24" s="12" t="s">
        <v>304</v>
      </c>
      <c r="B24" s="245">
        <v>6.1600000000000002E-2</v>
      </c>
      <c r="C24" s="245">
        <v>7.3999999999999996E-2</v>
      </c>
      <c r="D24" s="245">
        <v>8.9599999999999999E-2</v>
      </c>
      <c r="E24" s="70">
        <v>6.16</v>
      </c>
      <c r="F24" s="13"/>
    </row>
    <row r="25" spans="1:6" x14ac:dyDescent="0.2">
      <c r="A25" s="12"/>
      <c r="B25" s="235"/>
      <c r="C25" s="235"/>
      <c r="D25" s="243"/>
      <c r="E25" s="243"/>
      <c r="F25" s="13"/>
    </row>
    <row r="26" spans="1:6" x14ac:dyDescent="0.2">
      <c r="A26" s="12"/>
      <c r="B26" s="235"/>
      <c r="C26" s="235"/>
      <c r="D26" s="243"/>
      <c r="E26" s="243"/>
      <c r="F26" s="13"/>
    </row>
    <row r="27" spans="1:6" x14ac:dyDescent="0.2">
      <c r="A27" s="803" t="s">
        <v>28</v>
      </c>
      <c r="B27" s="804"/>
      <c r="C27" s="804"/>
      <c r="D27" s="805"/>
      <c r="E27" s="14">
        <v>0.2881986483454233</v>
      </c>
      <c r="F27" s="246"/>
    </row>
    <row r="28" spans="1:6" ht="5.25" customHeight="1" x14ac:dyDescent="0.2">
      <c r="A28" s="12"/>
      <c r="B28" s="235"/>
      <c r="C28" s="235"/>
      <c r="D28" s="243"/>
      <c r="E28" s="243"/>
      <c r="F28" s="236"/>
    </row>
    <row r="29" spans="1:6" ht="20.25" x14ac:dyDescent="0.2">
      <c r="A29" s="806" t="s">
        <v>305</v>
      </c>
      <c r="B29" s="806"/>
      <c r="C29" s="806"/>
      <c r="D29" s="806"/>
      <c r="E29" s="806"/>
      <c r="F29" s="806"/>
    </row>
    <row r="30" spans="1:6" x14ac:dyDescent="0.2">
      <c r="A30" s="31" t="s">
        <v>66</v>
      </c>
      <c r="B30" s="807" t="s">
        <v>954</v>
      </c>
      <c r="C30" s="807"/>
      <c r="D30" s="808"/>
      <c r="E30" s="234"/>
      <c r="F30" s="28"/>
    </row>
    <row r="31" spans="1:6" x14ac:dyDescent="0.2">
      <c r="A31" s="31" t="s">
        <v>2</v>
      </c>
      <c r="B31" s="807" t="s">
        <v>111</v>
      </c>
      <c r="C31" s="807"/>
      <c r="D31" s="808"/>
      <c r="E31" s="809"/>
      <c r="F31" s="810"/>
    </row>
    <row r="32" spans="1:6" ht="12.75" customHeight="1" x14ac:dyDescent="0.2">
      <c r="A32" s="31" t="s">
        <v>3</v>
      </c>
      <c r="B32" s="807" t="s">
        <v>1191</v>
      </c>
      <c r="C32" s="807"/>
      <c r="D32" s="808"/>
      <c r="E32" s="811" t="s">
        <v>116</v>
      </c>
      <c r="F32" s="812"/>
    </row>
    <row r="33" spans="1:6" x14ac:dyDescent="0.2">
      <c r="A33" s="31" t="s">
        <v>69</v>
      </c>
      <c r="B33" s="807" t="s">
        <v>1205</v>
      </c>
      <c r="C33" s="807"/>
      <c r="D33" s="808"/>
      <c r="E33" s="813"/>
      <c r="F33" s="814"/>
    </row>
    <row r="34" spans="1:6" x14ac:dyDescent="0.2">
      <c r="A34" s="796"/>
      <c r="B34" s="797"/>
      <c r="C34" s="797"/>
      <c r="D34" s="797"/>
      <c r="E34" s="797"/>
      <c r="F34" s="11"/>
    </row>
    <row r="35" spans="1:6" x14ac:dyDescent="0.2">
      <c r="A35" s="10" t="s">
        <v>21</v>
      </c>
      <c r="B35" s="798" t="s">
        <v>220</v>
      </c>
      <c r="C35" s="799"/>
      <c r="D35" s="799"/>
      <c r="E35" s="799"/>
      <c r="F35" s="800"/>
    </row>
    <row r="36" spans="1:6" x14ac:dyDescent="0.2">
      <c r="A36" s="12"/>
      <c r="B36" s="235"/>
      <c r="C36" s="235"/>
      <c r="D36" s="235"/>
      <c r="E36" s="235"/>
      <c r="F36" s="11"/>
    </row>
    <row r="37" spans="1:6" x14ac:dyDescent="0.2">
      <c r="A37" s="15" t="s">
        <v>22</v>
      </c>
      <c r="B37" s="235"/>
      <c r="C37" s="235"/>
      <c r="D37" s="236"/>
      <c r="E37" s="236"/>
      <c r="F37" s="13"/>
    </row>
    <row r="38" spans="1:6" x14ac:dyDescent="0.2">
      <c r="A38" s="12"/>
      <c r="B38" s="235" t="s">
        <v>23</v>
      </c>
      <c r="C38" s="237">
        <v>3.65</v>
      </c>
      <c r="D38" s="238" t="s">
        <v>0</v>
      </c>
      <c r="E38" s="236"/>
      <c r="F38" s="13"/>
    </row>
    <row r="39" spans="1:6" x14ac:dyDescent="0.2">
      <c r="A39" s="12"/>
      <c r="B39" s="235" t="s">
        <v>24</v>
      </c>
      <c r="C39" s="239">
        <v>0</v>
      </c>
      <c r="D39" s="238" t="s">
        <v>0</v>
      </c>
      <c r="E39" s="236"/>
      <c r="F39" s="13"/>
    </row>
    <row r="40" spans="1:6" x14ac:dyDescent="0.2">
      <c r="A40" s="12"/>
      <c r="B40" s="235" t="s">
        <v>25</v>
      </c>
      <c r="C40" s="16">
        <v>100</v>
      </c>
      <c r="D40" s="238" t="s">
        <v>0</v>
      </c>
      <c r="E40" s="236"/>
      <c r="F40" s="13"/>
    </row>
    <row r="41" spans="1:6" x14ac:dyDescent="0.2">
      <c r="A41" s="12"/>
      <c r="B41" s="235" t="s">
        <v>29</v>
      </c>
      <c r="C41" s="16">
        <v>4.5</v>
      </c>
      <c r="D41" s="238" t="s">
        <v>0</v>
      </c>
      <c r="E41" s="236"/>
      <c r="F41" s="13"/>
    </row>
    <row r="42" spans="1:6" x14ac:dyDescent="0.2">
      <c r="A42" s="12"/>
      <c r="B42" s="240" t="s">
        <v>26</v>
      </c>
      <c r="C42" s="241">
        <v>8.15</v>
      </c>
      <c r="D42" s="242" t="s">
        <v>0</v>
      </c>
      <c r="E42" s="243"/>
      <c r="F42" s="13"/>
    </row>
    <row r="43" spans="1:6" x14ac:dyDescent="0.2">
      <c r="A43" s="12"/>
      <c r="B43" s="235"/>
      <c r="C43" s="235"/>
      <c r="D43" s="243"/>
      <c r="E43" s="801" t="s">
        <v>27</v>
      </c>
      <c r="F43" s="13"/>
    </row>
    <row r="44" spans="1:6" x14ac:dyDescent="0.2">
      <c r="A44" s="12"/>
      <c r="B44" s="244" t="s">
        <v>297</v>
      </c>
      <c r="C44" s="244" t="s">
        <v>298</v>
      </c>
      <c r="D44" s="243" t="s">
        <v>299</v>
      </c>
      <c r="E44" s="802"/>
      <c r="F44" s="13"/>
    </row>
    <row r="45" spans="1:6" x14ac:dyDescent="0.2">
      <c r="A45" s="12" t="s">
        <v>300</v>
      </c>
      <c r="B45" s="245">
        <v>1.4999999999999999E-2</v>
      </c>
      <c r="C45" s="245">
        <v>3.4500000000000003E-2</v>
      </c>
      <c r="D45" s="245">
        <v>4.4900000000000002E-2</v>
      </c>
      <c r="E45" s="70">
        <v>1.5</v>
      </c>
      <c r="F45" s="13"/>
    </row>
    <row r="46" spans="1:6" x14ac:dyDescent="0.2">
      <c r="A46" s="12" t="s">
        <v>301</v>
      </c>
      <c r="B46" s="245">
        <v>3.0000000000000001E-3</v>
      </c>
      <c r="C46" s="245">
        <v>4.7999999999999996E-3</v>
      </c>
      <c r="D46" s="245">
        <v>8.2000000000000007E-3</v>
      </c>
      <c r="E46" s="70">
        <v>0.3</v>
      </c>
      <c r="F46" s="13"/>
    </row>
    <row r="47" spans="1:6" x14ac:dyDescent="0.2">
      <c r="A47" s="12" t="s">
        <v>302</v>
      </c>
      <c r="B47" s="245">
        <v>5.5999999999999999E-3</v>
      </c>
      <c r="C47" s="245">
        <v>8.5000000000000006E-3</v>
      </c>
      <c r="D47" s="245">
        <v>8.8999999999999999E-3</v>
      </c>
      <c r="E47" s="70">
        <v>0.56000000000000005</v>
      </c>
      <c r="F47" s="13"/>
    </row>
    <row r="48" spans="1:6" x14ac:dyDescent="0.2">
      <c r="A48" s="12" t="s">
        <v>303</v>
      </c>
      <c r="B48" s="245">
        <v>8.5000000000000006E-3</v>
      </c>
      <c r="C48" s="245">
        <v>8.5000000000000006E-3</v>
      </c>
      <c r="D48" s="245">
        <v>1.11E-2</v>
      </c>
      <c r="E48" s="70">
        <v>0.85</v>
      </c>
      <c r="F48" s="13"/>
    </row>
    <row r="49" spans="1:6" x14ac:dyDescent="0.2">
      <c r="A49" s="12" t="s">
        <v>304</v>
      </c>
      <c r="B49" s="245">
        <v>3.5000000000000003E-2</v>
      </c>
      <c r="C49" s="245">
        <v>5.11E-2</v>
      </c>
      <c r="D49" s="245">
        <v>6.2199999999999998E-2</v>
      </c>
      <c r="E49" s="70">
        <v>3.5</v>
      </c>
      <c r="F49" s="13"/>
    </row>
    <row r="50" spans="1:6" x14ac:dyDescent="0.2">
      <c r="A50" s="12"/>
      <c r="B50" s="235"/>
      <c r="C50" s="235"/>
      <c r="D50" s="243"/>
      <c r="E50" s="243"/>
      <c r="F50" s="13"/>
    </row>
    <row r="51" spans="1:6" x14ac:dyDescent="0.2">
      <c r="A51" s="12"/>
      <c r="B51" s="235"/>
      <c r="C51" s="235"/>
      <c r="D51" s="243"/>
      <c r="E51" s="243"/>
      <c r="F51" s="13"/>
    </row>
    <row r="52" spans="1:6" x14ac:dyDescent="0.2">
      <c r="A52" s="803" t="s">
        <v>28</v>
      </c>
      <c r="B52" s="804"/>
      <c r="C52" s="804"/>
      <c r="D52" s="805"/>
      <c r="E52" s="14">
        <v>0.16323475340228644</v>
      </c>
      <c r="F52" s="246"/>
    </row>
    <row r="58" spans="1:6" ht="11.25" customHeight="1" x14ac:dyDescent="0.2"/>
  </sheetData>
  <mergeCells count="25">
    <mergeCell ref="E18:E19"/>
    <mergeCell ref="B1:F1"/>
    <mergeCell ref="B2:F2"/>
    <mergeCell ref="B3:F3"/>
    <mergeCell ref="A4:F4"/>
    <mergeCell ref="B5:D5"/>
    <mergeCell ref="B6:D6"/>
    <mergeCell ref="E6:F6"/>
    <mergeCell ref="B7:D7"/>
    <mergeCell ref="E7:F8"/>
    <mergeCell ref="B8:D8"/>
    <mergeCell ref="A9:E9"/>
    <mergeCell ref="B10:F10"/>
    <mergeCell ref="A34:E34"/>
    <mergeCell ref="B35:F35"/>
    <mergeCell ref="E43:E44"/>
    <mergeCell ref="A52:D52"/>
    <mergeCell ref="A27:D27"/>
    <mergeCell ref="A29:F29"/>
    <mergeCell ref="B30:D30"/>
    <mergeCell ref="B31:D31"/>
    <mergeCell ref="E31:F31"/>
    <mergeCell ref="B32:D32"/>
    <mergeCell ref="E32:F33"/>
    <mergeCell ref="B33:D33"/>
  </mergeCells>
  <pageMargins left="0.23622047244094491" right="0.23622047244094491" top="0.39370078740157483" bottom="0.39370078740157483" header="0.31496062992125984" footer="0.31496062992125984"/>
  <pageSetup paperSize="9" scale="90" fitToHeight="0" orientation="portrait" r:id="rId1"/>
  <headerFooter differentFirst="1" scaleWithDoc="0"/>
  <drawing r:id="rId2"/>
  <legacy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theme="4" tint="0.79998168889431442"/>
    <pageSetUpPr fitToPage="1"/>
  </sheetPr>
  <dimension ref="A1:F56"/>
  <sheetViews>
    <sheetView workbookViewId="0"/>
  </sheetViews>
  <sheetFormatPr defaultColWidth="8.85546875" defaultRowHeight="12.75" x14ac:dyDescent="0.2"/>
  <cols>
    <col min="1" max="1" width="21.28515625" style="8" customWidth="1"/>
    <col min="2" max="2" width="21.85546875" style="8" customWidth="1"/>
    <col min="3" max="3" width="18.28515625" style="8" customWidth="1"/>
    <col min="4" max="4" width="23.5703125" style="8" customWidth="1"/>
    <col min="5" max="5" width="16.140625" style="8" customWidth="1"/>
    <col min="6" max="6" width="9.5703125" style="8" customWidth="1"/>
    <col min="7" max="16384" width="8.85546875" style="8"/>
  </cols>
  <sheetData>
    <row r="1" spans="1:6" ht="13.15" customHeight="1" x14ac:dyDescent="0.2">
      <c r="A1" s="17"/>
      <c r="B1" s="815" t="str">
        <f>ORÇAMENTO_DES!D2</f>
        <v>GOVERNO DO ESTADO DE MATO GROSSO DO SUL</v>
      </c>
      <c r="C1" s="816"/>
      <c r="D1" s="816"/>
      <c r="E1" s="816"/>
      <c r="F1" s="817"/>
    </row>
    <row r="2" spans="1:6" ht="13.9" customHeight="1" x14ac:dyDescent="0.2">
      <c r="A2" s="9"/>
      <c r="B2" s="818" t="str">
        <f>ORÇAMENTO_DES!D3</f>
        <v>PREFEITURA MUNICIPAL DE PORTO MURTINHO</v>
      </c>
      <c r="C2" s="819"/>
      <c r="D2" s="819"/>
      <c r="E2" s="819"/>
      <c r="F2" s="820"/>
    </row>
    <row r="3" spans="1:6" ht="13.15" customHeight="1" x14ac:dyDescent="0.2">
      <c r="A3" s="9"/>
      <c r="B3" s="821" t="str">
        <f>ORÇAMENTO_DES!D4</f>
        <v>SECRETARIA DE OBRAS</v>
      </c>
      <c r="C3" s="822"/>
      <c r="D3" s="822"/>
      <c r="E3" s="822"/>
      <c r="F3" s="823"/>
    </row>
    <row r="4" spans="1:6" ht="20.25" x14ac:dyDescent="0.2">
      <c r="A4" s="806" t="s">
        <v>526</v>
      </c>
      <c r="B4" s="806"/>
      <c r="C4" s="806"/>
      <c r="D4" s="806"/>
      <c r="E4" s="806"/>
      <c r="F4" s="806"/>
    </row>
    <row r="5" spans="1:6" ht="21.75" customHeight="1" x14ac:dyDescent="0.2">
      <c r="A5" s="31" t="str">
        <f>[1]CRONOGRAMA!A5</f>
        <v>OBJETO:</v>
      </c>
      <c r="B5" s="824" t="str">
        <f>ORÇAMENTO_DES!C6</f>
        <v xml:space="preserve">CONSTRUÇÃO E URBANIZAÇÃO DO PORTO GERAL </v>
      </c>
      <c r="C5" s="825"/>
      <c r="D5" s="826"/>
      <c r="E5" s="168" t="s">
        <v>46</v>
      </c>
      <c r="F5" s="28"/>
    </row>
    <row r="6" spans="1:6" ht="12.6" customHeight="1" x14ac:dyDescent="0.2">
      <c r="A6" s="31" t="s">
        <v>2</v>
      </c>
      <c r="B6" s="827" t="str">
        <f>ORÇAMENTO_DES!C7</f>
        <v>PORTO MURTINHO - MS</v>
      </c>
      <c r="C6" s="828"/>
      <c r="D6" s="829"/>
      <c r="E6" s="809"/>
      <c r="F6" s="810"/>
    </row>
    <row r="7" spans="1:6" ht="12.6" customHeight="1" x14ac:dyDescent="0.2">
      <c r="A7" s="31" t="s">
        <v>3</v>
      </c>
      <c r="B7" s="827" t="str">
        <f>ORÇAMENTO_DES!C8</f>
        <v xml:space="preserve">MARGENS DO RIO PARAGUAI, S/N - ÁREA URBANA </v>
      </c>
      <c r="C7" s="828"/>
      <c r="D7" s="829"/>
      <c r="E7" s="830" t="str">
        <f>ORÇAMENTO_DES!M8</f>
        <v>____________________________________  
Fábio Marques Ribeiro
CREA - 15.276 D / MS</v>
      </c>
      <c r="F7" s="831"/>
    </row>
    <row r="8" spans="1:6" ht="18" customHeight="1" x14ac:dyDescent="0.2">
      <c r="A8" s="31" t="str">
        <f>[1]COMPOSIÇÃO!A8</f>
        <v>SIST./REF.:</v>
      </c>
      <c r="B8" s="834" t="str">
        <f>ORÇAMENTO_DES!C11</f>
        <v>AGESUL(JANEIRO/2023) SINAPI (JUNHO/2023) SBC (JUNHO/2023)</v>
      </c>
      <c r="C8" s="834"/>
      <c r="D8" s="835"/>
      <c r="E8" s="832"/>
      <c r="F8" s="833"/>
    </row>
    <row r="9" spans="1:6" ht="4.1500000000000004" customHeight="1" x14ac:dyDescent="0.2">
      <c r="A9" s="796"/>
      <c r="B9" s="797"/>
      <c r="C9" s="797"/>
      <c r="D9" s="797"/>
      <c r="E9" s="797"/>
      <c r="F9" s="11"/>
    </row>
    <row r="10" spans="1:6" ht="24" customHeight="1" x14ac:dyDescent="0.2">
      <c r="A10" s="10" t="s">
        <v>21</v>
      </c>
      <c r="B10" s="798" t="s">
        <v>296</v>
      </c>
      <c r="C10" s="799"/>
      <c r="D10" s="799"/>
      <c r="E10" s="799"/>
      <c r="F10" s="800"/>
    </row>
    <row r="11" spans="1:6" x14ac:dyDescent="0.2">
      <c r="A11" s="12"/>
      <c r="B11" s="235"/>
      <c r="C11" s="235"/>
      <c r="D11" s="235"/>
      <c r="E11" s="235"/>
      <c r="F11" s="11"/>
    </row>
    <row r="12" spans="1:6" x14ac:dyDescent="0.2">
      <c r="A12" s="15" t="s">
        <v>22</v>
      </c>
      <c r="B12" s="235"/>
      <c r="C12" s="235"/>
      <c r="D12" s="236"/>
      <c r="E12" s="236"/>
      <c r="F12" s="13"/>
    </row>
    <row r="13" spans="1:6" x14ac:dyDescent="0.2">
      <c r="A13" s="12"/>
      <c r="B13" s="235" t="s">
        <v>23</v>
      </c>
      <c r="C13" s="237">
        <v>3.65</v>
      </c>
      <c r="D13" s="238" t="s">
        <v>0</v>
      </c>
      <c r="E13" s="236"/>
      <c r="F13" s="13"/>
    </row>
    <row r="14" spans="1:6" x14ac:dyDescent="0.2">
      <c r="A14" s="12"/>
      <c r="B14" s="235" t="s">
        <v>24</v>
      </c>
      <c r="C14" s="239">
        <v>5</v>
      </c>
      <c r="D14" s="238" t="s">
        <v>0</v>
      </c>
      <c r="E14" s="236"/>
      <c r="F14" s="13"/>
    </row>
    <row r="15" spans="1:6" x14ac:dyDescent="0.2">
      <c r="A15" s="12"/>
      <c r="B15" s="235" t="s">
        <v>25</v>
      </c>
      <c r="C15" s="16">
        <v>60</v>
      </c>
      <c r="D15" s="238" t="s">
        <v>0</v>
      </c>
      <c r="E15" s="236"/>
      <c r="F15" s="13"/>
    </row>
    <row r="16" spans="1:6" x14ac:dyDescent="0.2">
      <c r="A16" s="12"/>
      <c r="B16" s="240" t="s">
        <v>26</v>
      </c>
      <c r="C16" s="241">
        <f>C13+(C14*C15/100)</f>
        <v>6.65</v>
      </c>
      <c r="D16" s="242" t="s">
        <v>0</v>
      </c>
      <c r="E16" s="243"/>
      <c r="F16" s="13"/>
    </row>
    <row r="17" spans="1:6" x14ac:dyDescent="0.2">
      <c r="A17" s="12"/>
      <c r="B17" s="235"/>
      <c r="C17" s="235"/>
      <c r="D17" s="243"/>
      <c r="E17" s="801" t="s">
        <v>27</v>
      </c>
      <c r="F17" s="13"/>
    </row>
    <row r="18" spans="1:6" x14ac:dyDescent="0.2">
      <c r="A18" s="12"/>
      <c r="B18" s="244" t="s">
        <v>297</v>
      </c>
      <c r="C18" s="244" t="s">
        <v>298</v>
      </c>
      <c r="D18" s="243" t="s">
        <v>299</v>
      </c>
      <c r="E18" s="802"/>
      <c r="F18" s="13"/>
    </row>
    <row r="19" spans="1:6" x14ac:dyDescent="0.2">
      <c r="A19" s="12" t="s">
        <v>300</v>
      </c>
      <c r="B19" s="245">
        <v>0.03</v>
      </c>
      <c r="C19" s="245">
        <v>0.04</v>
      </c>
      <c r="D19" s="245">
        <v>5.5E-2</v>
      </c>
      <c r="E19" s="70">
        <v>4</v>
      </c>
      <c r="F19" s="13"/>
    </row>
    <row r="20" spans="1:6" x14ac:dyDescent="0.2">
      <c r="A20" s="12" t="s">
        <v>301</v>
      </c>
      <c r="B20" s="245">
        <v>8.0000000000000002E-3</v>
      </c>
      <c r="C20" s="245">
        <v>8.0000000000000002E-3</v>
      </c>
      <c r="D20" s="245">
        <v>0.01</v>
      </c>
      <c r="E20" s="70">
        <v>0.8</v>
      </c>
      <c r="F20" s="13"/>
    </row>
    <row r="21" spans="1:6" x14ac:dyDescent="0.2">
      <c r="A21" s="12" t="s">
        <v>302</v>
      </c>
      <c r="B21" s="245">
        <v>9.7000000000000003E-3</v>
      </c>
      <c r="C21" s="245">
        <v>1.2699999999999999E-2</v>
      </c>
      <c r="D21" s="245">
        <v>1.2699999999999999E-2</v>
      </c>
      <c r="E21" s="70">
        <v>1.27</v>
      </c>
      <c r="F21" s="13"/>
    </row>
    <row r="22" spans="1:6" x14ac:dyDescent="0.2">
      <c r="A22" s="12" t="s">
        <v>303</v>
      </c>
      <c r="B22" s="245">
        <v>5.8999999999999999E-3</v>
      </c>
      <c r="C22" s="245">
        <v>1.23E-2</v>
      </c>
      <c r="D22" s="245">
        <v>1.3899999999999999E-2</v>
      </c>
      <c r="E22" s="70">
        <v>1.23</v>
      </c>
      <c r="F22" s="13"/>
    </row>
    <row r="23" spans="1:6" x14ac:dyDescent="0.2">
      <c r="A23" s="12" t="s">
        <v>304</v>
      </c>
      <c r="B23" s="245">
        <v>6.1600000000000002E-2</v>
      </c>
      <c r="C23" s="245">
        <v>7.3999999999999996E-2</v>
      </c>
      <c r="D23" s="245">
        <v>8.9599999999999999E-2</v>
      </c>
      <c r="E23" s="70">
        <v>6.26</v>
      </c>
      <c r="F23" s="13"/>
    </row>
    <row r="24" spans="1:6" x14ac:dyDescent="0.2">
      <c r="A24" s="12"/>
      <c r="B24" s="235"/>
      <c r="C24" s="235"/>
      <c r="D24" s="243"/>
      <c r="E24" s="243"/>
      <c r="F24" s="13"/>
    </row>
    <row r="25" spans="1:6" x14ac:dyDescent="0.2">
      <c r="A25" s="12"/>
      <c r="B25" s="235"/>
      <c r="C25" s="235"/>
      <c r="D25" s="243"/>
      <c r="E25" s="243"/>
      <c r="F25" s="13"/>
    </row>
    <row r="26" spans="1:6" x14ac:dyDescent="0.2">
      <c r="A26" s="803" t="s">
        <v>28</v>
      </c>
      <c r="B26" s="804"/>
      <c r="C26" s="804"/>
      <c r="D26" s="805"/>
      <c r="E26" s="14">
        <f>((((1+(E19+E20+E21)/100))*(1+E22/100)*(1+E23/100))/(1-C16/100))-1</f>
        <v>0.22224225793893937</v>
      </c>
      <c r="F26" s="246"/>
    </row>
    <row r="27" spans="1:6" ht="5.45" customHeight="1" x14ac:dyDescent="0.2">
      <c r="A27" s="12"/>
      <c r="B27" s="235"/>
      <c r="C27" s="235"/>
      <c r="D27" s="243"/>
      <c r="E27" s="243"/>
      <c r="F27" s="236"/>
    </row>
    <row r="28" spans="1:6" ht="20.25" x14ac:dyDescent="0.2">
      <c r="A28" s="806" t="s">
        <v>305</v>
      </c>
      <c r="B28" s="806"/>
      <c r="C28" s="806"/>
      <c r="D28" s="806"/>
      <c r="E28" s="806"/>
      <c r="F28" s="806"/>
    </row>
    <row r="29" spans="1:6" x14ac:dyDescent="0.2">
      <c r="A29" s="31" t="str">
        <f>A5</f>
        <v>OBJETO:</v>
      </c>
      <c r="B29" s="807" t="str">
        <f>B5</f>
        <v xml:space="preserve">CONSTRUÇÃO E URBANIZAÇÃO DO PORTO GERAL </v>
      </c>
      <c r="C29" s="807"/>
      <c r="D29" s="808"/>
      <c r="E29" s="168" t="s">
        <v>46</v>
      </c>
      <c r="F29" s="28"/>
    </row>
    <row r="30" spans="1:6" x14ac:dyDescent="0.2">
      <c r="A30" s="31" t="str">
        <f t="shared" ref="A30:B32" si="0">A6</f>
        <v>Município:</v>
      </c>
      <c r="B30" s="807" t="str">
        <f t="shared" si="0"/>
        <v>PORTO MURTINHO - MS</v>
      </c>
      <c r="C30" s="807"/>
      <c r="D30" s="808"/>
      <c r="E30" s="809"/>
      <c r="F30" s="810"/>
    </row>
    <row r="31" spans="1:6" ht="12.75" customHeight="1" x14ac:dyDescent="0.2">
      <c r="A31" s="31" t="str">
        <f t="shared" si="0"/>
        <v>Local:</v>
      </c>
      <c r="B31" s="807" t="str">
        <f t="shared" si="0"/>
        <v xml:space="preserve">MARGENS DO RIO PARAGUAI, S/N - ÁREA URBANA </v>
      </c>
      <c r="C31" s="807"/>
      <c r="D31" s="808"/>
      <c r="E31" s="830" t="s">
        <v>508</v>
      </c>
      <c r="F31" s="831"/>
    </row>
    <row r="32" spans="1:6" ht="18" customHeight="1" x14ac:dyDescent="0.2">
      <c r="A32" s="31" t="str">
        <f t="shared" si="0"/>
        <v>SIST./REF.:</v>
      </c>
      <c r="B32" s="807" t="str">
        <f t="shared" si="0"/>
        <v>AGESUL(JANEIRO/2023) SINAPI (JUNHO/2023) SBC (JUNHO/2023)</v>
      </c>
      <c r="C32" s="807"/>
      <c r="D32" s="808"/>
      <c r="E32" s="832"/>
      <c r="F32" s="833"/>
    </row>
    <row r="33" spans="1:6" x14ac:dyDescent="0.2">
      <c r="A33" s="796"/>
      <c r="B33" s="797"/>
      <c r="C33" s="797"/>
      <c r="D33" s="797"/>
      <c r="E33" s="797"/>
      <c r="F33" s="11"/>
    </row>
    <row r="34" spans="1:6" x14ac:dyDescent="0.2">
      <c r="A34" s="10" t="s">
        <v>21</v>
      </c>
      <c r="B34" s="798" t="s">
        <v>220</v>
      </c>
      <c r="C34" s="799"/>
      <c r="D34" s="799"/>
      <c r="E34" s="799"/>
      <c r="F34" s="800"/>
    </row>
    <row r="35" spans="1:6" x14ac:dyDescent="0.2">
      <c r="A35" s="12"/>
      <c r="B35" s="235"/>
      <c r="C35" s="235"/>
      <c r="D35" s="235"/>
      <c r="E35" s="235"/>
      <c r="F35" s="11"/>
    </row>
    <row r="36" spans="1:6" x14ac:dyDescent="0.2">
      <c r="A36" s="15" t="s">
        <v>22</v>
      </c>
      <c r="B36" s="235"/>
      <c r="C36" s="235"/>
      <c r="D36" s="236"/>
      <c r="E36" s="236"/>
      <c r="F36" s="13"/>
    </row>
    <row r="37" spans="1:6" x14ac:dyDescent="0.2">
      <c r="A37" s="12"/>
      <c r="B37" s="235" t="s">
        <v>23</v>
      </c>
      <c r="C37" s="237">
        <v>3.65</v>
      </c>
      <c r="D37" s="238" t="s">
        <v>0</v>
      </c>
      <c r="E37" s="236"/>
      <c r="F37" s="13"/>
    </row>
    <row r="38" spans="1:6" x14ac:dyDescent="0.2">
      <c r="A38" s="12"/>
      <c r="B38" s="235" t="s">
        <v>24</v>
      </c>
      <c r="C38" s="239">
        <v>0</v>
      </c>
      <c r="D38" s="238" t="s">
        <v>0</v>
      </c>
      <c r="E38" s="236"/>
      <c r="F38" s="13"/>
    </row>
    <row r="39" spans="1:6" x14ac:dyDescent="0.2">
      <c r="A39" s="12"/>
      <c r="B39" s="235" t="s">
        <v>25</v>
      </c>
      <c r="C39" s="16">
        <v>100</v>
      </c>
      <c r="D39" s="238" t="s">
        <v>0</v>
      </c>
      <c r="E39" s="236"/>
      <c r="F39" s="13"/>
    </row>
    <row r="40" spans="1:6" x14ac:dyDescent="0.2">
      <c r="A40" s="12"/>
      <c r="B40" s="240" t="s">
        <v>26</v>
      </c>
      <c r="C40" s="241">
        <f>C37+(C38*C39/100)</f>
        <v>3.65</v>
      </c>
      <c r="D40" s="242" t="s">
        <v>0</v>
      </c>
      <c r="E40" s="243"/>
      <c r="F40" s="13"/>
    </row>
    <row r="41" spans="1:6" x14ac:dyDescent="0.2">
      <c r="A41" s="12"/>
      <c r="B41" s="235"/>
      <c r="C41" s="235"/>
      <c r="D41" s="243"/>
      <c r="E41" s="801" t="s">
        <v>27</v>
      </c>
      <c r="F41" s="13"/>
    </row>
    <row r="42" spans="1:6" x14ac:dyDescent="0.2">
      <c r="A42" s="12"/>
      <c r="B42" s="244" t="s">
        <v>297</v>
      </c>
      <c r="C42" s="244" t="s">
        <v>298</v>
      </c>
      <c r="D42" s="243" t="s">
        <v>299</v>
      </c>
      <c r="E42" s="802"/>
      <c r="F42" s="13"/>
    </row>
    <row r="43" spans="1:6" x14ac:dyDescent="0.2">
      <c r="A43" s="12" t="s">
        <v>300</v>
      </c>
      <c r="B43" s="245">
        <v>1.4999999999999999E-2</v>
      </c>
      <c r="C43" s="245">
        <v>3.4500000000000003E-2</v>
      </c>
      <c r="D43" s="245">
        <v>4.4900000000000002E-2</v>
      </c>
      <c r="E43" s="70">
        <v>3.45</v>
      </c>
      <c r="F43" s="13"/>
    </row>
    <row r="44" spans="1:6" x14ac:dyDescent="0.2">
      <c r="A44" s="12" t="s">
        <v>301</v>
      </c>
      <c r="B44" s="245">
        <v>3.0000000000000001E-3</v>
      </c>
      <c r="C44" s="245">
        <v>4.7999999999999996E-3</v>
      </c>
      <c r="D44" s="245">
        <v>8.2000000000000007E-3</v>
      </c>
      <c r="E44" s="70">
        <v>0.48</v>
      </c>
      <c r="F44" s="13"/>
    </row>
    <row r="45" spans="1:6" x14ac:dyDescent="0.2">
      <c r="A45" s="12" t="s">
        <v>302</v>
      </c>
      <c r="B45" s="245">
        <v>5.5999999999999999E-3</v>
      </c>
      <c r="C45" s="245">
        <v>8.5000000000000006E-3</v>
      </c>
      <c r="D45" s="245">
        <v>8.8999999999999999E-3</v>
      </c>
      <c r="E45" s="70">
        <v>0.85</v>
      </c>
      <c r="F45" s="13"/>
    </row>
    <row r="46" spans="1:6" x14ac:dyDescent="0.2">
      <c r="A46" s="12" t="s">
        <v>303</v>
      </c>
      <c r="B46" s="245">
        <v>8.5000000000000006E-3</v>
      </c>
      <c r="C46" s="245">
        <v>8.5000000000000006E-3</v>
      </c>
      <c r="D46" s="245">
        <v>1.11E-2</v>
      </c>
      <c r="E46" s="70">
        <v>0.85</v>
      </c>
      <c r="F46" s="13"/>
    </row>
    <row r="47" spans="1:6" x14ac:dyDescent="0.2">
      <c r="A47" s="12" t="s">
        <v>304</v>
      </c>
      <c r="B47" s="245">
        <v>3.5000000000000003E-2</v>
      </c>
      <c r="C47" s="245">
        <v>5.11E-2</v>
      </c>
      <c r="D47" s="245">
        <v>6.2199999999999998E-2</v>
      </c>
      <c r="E47" s="70">
        <v>5.1050000000000004</v>
      </c>
      <c r="F47" s="13"/>
    </row>
    <row r="48" spans="1:6" x14ac:dyDescent="0.2">
      <c r="A48" s="12"/>
      <c r="B48" s="235"/>
      <c r="C48" s="235"/>
      <c r="D48" s="243"/>
      <c r="E48" s="243"/>
      <c r="F48" s="13"/>
    </row>
    <row r="49" spans="1:6" x14ac:dyDescent="0.2">
      <c r="A49" s="12"/>
      <c r="B49" s="235"/>
      <c r="C49" s="235"/>
      <c r="D49" s="243"/>
      <c r="E49" s="243"/>
      <c r="F49" s="13"/>
    </row>
    <row r="50" spans="1:6" x14ac:dyDescent="0.2">
      <c r="A50" s="803" t="s">
        <v>28</v>
      </c>
      <c r="B50" s="804"/>
      <c r="C50" s="804"/>
      <c r="D50" s="805"/>
      <c r="E50" s="14">
        <f>((((1+(E43+E44+E45)/100))*(1+E46/100)*(1+E47/100))/(1-C40/100))-1</f>
        <v>0.15272564256875976</v>
      </c>
      <c r="F50" s="246"/>
    </row>
    <row r="56" spans="1:6" ht="12" customHeight="1" x14ac:dyDescent="0.2"/>
  </sheetData>
  <mergeCells count="25">
    <mergeCell ref="E17:E18"/>
    <mergeCell ref="B1:F1"/>
    <mergeCell ref="B2:F2"/>
    <mergeCell ref="B3:F3"/>
    <mergeCell ref="A4:F4"/>
    <mergeCell ref="B5:D5"/>
    <mergeCell ref="B6:D6"/>
    <mergeCell ref="E6:F6"/>
    <mergeCell ref="B7:D7"/>
    <mergeCell ref="E7:F8"/>
    <mergeCell ref="B8:D8"/>
    <mergeCell ref="A9:E9"/>
    <mergeCell ref="B10:F10"/>
    <mergeCell ref="A33:E33"/>
    <mergeCell ref="B34:F34"/>
    <mergeCell ref="E41:E42"/>
    <mergeCell ref="A50:D50"/>
    <mergeCell ref="A26:D26"/>
    <mergeCell ref="A28:F28"/>
    <mergeCell ref="B29:D29"/>
    <mergeCell ref="B30:D30"/>
    <mergeCell ref="E30:F30"/>
    <mergeCell ref="B31:D31"/>
    <mergeCell ref="E31:F32"/>
    <mergeCell ref="B32:D32"/>
  </mergeCells>
  <pageMargins left="0.23622047244094491" right="0.23622047244094491" top="0.39370078740157483" bottom="0.39370078740157483" header="0.31496062992125984" footer="0.31496062992125984"/>
  <pageSetup paperSize="9" scale="90" fitToHeight="0" orientation="portrait" r:id="rId1"/>
  <headerFooter differentFirst="1" scaleWithDoc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68330AD-214D-4D2A-9219-F0DB6E859C6E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16</vt:i4>
      </vt:variant>
      <vt:variant>
        <vt:lpstr>Intervalos Nomeados</vt:lpstr>
      </vt:variant>
      <vt:variant>
        <vt:i4>53</vt:i4>
      </vt:variant>
    </vt:vector>
  </HeadingPairs>
  <TitlesOfParts>
    <vt:vector size="69" baseType="lpstr">
      <vt:lpstr>IMAGENS</vt:lpstr>
      <vt:lpstr>REFERENCIA</vt:lpstr>
      <vt:lpstr>DADOS</vt:lpstr>
      <vt:lpstr>ORÇAMENTO_DES</vt:lpstr>
      <vt:lpstr>GASES MEDICINAIS</vt:lpstr>
      <vt:lpstr>MEMORIA DE CALCULO AT</vt:lpstr>
      <vt:lpstr>BANCO DADOS ARQ</vt:lpstr>
      <vt:lpstr>ESTRUTURA</vt:lpstr>
      <vt:lpstr>COTAÇÕE</vt:lpstr>
      <vt:lpstr>COMPOSIÇÃO</vt:lpstr>
      <vt:lpstr>COTAÇÕES</vt:lpstr>
      <vt:lpstr>CRONOGRAMA DES</vt:lpstr>
      <vt:lpstr>COTAÇÕES XXX</vt:lpstr>
      <vt:lpstr>CRONOGRAMA S DES</vt:lpstr>
      <vt:lpstr>BDI C DES </vt:lpstr>
      <vt:lpstr>BDI S DES</vt:lpstr>
      <vt:lpstr>'BANCO DADOS ARQ'!_000___TABELA_DE_AMBIENTES_GERAL</vt:lpstr>
      <vt:lpstr>'BANCO DADOS ARQ'!Area_de_impressao</vt:lpstr>
      <vt:lpstr>'BDI C DES '!Area_de_impressao</vt:lpstr>
      <vt:lpstr>'BDI S DES'!Area_de_impressao</vt:lpstr>
      <vt:lpstr>COMPOSIÇÃO!Area_de_impressao</vt:lpstr>
      <vt:lpstr>COTAÇÕE!Area_de_impressao</vt:lpstr>
      <vt:lpstr>COTAÇÕES!Area_de_impressao</vt:lpstr>
      <vt:lpstr>'COTAÇÕES XXX'!Area_de_impressao</vt:lpstr>
      <vt:lpstr>'CRONOGRAMA DES'!Area_de_impressao</vt:lpstr>
      <vt:lpstr>'CRONOGRAMA S DES'!Area_de_impressao</vt:lpstr>
      <vt:lpstr>'MEMORIA DE CALCULO AT'!Area_de_impressao</vt:lpstr>
      <vt:lpstr>ORÇAMENTO_DES!Area_de_impressao</vt:lpstr>
      <vt:lpstr>'BANCO DADOS ARQ'!ORC___001___VERGA_CONTRA_JANELAS_MN_1_50_1</vt:lpstr>
      <vt:lpstr>'BANCO DADOS ARQ'!ORC___001___VERGA_CONTRA_JANELAS_MR_1_50</vt:lpstr>
      <vt:lpstr>'BANCO DADOS ARQ'!ORC___001___VERGA_DE_PORTAS_MN_1_50</vt:lpstr>
      <vt:lpstr>'BANCO DADOS ARQ'!ORC___001___VERGA_DE_PORTAS_MR_1_50_1</vt:lpstr>
      <vt:lpstr>'BANCO DADOS ARQ'!ORC___002___CALHAS_1</vt:lpstr>
      <vt:lpstr>'BANCO DADOS ARQ'!ORC___002___COBERTURA</vt:lpstr>
      <vt:lpstr>'BANCO DADOS ARQ'!ORC___002___CUMEEIRA</vt:lpstr>
      <vt:lpstr>'BANCO DADOS ARQ'!ORC___002___DIVISÓRIA_EM_GRANITO</vt:lpstr>
      <vt:lpstr>'BANCO DADOS ARQ'!ORC___002___MURO</vt:lpstr>
      <vt:lpstr>'BANCO DADOS ARQ'!ORC___002___RUFO_DE_ENCOSTO</vt:lpstr>
      <vt:lpstr>'BANCO DADOS ARQ'!ORC___002___RUFO_PINGADEIRA</vt:lpstr>
      <vt:lpstr>'BANCO DADOS ARQ'!ORC___003____AZ_33X45_MR_5M²</vt:lpstr>
      <vt:lpstr>'BANCO DADOS ARQ'!ORC___003___ACABAMENTO_FORRO_DRYWALL</vt:lpstr>
      <vt:lpstr>'BANCO DADOS ARQ'!ORC___003___CHAPISCO_EM_TETO</vt:lpstr>
      <vt:lpstr>'BANCO DADOS ARQ'!ORC___003___FORRO_DRYWALL</vt:lpstr>
      <vt:lpstr>'BANCO DADOS ARQ'!ORC___003___RODAMEIO</vt:lpstr>
      <vt:lpstr>'BANCO DADOS ARQ'!ORC___004___JANELAS</vt:lpstr>
      <vt:lpstr>'BANCO DADOS ARQ'!ORC___004___JANELAS_1</vt:lpstr>
      <vt:lpstr>'BANCO DADOS ARQ'!ORC___004___PORTÃO</vt:lpstr>
      <vt:lpstr>'BANCO DADOS ARQ'!ORC___004___PORTAS</vt:lpstr>
      <vt:lpstr>'BANCO DADOS ARQ'!ORC___005___PISO_C_60X60_5_10M²</vt:lpstr>
      <vt:lpstr>'BANCO DADOS ARQ'!ORC___005___PISO_C_60X60_MN_5M²</vt:lpstr>
      <vt:lpstr>'BANCO DADOS ARQ'!ORC___005___PISO_C_60X60_MR_10M²</vt:lpstr>
      <vt:lpstr>'BANCO DADOS ARQ'!ORC___005___PISO_GRANILITE</vt:lpstr>
      <vt:lpstr>'BANCO DADOS ARQ'!ORC___005___RODAPÉ_C_60X60</vt:lpstr>
      <vt:lpstr>'BANCO DADOS ARQ'!ORC___005___RODAPÉ_GRANILITE</vt:lpstr>
      <vt:lpstr>'BANCO DADOS ARQ'!ORC___006___ACESSÓRIOS_ESPECIAIS</vt:lpstr>
      <vt:lpstr>'BANCO DADOS ARQ'!ORC___006___TABELA_DE_LOUÇAS</vt:lpstr>
      <vt:lpstr>'BANCO DADOS ARQ'!ORC___008___PINTURA_ACRÍLICA_EM_TETO</vt:lpstr>
      <vt:lpstr>'BANCO DADOS ARQ'!ORC___008___PINTURA_ESMALTE_EM_SUPERFÍCIE_METÁLICA___JANELA</vt:lpstr>
      <vt:lpstr>'BANCO DADOS ARQ'!ORC___008___PINTURA_ESMALTE_EM_SUPERFÍCIE_METÁLICA___PORTAS</vt:lpstr>
      <vt:lpstr>'BANCO DADOS ARQ'!ORC___008___PINTURA_ESMALTE_EM_SUPERFÍCIE_METÁLICA___PORTAS_1</vt:lpstr>
      <vt:lpstr>'BANCO DADOS ARQ'!ORC___008___PINTURA_ESMALTE_EM_SUPERFÍCIE_METÁLICA___PORTAS_1_1</vt:lpstr>
      <vt:lpstr>'BANCO DADOS ARQ'!ORC___008___PINTURA_ESMALTE_EM_SUPERFÍCIE_METÁLICA___PORTAS_1_1_1</vt:lpstr>
      <vt:lpstr>'BANCO DADOS ARQ'!ORC___008___PINTURA_ESMALTE_SINTÉTICO_EM_MADEIRA___PORTAS</vt:lpstr>
      <vt:lpstr>'BANCO DADOS ARQ'!ORC___009___PEITORIL_DE_GRANITO_PARA_JANELAS</vt:lpstr>
      <vt:lpstr>'BANCO DADOS ARQ'!ORC___009___SOLEIRA</vt:lpstr>
      <vt:lpstr>'CRONOGRAMA S DES'!ORÇAMENTO</vt:lpstr>
      <vt:lpstr>ORÇAMENTO</vt:lpstr>
      <vt:lpstr>PROC</vt:lpstr>
      <vt:lpstr>ORÇAMENTO_DES!Titulos_de_impressao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Renato</dc:creator>
  <cp:lastModifiedBy>User</cp:lastModifiedBy>
  <cp:lastPrinted>2023-08-10T12:41:35Z</cp:lastPrinted>
  <dcterms:created xsi:type="dcterms:W3CDTF">2016-12-08T00:50:18Z</dcterms:created>
  <dcterms:modified xsi:type="dcterms:W3CDTF">2023-08-17T21:14:43Z</dcterms:modified>
</cp:coreProperties>
</file>