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tables/table2.xml" ContentType="application/vnd.openxmlformats-officedocument.spreadsheetml.table+xml"/>
  <Override PartName="/xl/queryTables/queryTable1.xml" ContentType="application/vnd.openxmlformats-officedocument.spreadsheetml.queryTable+xml"/>
  <Override PartName="/xl/tables/table3.xml" ContentType="application/vnd.openxmlformats-officedocument.spreadsheetml.table+xml"/>
  <Override PartName="/xl/queryTables/queryTable2.xml" ContentType="application/vnd.openxmlformats-officedocument.spreadsheetml.queryTable+xml"/>
  <Override PartName="/xl/tables/table4.xml" ContentType="application/vnd.openxmlformats-officedocument.spreadsheetml.table+xml"/>
  <Override PartName="/xl/queryTables/queryTable3.xml" ContentType="application/vnd.openxmlformats-officedocument.spreadsheetml.queryTable+xml"/>
  <Override PartName="/xl/tables/table5.xml" ContentType="application/vnd.openxmlformats-officedocument.spreadsheetml.table+xml"/>
  <Override PartName="/xl/queryTables/queryTable4.xml" ContentType="application/vnd.openxmlformats-officedocument.spreadsheetml.queryTable+xml"/>
  <Override PartName="/xl/tables/table6.xml" ContentType="application/vnd.openxmlformats-officedocument.spreadsheetml.table+xml"/>
  <Override PartName="/xl/queryTables/queryTable5.xml" ContentType="application/vnd.openxmlformats-officedocument.spreadsheetml.queryTable+xml"/>
  <Override PartName="/xl/tables/table7.xml" ContentType="application/vnd.openxmlformats-officedocument.spreadsheetml.table+xml"/>
  <Override PartName="/xl/queryTables/queryTable6.xml" ContentType="application/vnd.openxmlformats-officedocument.spreadsheetml.queryTable+xml"/>
  <Override PartName="/xl/tables/table8.xml" ContentType="application/vnd.openxmlformats-officedocument.spreadsheetml.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801"/>
  <workbookPr codeName="EstaPastaDeTrabalho"/>
  <mc:AlternateContent xmlns:mc="http://schemas.openxmlformats.org/markup-compatibility/2006">
    <mc:Choice Requires="x15">
      <x15ac:absPath xmlns:x15ac="http://schemas.microsoft.com/office/spreadsheetml/2010/11/ac" url="C:\Users\User\Desktop\LICITACAO 2023\TP 018-2023-REFORMA CMA\"/>
    </mc:Choice>
  </mc:AlternateContent>
  <xr:revisionPtr revIDLastSave="0" documentId="8_{47F88DAB-3DD8-41FF-B8CF-79595E00AD16}" xr6:coauthVersionLast="46" xr6:coauthVersionMax="46" xr10:uidLastSave="{00000000-0000-0000-0000-000000000000}"/>
  <bookViews>
    <workbookView xWindow="-120" yWindow="-120" windowWidth="20730" windowHeight="11040" firstSheet="3" activeTab="3" xr2:uid="{00000000-000D-0000-FFFF-FFFF00000000}"/>
  </bookViews>
  <sheets>
    <sheet name="IMAGENS" sheetId="34" state="hidden" r:id="rId1"/>
    <sheet name="REFERENCIA" sheetId="33" state="hidden" r:id="rId2"/>
    <sheet name="DADOS" sheetId="32" state="hidden" r:id="rId3"/>
    <sheet name="ITENS RELEVANTES" sheetId="46" r:id="rId4"/>
    <sheet name="ORÇAMENTO_DES" sheetId="12" r:id="rId5"/>
    <sheet name="MEMORIA DE CALCULO AT" sheetId="37" r:id="rId6"/>
    <sheet name="COMPOSIÇÃO" sheetId="45" r:id="rId7"/>
    <sheet name="COTAÇÕES" sheetId="44" r:id="rId8"/>
    <sheet name="BDI " sheetId="42" r:id="rId9"/>
    <sheet name="BDI S DES" sheetId="47" state="hidden" r:id="rId10"/>
    <sheet name="CRONOGRAMA" sheetId="14" r:id="rId11"/>
    <sheet name="BANCO DADOS ARQ" sheetId="39" state="hidden" r:id="rId12"/>
    <sheet name="BANCO DADOS INC" sheetId="43" state="hidden" r:id="rId13"/>
  </sheets>
  <externalReferences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</externalReferences>
  <definedNames>
    <definedName name="_000____VERGA_PORTA_GERAL" localSheetId="11">'BANCO DADOS ARQ'!#REF!</definedName>
    <definedName name="_000____VERGA_PORTA_GERAL_1" localSheetId="11">'BANCO DADOS ARQ'!#REF!</definedName>
    <definedName name="_000___TABELA_DE_AMBIENTES_GERAL" localSheetId="11">'BANCO DADOS ARQ'!#REF!</definedName>
    <definedName name="_000___TABELA_DE_AMBIENTES_GERAL_1" localSheetId="11">'BANCO DADOS ARQ'!#REF!</definedName>
    <definedName name="_000___VERGA_CONTRAVERGA_JANELAS_GERAL" localSheetId="11">'BANCO DADOS ARQ'!#REF!</definedName>
    <definedName name="_000___VERGA_CONTRAVERGA_JANELAS_GERAL_1" localSheetId="11">'BANCO DADOS ARQ'!#REF!</definedName>
    <definedName name="_003___JANELAS" localSheetId="11">'BANCO DADOS ARQ'!#REF!</definedName>
    <definedName name="_003___JANELAS_1" localSheetId="11">'BANCO DADOS ARQ'!#REF!</definedName>
    <definedName name="_003___PEITORIL_DE_GRANITO_PARA_JANELAS" localSheetId="11">'BANCO DADOS ARQ'!#REF!</definedName>
    <definedName name="_003___PEITORIL_DE_GRANITO_PARA_JANELAS_1" localSheetId="11">'BANCO DADOS ARQ'!#REF!</definedName>
    <definedName name="_003___PORTAS" localSheetId="11">'BANCO DADOS ARQ'!#REF!</definedName>
    <definedName name="_003___PORTAS_1" localSheetId="11">'BANCO DADOS ARQ'!#REF!</definedName>
    <definedName name="_004___CHAPISCO_TETO" localSheetId="11">'BANCO DADOS ARQ'!#REF!</definedName>
    <definedName name="_004___CHAPISCO_TETO_1" localSheetId="11">'BANCO DADOS ARQ'!#REF!</definedName>
    <definedName name="_004___COBERTURA" localSheetId="11">'BANCO DADOS ARQ'!#REF!</definedName>
    <definedName name="_004___COBERTURA_1" localSheetId="11">'BANCO DADOS ARQ'!#REF!</definedName>
    <definedName name="_004___CUMEEIRA_EM_FIBROCIMENTO" localSheetId="11">'BANCO DADOS ARQ'!#REF!</definedName>
    <definedName name="_004___CUMEEIRA_EM_FIBROCIMENTO_1" localSheetId="11">'BANCO DADOS ARQ'!#REF!</definedName>
    <definedName name="_004___FORRO_DRYWALL" localSheetId="11">'BANCO DADOS ARQ'!#REF!</definedName>
    <definedName name="_004___FORRO_MINERAL" localSheetId="11">'BANCO DADOS ARQ'!#REF!</definedName>
    <definedName name="_004___GRADIL" localSheetId="11">'BANCO DADOS ARQ'!#REF!</definedName>
    <definedName name="_004___GUARDA_CORPO_E_CORRIMÃO" localSheetId="11">'BANCO DADOS ARQ'!#REF!</definedName>
    <definedName name="_004___INSTALAÇÃO_DE_AZULEJO___H___1_80M___TOTAL" localSheetId="11">'BANCO DADOS ARQ'!#REF!</definedName>
    <definedName name="_004___INSTALAÇÃO_DE_AZULEJO___H___1_80M___TOTAL_1" localSheetId="11">'BANCO DADOS ARQ'!#REF!</definedName>
    <definedName name="_004___MATERIAIS___CALHA_1" localSheetId="11">'BANCO DADOS ARQ'!#REF!</definedName>
    <definedName name="_004___RODAMEIO" localSheetId="11">'BANCO DADOS ARQ'!#REF!</definedName>
    <definedName name="_004___RUFO_DE_ENCOSTO_EM_AÇO_GALVANIZADO" localSheetId="11">'BANCO DADOS ARQ'!#REF!</definedName>
    <definedName name="_004___RUFO_DE_ENCOSTO_EM_AÇO_GALVANIZADO_1" localSheetId="11">'BANCO DADOS ARQ'!#REF!</definedName>
    <definedName name="_004___RUFO_PINGADEIRA__EM_AÇO_GALVANIZADO" localSheetId="11">'BANCO DADOS ARQ'!#REF!</definedName>
    <definedName name="_004___RUFO_PINGADEIRA__EM_AÇO_GALVANIZADO_1" localSheetId="11">'BANCO DADOS ARQ'!#REF!</definedName>
    <definedName name="_004___RUFO_PINGADEIRA__EM_AÇO_GALVANIZADO_2" localSheetId="11">'BANCO DADOS ARQ'!#REF!</definedName>
    <definedName name="_004___TABELA_DE_CALHA" localSheetId="11">'BANCO DADOS ARQ'!#REF!</definedName>
    <definedName name="_004___TESOURA" localSheetId="11">'BANCO DADOS ARQ'!#REF!</definedName>
    <definedName name="_005____PISO_GRANILITE" localSheetId="11">'BANCO DADOS ARQ'!#REF!</definedName>
    <definedName name="_005____PISO_GRANILITE_1" localSheetId="11">'BANCO DADOS ARQ'!#REF!</definedName>
    <definedName name="_005____PISO_GRANILITE_2" localSheetId="11">'BANCO DADOS ARQ'!#REF!</definedName>
    <definedName name="_005___PISO_ASSOALHO" localSheetId="11">'BANCO DADOS ARQ'!#REF!</definedName>
    <definedName name="_005___PISO_CERÂMICO_45X45CM____GERAL_1" localSheetId="11">'BANCO DADOS ARQ'!#REF!</definedName>
    <definedName name="_005___PISO_EM_CONCRETO_POLIDO" localSheetId="11">'BANCO DADOS ARQ'!#REF!</definedName>
    <definedName name="_005___PISO_GERAL" localSheetId="11">'BANCO DADOS ARQ'!#REF!</definedName>
    <definedName name="_005___PISO_GERAL_1" localSheetId="11">'BANCO DADOS ARQ'!#REF!</definedName>
    <definedName name="_005___RODAPÉ_CERÂMICO" localSheetId="11">'BANCO DADOS ARQ'!#REF!</definedName>
    <definedName name="_005___RODAPÉ_CERÂMICO_1" localSheetId="11">'BANCO DADOS ARQ'!#REF!</definedName>
    <definedName name="_005___RODAPÉ_CERÂMICO_2" localSheetId="11">'BANCO DADOS ARQ'!#REF!</definedName>
    <definedName name="_005___RODAPÉ_CERÂMICO_3" localSheetId="11">'BANCO DADOS ARQ'!#REF!</definedName>
    <definedName name="_005___RODAPÉ_GRANILITE" localSheetId="11">'BANCO DADOS ARQ'!#REF!</definedName>
    <definedName name="_005___SOLEIRA" localSheetId="11">'BANCO DADOS ARQ'!#REF!</definedName>
    <definedName name="_005___URBANIZAÇÃO" localSheetId="11">'BANCO DADOS ARQ'!#REF!</definedName>
    <definedName name="_005___URBANIZAÇÃO_1" localSheetId="11">'BANCO DADOS ARQ'!#REF!</definedName>
    <definedName name="_006___ACESSÓRIOS_ESPECIAIS" localSheetId="11">'BANCO DADOS ARQ'!#REF!</definedName>
    <definedName name="_006___ACESSÓRIOS_ESPECIAIS_1" localSheetId="11">'BANCO DADOS ARQ'!#REF!</definedName>
    <definedName name="_006___TABELA_DE_LOUÇAS" localSheetId="11">'BANCO DADOS ARQ'!#REF!</definedName>
    <definedName name="_006___TABELA_DE_LOUÇAS_1" localSheetId="11">'BANCO DADOS ARQ'!#REF!</definedName>
    <definedName name="_006___TABELA_DE_LOUÇAS_2" localSheetId="11">'BANCO DADOS ARQ'!#REF!</definedName>
    <definedName name="_006___TABELA_DE_LOUÇAS_3" localSheetId="11">'BANCO DADOS ARQ'!#REF!</definedName>
    <definedName name="_007___PINTURA_ACRÍLICA_EM_TETO" localSheetId="11">'BANCO DADOS ARQ'!#REF!</definedName>
    <definedName name="_007___PINTURA_ACRÍLICA_EM_TETO_1" localSheetId="11">'BANCO DADOS ARQ'!#REF!</definedName>
    <definedName name="_007___PINTURA_ACRÍLICA_INTERNA_EM_PAREDES" localSheetId="11">'BANCO DADOS ARQ'!#REF!</definedName>
    <definedName name="_007___PINTURA_ACRÍLICA_INTERNA_EM_PAREDES_1" localSheetId="11">'BANCO DADOS ARQ'!#REF!</definedName>
    <definedName name="_007___PINTURA_ESMALTE_EM_SUPERFÍCIE_METÁLICA___JANELA" localSheetId="11">'BANCO DADOS ARQ'!#REF!</definedName>
    <definedName name="_007___PINTURA_ESMALTE_EM_SUPERFÍCIE_METÁLICA___JANELA_1" localSheetId="11">'BANCO DADOS ARQ'!#REF!</definedName>
    <definedName name="_007___PINTURA_ESMALTE_EM_SUPERFÍCIE_METÁLICA___JANELA_2" localSheetId="11">'BANCO DADOS ARQ'!#REF!</definedName>
    <definedName name="_007___PINTURA_ESMALTE_EM_SUPERFÍCIE_METÁLICA___PORTAS_1" localSheetId="11">'BANCO DADOS ARQ'!#REF!</definedName>
    <definedName name="_007___PINTURA_ESMALTE_SINTÉTICO_EM_MADEIRA___PORTAS_1" localSheetId="11">'BANCO DADOS ARQ'!#REF!</definedName>
    <definedName name="_xlnm._FilterDatabase" localSheetId="11" hidden="1">'BANCO DADOS ARQ'!$B$2:$G$8</definedName>
    <definedName name="_xlnm._FilterDatabase" localSheetId="6" hidden="1">COMPOSIÇÃO!$C$1:$C$151</definedName>
    <definedName name="_H">#REF!</definedName>
    <definedName name="_H100000">#REF!</definedName>
    <definedName name="_H655">#REF!</definedName>
    <definedName name="_H6555">#REF!</definedName>
    <definedName name="_H65550">#REF!</definedName>
    <definedName name="_H65555">#REF!</definedName>
    <definedName name="_H65600">#REF!</definedName>
    <definedName name="_H65700">#REF!</definedName>
    <definedName name="_H65999">#REF!</definedName>
    <definedName name="_H66000">#REF!</definedName>
    <definedName name="_H67">#REF!</definedName>
    <definedName name="_H67000">#REF!</definedName>
    <definedName name="_H69000">#REF!</definedName>
    <definedName name="_H70000">#REF!</definedName>
    <definedName name="_H99000">#REF!</definedName>
    <definedName name="AMBIENTES" localSheetId="8">'[1]MEMORIA DE CALCULO AT'!#REF!</definedName>
    <definedName name="AMBIENTES" localSheetId="9">'[1]MEMORIA DE CALCULO AT'!#REF!</definedName>
    <definedName name="AMBIENTES">'MEMORIA DE CALCULO AT'!$B$16:$J$39</definedName>
    <definedName name="_xlnm.Print_Area" localSheetId="11">'BANCO DADOS ARQ'!$B$2:$G$8</definedName>
    <definedName name="_xlnm.Print_Area" localSheetId="8">'BDI '!$A$1:$F$27</definedName>
    <definedName name="_xlnm.Print_Area" localSheetId="9">'BDI S DES'!$A$1:$F$26</definedName>
    <definedName name="_xlnm.Print_Area" localSheetId="6">COMPOSIÇÃO!$B$2:$I$178</definedName>
    <definedName name="_xlnm.Print_Area" localSheetId="7">COTAÇÕES!$B$1:$F$82</definedName>
    <definedName name="_xlnm.Print_Area" localSheetId="10">CRONOGRAMA!$A$1:$R$35</definedName>
    <definedName name="_xlnm.Print_Area" localSheetId="3">'ITENS RELEVANTES'!$B$2:$I$20</definedName>
    <definedName name="_xlnm.Print_Area" localSheetId="5">'MEMORIA DE CALCULO AT'!$B$3:$J$819</definedName>
    <definedName name="_xlnm.Print_Area" localSheetId="4">ORÇAMENTO_DES!$B$2:$L$327</definedName>
    <definedName name="_xlnm.Database" localSheetId="8">#REF!</definedName>
    <definedName name="_xlnm.Database" localSheetId="9">#REF!</definedName>
    <definedName name="_xlnm.Database" localSheetId="6">#REF!</definedName>
    <definedName name="_xlnm.Database" localSheetId="7">#REF!</definedName>
    <definedName name="_xlnm.Database" localSheetId="3">#REF!</definedName>
    <definedName name="_xlnm.Database" localSheetId="5">#REF!</definedName>
    <definedName name="_xlnm.Database">#REF!</definedName>
    <definedName name="BOLETIM" localSheetId="8">#REF!</definedName>
    <definedName name="BOLETIM" localSheetId="9">#REF!</definedName>
    <definedName name="BOLETIM" localSheetId="6">#REF!</definedName>
    <definedName name="BOLETIM" localSheetId="7">#REF!</definedName>
    <definedName name="BOLETIM" localSheetId="3">#REF!</definedName>
    <definedName name="BOLETIM" localSheetId="5">#REF!</definedName>
    <definedName name="BOLETIM">#REF!</definedName>
    <definedName name="CONTRATO" localSheetId="9">[2]APONT!$B$5:$G$426</definedName>
    <definedName name="CONTRATO">[2]APONT!$B$5:$G$426</definedName>
    <definedName name="_xlnm.Criteria" localSheetId="8">#REF!</definedName>
    <definedName name="_xlnm.Criteria" localSheetId="9">#REF!</definedName>
    <definedName name="_xlnm.Criteria" localSheetId="6">#REF!</definedName>
    <definedName name="_xlnm.Criteria" localSheetId="7">#REF!</definedName>
    <definedName name="_xlnm.Criteria" localSheetId="3">#REF!</definedName>
    <definedName name="_xlnm.Criteria" localSheetId="5">#REF!</definedName>
    <definedName name="_xlnm.Criteria">#REF!</definedName>
    <definedName name="DadosExternos_1" localSheetId="11" hidden="1">'BANCO DADOS ARQ'!$B$10:$G$20</definedName>
    <definedName name="DadosExternos_2" localSheetId="11" hidden="1">'BANCO DADOS ARQ'!$B$34:$C$59</definedName>
    <definedName name="DadosExternos_3" localSheetId="11" hidden="1">'BANCO DADOS ARQ'!$B$69:$G$83</definedName>
    <definedName name="DadosExternos_4" localSheetId="11" hidden="1">'BANCO DADOS ARQ'!$B$92:$H$101</definedName>
    <definedName name="DadosExternos_5" localSheetId="11" hidden="1">'BANCO DADOS ARQ'!$B$109:$G$123</definedName>
    <definedName name="DadosExternos_6" localSheetId="11" hidden="1">'BANCO DADOS ARQ'!$B$136:$C$159</definedName>
    <definedName name="DadosExternos_7" localSheetId="11" hidden="1">'BANCO DADOS ARQ'!$B$187:$G$212</definedName>
    <definedName name="EMPRESAS">OFFSET([3]COTAÇÃO!#REF!,1,0):OFFSET([3]COTAÇÃO!#REF!,-1,0)</definedName>
    <definedName name="Excel_BuiltIn_Database">#REF!</definedName>
    <definedName name="G" localSheetId="8">#REF!</definedName>
    <definedName name="G" localSheetId="9">#REF!</definedName>
    <definedName name="G" localSheetId="6">#REF!</definedName>
    <definedName name="G" localSheetId="7">#REF!</definedName>
    <definedName name="G" localSheetId="3">#REF!</definedName>
    <definedName name="G" localSheetId="5">#REF!</definedName>
    <definedName name="G">#REF!</definedName>
    <definedName name="ImgEscudo" localSheetId="8">INDEX(IMAGENS!$B$1:$B$14,MATCH(DADOS!$D$8,IMAGENS!$A$1:$A$14,0))</definedName>
    <definedName name="ImgEscudo" localSheetId="9">INDEX([4]IMAGENS!$B$1:$B$13,MATCH([4]DADOS!$D$8,[4]IMAGENS!$A$1:$A$13,0))</definedName>
    <definedName name="ImgEscudo" localSheetId="6">INDEX(IMAGENS!$B$1:$B$14,MATCH(DADOS!$D$8,IMAGENS!$A$1:$A$14,0))</definedName>
    <definedName name="ImgEscudo" localSheetId="7">INDEX(IMAGENS!$B$1:$B$14,MATCH(DADOS!$D$8,IMAGENS!$A$1:$A$14,0))</definedName>
    <definedName name="ImgEscudo" localSheetId="10">INDEX(IMAGENS!$B$1:$B$14,MATCH(DADOS!$D$8,IMAGENS!$A$1:$A$14,0))</definedName>
    <definedName name="ImgEscudo" localSheetId="3">INDEX([5]IMAGENS!$B$1:$B$7,MATCH([5]DADOS!$D$8,[5]IMAGENS!$A$1:$A$7,0))</definedName>
    <definedName name="ImgEscudo" localSheetId="5">INDEX(IMAGENS!$B$1:$B$14,MATCH(DADOS!$D$8,IMAGENS!$A$1:$A$14,0))</definedName>
    <definedName name="ImgEscudo" localSheetId="4">INDEX(IMAGENS!$B$1:$B$14,MATCH(DADOS!$D$8,IMAGENS!$A$1:$A$14,0))</definedName>
    <definedName name="ImgEscudo">INDEX(IMAGENS!$B$1:$B$14,MATCH(DADOS!$D$8,IMAGENS!$A$1:$A$14,0))</definedName>
    <definedName name="INDICES">OFFSET([3]COTAÇÃO!#REF!,1,0):OFFSET([3]COTAÇÃO!#REF!,-1,0)</definedName>
    <definedName name="ORC___001___VERGA_CONTRA_JANELAS_MN_1_50" localSheetId="11">'BANCO DADOS ARQ'!#REF!</definedName>
    <definedName name="ORC___001___VERGA_CONTRA_JANELAS_MR_1_50" localSheetId="11">'BANCO DADOS ARQ'!#REF!</definedName>
    <definedName name="ORC___001___VERGA_DE_PORTAS_MN_1_50" localSheetId="11">'BANCO DADOS ARQ'!#REF!</definedName>
    <definedName name="ORC___001___VERGA_DE_PORTAS_MN_1_51" localSheetId="11">'BANCO DADOS ARQ'!#REF!</definedName>
    <definedName name="ORC___001___VERGA_DE_PORTAS_MN_1_52" localSheetId="11">'BANCO DADOS ARQ'!#REF!</definedName>
    <definedName name="ORC___001___VERGA_DE_PORTAS_MN_1_53" localSheetId="11">'BANCO DADOS ARQ'!#REF!</definedName>
    <definedName name="ORC___001___VERGA_DE_PORTAS_MN_1_54" localSheetId="11">'BANCO DADOS ARQ'!#REF!</definedName>
    <definedName name="ORC___001___VERGA_DE_PORTAS_MN_1_55" localSheetId="11">'BANCO DADOS ARQ'!#REF!</definedName>
    <definedName name="ORC___001___VERGA_DE_PORTAS_MN_1_56" localSheetId="11">'BANCO DADOS ARQ'!#REF!</definedName>
    <definedName name="ORC___001___VERGA_DE_PORTAS_MR_1_50" localSheetId="11">'BANCO DADOS ARQ'!#REF!</definedName>
    <definedName name="ORC___001___VERGA_DE_PORTAS_MR_1_51" localSheetId="11">'BANCO DADOS ARQ'!#REF!</definedName>
    <definedName name="ORC___002___CALHAS" localSheetId="11">'BANCO DADOS ARQ'!#REF!</definedName>
    <definedName name="ORC___002___COBERTURA" localSheetId="11">'BANCO DADOS ARQ'!#REF!</definedName>
    <definedName name="ORC___002___CUMEEIRA_EM_CERAMICA" localSheetId="11">'BANCO DADOS ARQ'!#REF!</definedName>
    <definedName name="ORC___002___DIVISÓRIA_EM_GRANITO" localSheetId="11">'BANCO DADOS ARQ'!#REF!</definedName>
    <definedName name="ORC___002___MURO" localSheetId="11">'BANCO DADOS ARQ'!#REF!</definedName>
    <definedName name="ORC___003____AZ_33X45_MN_5M²" localSheetId="11">'BANCO DADOS ARQ'!#REF!</definedName>
    <definedName name="ORC___003____AZ_33X45_MN_5M²_1" localSheetId="11">'BANCO DADOS ARQ'!#REF!</definedName>
    <definedName name="ORC___003____AZ_33X45_MR_5M²" localSheetId="11">'BANCO DADOS ARQ'!#REF!</definedName>
    <definedName name="ORC___003____AZ_33X45_MR_5M²_1" localSheetId="11">'BANCO DADOS ARQ'!#REF!</definedName>
    <definedName name="ORC___003___CHAPISCO_TETO" localSheetId="11">'BANCO DADOS ARQ'!#REF!</definedName>
    <definedName name="ORC___003___CHAPISCO_TETO_1" localSheetId="11">'BANCO DADOS ARQ'!#REF!</definedName>
    <definedName name="ORC___004___JANELAS" localSheetId="11">'BANCO DADOS ARQ'!#REF!</definedName>
    <definedName name="ORC___004___PORTAS" localSheetId="11">'BANCO DADOS ARQ'!#REF!</definedName>
    <definedName name="ORC___005___PISO_C_60X60_5_10M²" localSheetId="11">'BANCO DADOS ARQ'!#REF!</definedName>
    <definedName name="ORC___005___PISO_C_60X60_5_10M²_1" localSheetId="11">'BANCO DADOS ARQ'!#REF!</definedName>
    <definedName name="ORC___005___PISO_C_60X60_MN_5M²" localSheetId="11">'BANCO DADOS ARQ'!#REF!</definedName>
    <definedName name="ORC___005___PISO_C_60X60_MN_5M²_1" localSheetId="11">'BANCO DADOS ARQ'!#REF!</definedName>
    <definedName name="ORC___005___PISO_C_60X60_MR_10M²" localSheetId="11">'BANCO DADOS ARQ'!#REF!</definedName>
    <definedName name="ORC___005___RODAPÉ_C_60X60" localSheetId="11">'BANCO DADOS ARQ'!#REF!</definedName>
    <definedName name="ORC___006___ACESSÓRIOS_ESPECIAIS" localSheetId="11">'BANCO DADOS ARQ'!#REF!</definedName>
    <definedName name="ORC___006___TABELA_DE_LOUÇAS" localSheetId="11">'BANCO DADOS ARQ'!#REF!</definedName>
    <definedName name="ORC___008___PINTURA_ACRÍLICA_EM_TETO" localSheetId="11">'BANCO DADOS ARQ'!#REF!</definedName>
    <definedName name="ORC___008___PINTURA_ACRÍLICA_INTERNA_EM_PAREDES" localSheetId="11">'BANCO DADOS ARQ'!#REF!</definedName>
    <definedName name="ORC___008___PINTURA_ESMALTE_EM_SUPERFÍCIE_METÁLICA___JANELA" localSheetId="11">'BANCO DADOS ARQ'!#REF!</definedName>
    <definedName name="ORC___008___PINTURA_ESMALTE_EM_SUPERFÍCIE_METÁLICA___PORTAS" localSheetId="11">'BANCO DADOS ARQ'!#REF!</definedName>
    <definedName name="ORC___008___PINTURA_ESMALTE_EM_SUPERFÍCIE_METÁLICA___PORTAS_1" localSheetId="11">'BANCO DADOS ARQ'!#REF!</definedName>
    <definedName name="ORC___008___PINTURA_ESMALTE_SINTÉTICO_EM_MADEIRA___PORTAS" localSheetId="11">'BANCO DADOS ARQ'!#REF!</definedName>
    <definedName name="ORC___009___PEITORIL_DE_GRANITO_PARA_JANELAS" localSheetId="11">'BANCO DADOS ARQ'!#REF!</definedName>
    <definedName name="ORC___009___SOLEIRA" localSheetId="11">'BANCO DADOS ARQ'!#REF!</definedName>
    <definedName name="ORC___010___GRADIL" localSheetId="11">'BANCO DADOS ARQ'!#REF!</definedName>
    <definedName name="ORÇAMENTO" localSheetId="8">[1]!Tabela3[#All]</definedName>
    <definedName name="ORÇAMENTO" localSheetId="9">[1]!Tabela3[#All]</definedName>
    <definedName name="ORÇAMENTO" localSheetId="6">[6]!Tabela3[#All]</definedName>
    <definedName name="ORÇAMENTO" localSheetId="7">[7]!Tabela3[#All]</definedName>
    <definedName name="ORÇAMENTO">Tabela3[#All]</definedName>
    <definedName name="PAREDES" localSheetId="8">'[1]MEMORIA DE CALCULO AT'!#REF!</definedName>
    <definedName name="PAREDES" localSheetId="9">'[1]MEMORIA DE CALCULO AT'!#REF!</definedName>
    <definedName name="PAREDES">'MEMORIA DE CALCULO AT'!$B$16:$J$39</definedName>
    <definedName name="PRINT">#REF!</definedName>
    <definedName name="Print_Area_MI" localSheetId="8">#REF!</definedName>
    <definedName name="Print_Area_MI" localSheetId="9">#REF!</definedName>
    <definedName name="Print_Area_MI" localSheetId="6">#REF!</definedName>
    <definedName name="Print_Area_MI" localSheetId="7">#REF!</definedName>
    <definedName name="Print_Area_MI" localSheetId="3">#REF!</definedName>
    <definedName name="Print_Area_MI" localSheetId="5">#REF!</definedName>
    <definedName name="Print_Area_MI">#REF!</definedName>
    <definedName name="PROC" localSheetId="9">#REF!</definedName>
    <definedName name="PROC">'MEMORIA DE CALCULO AT'!$C:$J</definedName>
    <definedName name="PSCIP___MEMORIAL_DE_CALCULO____22___CONEXÕES_DE_TUBO_GÁS" localSheetId="12">'BANCO DADOS INC'!$B$102:$F$106</definedName>
    <definedName name="PSCIP___MEMORIAL_DE_CALCULO____22___CONEXÕES_DE_TUBO_HIDRANTE" localSheetId="12">'BANCO DADOS INC'!$B$21:$F$26</definedName>
    <definedName name="PSCIP___MEMORIAL_DE_CALCULO____22___DISPOSITIVOS_DE_INCÊNDIO." localSheetId="12">'BANCO DADOS INC'!$B$29:$G$41</definedName>
    <definedName name="PSCIP___MEMORIAL_DE_CALCULO____22___EXTINTOR_DE_INCÊNDIO" localSheetId="12">'BANCO DADOS INC'!$B$56:$F$59</definedName>
    <definedName name="PSCIP___MEMORIAL_DE_CALCULO____ACESSÓRIOS_TUBOS_HIDRANTE" localSheetId="12">'BANCO DADOS INC'!$B$3:$E$7</definedName>
    <definedName name="PSCIP___MEMORIAL_DE_CALCULO____COMPRIMENTO_DE_TUBOS" localSheetId="12">'BANCO DADOS INC'!$B$15:$F$17</definedName>
    <definedName name="PSCIP___MEMORIAL_DE_CALCULO___22______PLACAS_DE_SINALIZAÇÃO" localSheetId="12">'BANCO DADOS INC'!$B$62:$AJ$86</definedName>
    <definedName name="PSCIP___MEMORIAL_DE_CALCULO___22_____ORÇAMENTO___ILUMINAÇÃO_DE_EMERGÊNCIA" localSheetId="12">'BANCO DADOS INC'!$B$90:$D$95</definedName>
    <definedName name="TH">#REF!</definedName>
    <definedName name="TIAGO">#REF!</definedName>
    <definedName name="_xlnm.Print_Titles" localSheetId="4">ORÇAMENTO_DES!$12:$12</definedName>
    <definedName name="un" localSheetId="8">#REF!</definedName>
    <definedName name="un" localSheetId="9">#REF!</definedName>
    <definedName name="un" localSheetId="6">#REF!</definedName>
    <definedName name="un" localSheetId="7">#REF!</definedName>
    <definedName name="un" localSheetId="3">#REF!</definedName>
    <definedName name="un" localSheetId="5">#REF!</definedName>
    <definedName name="un">#REF!</definedName>
    <definedName name="W" localSheetId="8">#REF!</definedName>
    <definedName name="W" localSheetId="9">#REF!</definedName>
    <definedName name="W" localSheetId="6">#REF!</definedName>
    <definedName name="W" localSheetId="7">#REF!</definedName>
    <definedName name="W" localSheetId="3">#REF!</definedName>
    <definedName name="W" localSheetId="5">#REF!</definedName>
    <definedName name="W">#REF!</definedName>
    <definedName name="ZX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ORC - 001 - VERGA DE PORTAS MN 1_50" name="ORC - 001 - VERGA DE PORTAS MN 1_50" connection="ORC - 001 - VERGA DE PORTAS MN 1_501"/>
        </x15:modelTables>
      </x15:dataModel>
    </ext>
  </extLst>
</workbook>
</file>

<file path=xl/calcChain.xml><?xml version="1.0" encoding="utf-8"?>
<calcChain xmlns="http://schemas.openxmlformats.org/spreadsheetml/2006/main">
  <c r="E26" i="47" l="1"/>
  <c r="B3" i="47" l="1"/>
  <c r="B1" i="47"/>
  <c r="D27" i="32"/>
  <c r="D24" i="32"/>
  <c r="A14" i="34"/>
  <c r="A13" i="34"/>
  <c r="A12" i="34"/>
  <c r="A11" i="34"/>
  <c r="A10" i="34"/>
  <c r="A9" i="34"/>
  <c r="A8" i="34"/>
  <c r="A6" i="34"/>
  <c r="A5" i="34"/>
  <c r="A4" i="34"/>
  <c r="A3" i="34"/>
  <c r="A2" i="34"/>
  <c r="A1" i="34"/>
  <c r="B2" i="47" l="1"/>
  <c r="B5" i="47"/>
  <c r="B6" i="47"/>
  <c r="B7" i="47"/>
  <c r="B8" i="47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Consulta - 000 - TABELA DE AMBIENTES GERAL" description="Conexão com a consulta '000 - TABELA DE AMBIENTES GERAL' na pasta de trabalho." type="5" refreshedVersion="0" background="1">
    <dbPr connection="Provider=Microsoft.Mashup.OleDb.1;Data Source=$Workbook$;Location=&quot;000 - TABELA DE AMBIENTES GERAL&quot;;Extended Properties=&quot;&quot;" command="SELECT * FROM [000 - TABELA DE AMBIENTES GERAL]"/>
  </connection>
  <connection id="2" xr16:uid="{00000000-0015-0000-FFFF-FFFF01000000}" keepAlive="1" name="Consulta - 005 - PISO EM CONCRETO POLIDO" description="Conexão com a consulta '005 - PISO EM CONCRETO POLIDO' na pasta de trabalho." type="5" refreshedVersion="0" background="1">
    <dbPr connection="Provider=Microsoft.Mashup.OleDb.1;Data Source=$Workbook$;Location=&quot;005 - PISO EM CONCRETO POLIDO&quot;;Extended Properties=&quot;&quot;" command="SELECT * FROM [005 - PISO EM CONCRETO POLIDO]"/>
  </connection>
  <connection id="3" xr16:uid="{00000000-0015-0000-FFFF-FFFF02000000}" keepAlive="1" name="Consulta - 005 - PISO EM CONCRETO POLIDO (10)" description="Conexão com a consulta '005 - PISO EM CONCRETO POLIDO (10)' na pasta de trabalho." type="5" refreshedVersion="0" background="1">
    <dbPr connection="Provider=Microsoft.Mashup.OleDb.1;Data Source=$Workbook$;Location=&quot;005 - PISO EM CONCRETO POLIDO (10)&quot;;Extended Properties=&quot;&quot;" command="SELECT * FROM [005 - PISO EM CONCRETO POLIDO (10)]"/>
  </connection>
  <connection id="4" xr16:uid="{00000000-0015-0000-FFFF-FFFF03000000}" keepAlive="1" name="Consulta - 005 - PISO EM CONCRETO POLIDO (2)" description="Conexão com a consulta '005 - PISO EM CONCRETO POLIDO (2)' na pasta de trabalho." type="5" refreshedVersion="0" background="1">
    <dbPr connection="Provider=Microsoft.Mashup.OleDb.1;Data Source=$Workbook$;Location=&quot;005 - PISO EM CONCRETO POLIDO (2)&quot;;Extended Properties=&quot;&quot;" command="SELECT * FROM [005 - PISO EM CONCRETO POLIDO (2)]"/>
  </connection>
  <connection id="5" xr16:uid="{00000000-0015-0000-FFFF-FFFF04000000}" keepAlive="1" name="Consulta - 005 - PISO EM CONCRETO POLIDO (3)" description="Conexão com a consulta '005 - PISO EM CONCRETO POLIDO (3)' na pasta de trabalho." type="5" refreshedVersion="0" background="1">
    <dbPr connection="Provider=Microsoft.Mashup.OleDb.1;Data Source=$Workbook$;Location=&quot;005 - PISO EM CONCRETO POLIDO (3)&quot;;Extended Properties=&quot;&quot;" command="SELECT * FROM [005 - PISO EM CONCRETO POLIDO (3)]"/>
  </connection>
  <connection id="6" xr16:uid="{00000000-0015-0000-FFFF-FFFF05000000}" keepAlive="1" name="Consulta - 005 - PISO EM CONCRETO POLIDO (4)" description="Conexão com a consulta '005 - PISO EM CONCRETO POLIDO (4)' na pasta de trabalho." type="5" refreshedVersion="0" background="1">
    <dbPr connection="Provider=Microsoft.Mashup.OleDb.1;Data Source=$Workbook$;Location=&quot;005 - PISO EM CONCRETO POLIDO (4)&quot;;Extended Properties=&quot;&quot;" command="SELECT * FROM [005 - PISO EM CONCRETO POLIDO (4)]"/>
  </connection>
  <connection id="7" xr16:uid="{00000000-0015-0000-FFFF-FFFF06000000}" keepAlive="1" name="Consulta - 005 - PISO EM CONCRETO POLIDO (5)" description="Conexão com a consulta '005 - PISO EM CONCRETO POLIDO (5)' na pasta de trabalho." type="5" refreshedVersion="0" background="1">
    <dbPr connection="Provider=Microsoft.Mashup.OleDb.1;Data Source=$Workbook$;Location=&quot;005 - PISO EM CONCRETO POLIDO (5)&quot;;Extended Properties=&quot;&quot;" command="SELECT * FROM [005 - PISO EM CONCRETO POLIDO (5)]"/>
  </connection>
  <connection id="8" xr16:uid="{00000000-0015-0000-FFFF-FFFF07000000}" keepAlive="1" name="Consulta - 005 - PISO EM CONCRETO POLIDO (6)" description="Conexão com a consulta '005 - PISO EM CONCRETO POLIDO (6)' na pasta de trabalho." type="5" refreshedVersion="0" background="1">
    <dbPr connection="Provider=Microsoft.Mashup.OleDb.1;Data Source=$Workbook$;Location=&quot;005 - PISO EM CONCRETO POLIDO (6)&quot;;Extended Properties=&quot;&quot;" command="SELECT * FROM [005 - PISO EM CONCRETO POLIDO (6)]"/>
  </connection>
  <connection id="9" xr16:uid="{00000000-0015-0000-FFFF-FFFF08000000}" keepAlive="1" name="Consulta - 005 - PISO EM CONCRETO POLIDO (7)" description="Conexão com a consulta '005 - PISO EM CONCRETO POLIDO (7)' na pasta de trabalho." type="5" refreshedVersion="0" background="1">
    <dbPr connection="Provider=Microsoft.Mashup.OleDb.1;Data Source=$Workbook$;Location=&quot;005 - PISO EM CONCRETO POLIDO (7)&quot;;Extended Properties=&quot;&quot;" command="SELECT * FROM [005 - PISO EM CONCRETO POLIDO (7)]"/>
  </connection>
  <connection id="10" xr16:uid="{00000000-0015-0000-FFFF-FFFF09000000}" keepAlive="1" name="Consulta - 005 - PISO EM CONCRETO POLIDO (8)" description="Conexão com a consulta '005 - PISO EM CONCRETO POLIDO (8)' na pasta de trabalho." type="5" refreshedVersion="0" background="1">
    <dbPr connection="Provider=Microsoft.Mashup.OleDb.1;Data Source=$Workbook$;Location=&quot;005 - PISO EM CONCRETO POLIDO (8)&quot;;Extended Properties=&quot;&quot;" command="SELECT * FROM [005 - PISO EM CONCRETO POLIDO (8)]"/>
  </connection>
  <connection id="11" xr16:uid="{00000000-0015-0000-FFFF-FFFF0A000000}" keepAlive="1" name="Consulta - 005 - PISO EM CONCRETO POLIDO (9)" description="Conexão com a consulta '005 - PISO EM CONCRETO POLIDO (9)' na pasta de trabalho." type="5" refreshedVersion="0" background="1">
    <dbPr connection="Provider=Microsoft.Mashup.OleDb.1;Data Source=$Workbook$;Location=&quot;005 - PISO EM CONCRETO POLIDO (9)&quot;;Extended Properties=&quot;&quot;" command="SELECT * FROM [005 - PISO EM CONCRETO POLIDO (9)]"/>
  </connection>
  <connection id="12" xr16:uid="{00000000-0015-0000-FFFF-FFFF0B000000}" keepAlive="1" name="Consulta - ARQ - JANELAS PROPOSTA FINAL" description="Conexão com a consulta 'ARQ - JANELAS PROPOSTA FINAL' na pasta de trabalho." type="5" refreshedVersion="8" background="1" saveData="1">
    <dbPr connection="Provider=Microsoft.Mashup.OleDb.1;Data Source=$Workbook$;Location=&quot;ARQ - JANELAS PROPOSTA FINAL&quot;;Extended Properties=&quot;&quot;" command="SELECT * FROM [ARQ - JANELAS PROPOSTA FINAL]"/>
  </connection>
  <connection id="13" xr16:uid="{00000000-0015-0000-FFFF-FFFF0C000000}" keepAlive="1" name="Consulta - ARQ - PORTAS CONSTRUIR" description="Conexão com a consulta 'ARQ - PORTAS CONSTRUIR' na pasta de trabalho." type="5" refreshedVersion="8" background="1" saveData="1">
    <dbPr connection="Provider=Microsoft.Mashup.OleDb.1;Data Source=$Workbook$;Location=&quot;ARQ - PORTAS CONSTRUIR&quot;;Extended Properties=&quot;&quot;" command="SELECT * FROM [ARQ - PORTAS CONSTRUIR]"/>
  </connection>
  <connection id="14" xr16:uid="{00000000-0015-0000-FFFF-FFFF0D000000}" keepAlive="1" name="Consulta - ARQ - PORTAS PROPOSTA FINAL" description="Conexão com a consulta 'ARQ - PORTAS PROPOSTA FINAL' na pasta de trabalho." type="5" refreshedVersion="8" background="1" saveData="1">
    <dbPr connection="Provider=Microsoft.Mashup.OleDb.1;Data Source=$Workbook$;Location=&quot;ARQ - PORTAS PROPOSTA FINAL&quot;;Extended Properties=&quot;&quot;" command="SELECT * FROM [ARQ - PORTAS PROPOSTA FINAL]"/>
  </connection>
  <connection id="15" xr16:uid="{00000000-0015-0000-FFFF-FFFF0E000000}" keepAlive="1" name="Consulta - ORC - 001 - TABELA DE AMBIENTES" description="Conexão com a consulta 'ORC - 001 - TABELA DE AMBIENTES' na pasta de trabalho." type="5" refreshedVersion="8" background="1" saveData="1">
    <dbPr connection="Provider=Microsoft.Mashup.OleDb.1;Data Source=$Workbook$;Location=&quot;ORC - 001 - TABELA DE AMBIENTES&quot;;Extended Properties=&quot;&quot;" command="SELECT * FROM [ORC - 001 - TABELA DE AMBIENTES]"/>
  </connection>
  <connection id="16" xr16:uid="{00000000-0015-0000-FFFF-FFFF0F000000}" keepAlive="1" name="Consulta - ORC - 005 - PISO GRANILITE" description="Conexão com a consulta 'ORC - 005 - PISO GRANILITE' na pasta de trabalho." type="5" refreshedVersion="8" background="1" saveData="1">
    <dbPr connection="Provider=Microsoft.Mashup.OleDb.1;Data Source=$Workbook$;Location=&quot;ORC - 005 - PISO GRANILITE&quot;;Extended Properties=&quot;&quot;" command="SELECT * FROM [ORC - 005 - PISO GRANILITE]"/>
  </connection>
  <connection id="17" xr16:uid="{00000000-0015-0000-FFFF-FFFF10000000}" keepAlive="1" name="Consulta - ORC - 008 - PINTURA ACRÍLICA EM TETO" description="Conexão com a consulta 'ORC - 008 - PINTURA ACRÍLICA EM TETO' na pasta de trabalho." type="5" refreshedVersion="8" background="1" saveData="1">
    <dbPr connection="Provider=Microsoft.Mashup.OleDb.1;Data Source=$Workbook$;Location=&quot;ORC - 008 - PINTURA ACRÍLICA EM TETO&quot;;Extended Properties=&quot;&quot;" command="SELECT * FROM [ORC - 008 - PINTURA ACRÍLICA EM TETO]"/>
  </connection>
  <connection id="18" xr16:uid="{00000000-0015-0000-FFFF-FFFF11000000}" keepAlive="1" name="Consulta - ORC - 008 - PINTURA ACRÍLICA EM TETO (2)" description="Conexão com a consulta 'ORC - 008 - PINTURA ACRÍLICA EM TETO (2)' na pasta de trabalho." type="5" refreshedVersion="8" background="1" saveData="1">
    <dbPr connection="Provider=Microsoft.Mashup.OleDb.1;Data Source=$Workbook$;Location=&quot;ORC - 008 - PINTURA ACRÍLICA EM TETO (2)&quot;;Extended Properties=&quot;&quot;" command="SELECT * FROM [ORC - 008 - PINTURA ACRÍLICA EM TETO (2)]"/>
  </connection>
  <connection id="19" xr16:uid="{00000000-0015-0000-FFFF-FFFF12000000}" keepAlive="1" name="Consulta - ORC - 008 - PINTURA ACRÍLICA INTERNA EM PAREDES" description="Conexão com a consulta 'ORC - 008 - PINTURA ACRÍLICA INTERNA EM PAREDES' na pasta de trabalho." type="5" refreshedVersion="8" background="1" saveData="1">
    <dbPr connection="Provider=Microsoft.Mashup.OleDb.1;Data Source=$Workbook$;Location=&quot;ORC - 008 - PINTURA ACRÍLICA INTERNA EM PAREDES&quot;;Extended Properties=&quot;&quot;" command="SELECT * FROM [ORC - 008 - PINTURA ACRÍLICA INTERNA EM PAREDES]"/>
  </connection>
  <connection id="20" xr16:uid="{00000000-0015-0000-FFFF-FFFF13000000}" name="ORC - 001 - VERGA DE PORTAS MN 1_501" type="103" refreshedVersion="6" minRefreshableVersion="5">
    <extLst>
      <ext xmlns:x15="http://schemas.microsoft.com/office/spreadsheetml/2010/11/main" uri="{DE250136-89BD-433C-8126-D09CA5730AF9}">
        <x15:connection id="ORC - 001 - VERGA DE PORTAS MN 1_50" autoDelete="1">
          <x15:textPr codePage="65001" sourceFile="Z:\_GDRIVE\ENGELUGA - Copia\ENGELUGA\Clientes\Porto Murtinho\2023\CASA LAR\ORÇAMENTO\TABELAS REVIT\ORC - 001 - VERGA DE PORTAS MN 1_50.txt" decimal="," thousands=".">
            <textFields count="6">
              <textField/>
              <textField/>
              <textField/>
              <textField/>
              <textField/>
              <textField/>
            </textFields>
          </x15:textPr>
        </x15:connection>
      </ext>
    </extLst>
  </connection>
  <connection id="21" xr16:uid="{00000000-0015-0000-FFFF-FFFF14000000}" name="PSCIP - MEMORIAL DE CALCULO -  ACESSÓRIOS TUBOS HIDRANTE" type="6" refreshedVersion="6" background="1" saveData="1">
    <textPr codePage="65001" sourceFile="G:\Meu Drive\SOMARE ENGENHARIA\CLIENTES\2022\ENGELUGA\05 - MAIO\AMPLIAÇÃO PANA\ORÇAMENTO\TXT\BOMBEIRO\PSCIP - MEMORIAL DE CALCULO -(22)  ACESSÓRIOS TUBOS HIDRANTE.txt" decimal="," thousands=".">
      <textFields count="4">
        <textField/>
        <textField/>
        <textField/>
        <textField/>
      </textFields>
    </textPr>
  </connection>
  <connection id="22" xr16:uid="{00000000-0015-0000-FFFF-FFFF15000000}" name="PSCIP - MEMORIAL DE CALCULO -  COMPRIMENTO DE TUBOS" type="6" refreshedVersion="6" background="1" saveData="1">
    <textPr codePage="65001" sourceFile="G:\Meu Drive\SOMARE ENGENHARIA\CLIENTES\2022\ENGELUGA\05 - MAIO\AMPLIAÇÃO PANA\ORÇAMENTO\TXT\BOMBEIRO\PSCIP - MEMORIAL DE CALCULO - (22)  COMPRIMENTO DE TUBOS GÁS.txt" decimal="," thousands=".">
      <textFields count="5">
        <textField/>
        <textField/>
        <textField/>
        <textField/>
        <textField/>
      </textFields>
    </textPr>
  </connection>
  <connection id="23" xr16:uid="{00000000-0015-0000-FFFF-FFFF16000000}" name="PSCIP - MEMORIAL DE CALCULO - (22)  CONEXÕES DE TUBO GÁS" type="6" refreshedVersion="6" background="1" saveData="1">
    <textPr codePage="65001" sourceFile="G:\Meu Drive\SOMARE ENGENHARIA\CLIENTES\2022\ENGELUGA\05 - MAIO\AMPLIAÇÃO PANA\ORÇAMENTO\TXT\BOMBEIRO\PSCIP - MEMORIAL DE CALCULO - (22)  CONEXÕES DE TUBO GÁS.txt" decimal="," thousands=".">
      <textFields count="5">
        <textField/>
        <textField/>
        <textField/>
        <textField/>
        <textField/>
      </textFields>
    </textPr>
  </connection>
  <connection id="24" xr16:uid="{00000000-0015-0000-FFFF-FFFF17000000}" name="PSCIP - MEMORIAL DE CALCULO - (22)  CONEXÕES DE TUBO HIDRANTE" type="6" refreshedVersion="6" background="1" saveData="1">
    <textPr codePage="65001" sourceFile="G:\Meu Drive\SOMARE ENGENHARIA\CLIENTES\2022\ENGELUGA\05 - MAIO\AMPLIAÇÃO PANA\ORÇAMENTO\TXT\BOMBEIRO\PSCIP - MEMORIAL DE CALCULO - (22)  CONEXÕES DE TUBO HIDRANTE.txt" decimal="," thousands=".">
      <textFields count="5">
        <textField/>
        <textField/>
        <textField/>
        <textField/>
        <textField/>
      </textFields>
    </textPr>
  </connection>
  <connection id="25" xr16:uid="{00000000-0015-0000-FFFF-FFFF18000000}" name="PSCIP - MEMORIAL DE CALCULO - (22)  DISPOSITIVOS DE INCÊNDIO." type="6" refreshedVersion="6" background="1" saveData="1">
    <textPr codePage="65001" sourceFile="G:\Meu Drive\SOMARE ENGENHARIA\CLIENTES\2022\ENGELUGA\05 - MAIO\AMPLIAÇÃO PANA\ORÇAMENTO\TXT\BOMBEIRO\PSCIP - MEMORIAL DE CALCULO - (22)  DISPOSITIVOS DE INCÊNDIO..txt" decimal="," thousands=".">
      <textFields count="6">
        <textField/>
        <textField/>
        <textField/>
        <textField/>
        <textField/>
        <textField/>
      </textFields>
    </textPr>
  </connection>
  <connection id="26" xr16:uid="{00000000-0015-0000-FFFF-FFFF19000000}" name="PSCIP - MEMORIAL DE CALCULO - (22)  EXTINTOR DE INCÊNDIO" type="6" refreshedVersion="6" background="1" saveData="1">
    <textPr codePage="65001" sourceFile="G:\Meu Drive\SOMARE ENGENHARIA\CLIENTES\2022\ENGELUGA\05 - MAIO\AMPLIAÇÃO PANA\ORÇAMENTO\TXT\BOMBEIRO\PSCIP - MEMORIAL DE CALCULO - (22)  EXTINTOR DE INCÊNDIO.txt" decimal="," thousands=".">
      <textFields count="5">
        <textField/>
        <textField/>
        <textField/>
        <textField/>
        <textField/>
      </textFields>
    </textPr>
  </connection>
  <connection id="27" xr16:uid="{00000000-0015-0000-FFFF-FFFF1A000000}" name="PSCIP - MEMORIAL DE CALCULO -(22)   - PLACAS DE SINALIZAÇÃO" type="6" refreshedVersion="6" background="1" saveData="1">
    <textPr codePage="65001" sourceFile="G:\Meu Drive\SOMARE ENGENHARIA\CLIENTES\2022\ENGELUGA\05 - MAIO\AMPLIAÇÃO PANA\ORÇAMENTO\TXT\BOMBEIRO\PSCIP - MEMORIAL DE CALCULO -(22)   - PLACAS DE SINALIZAÇÃO.txt" decimal="," thousands=".">
      <textFields count="35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8" xr16:uid="{00000000-0015-0000-FFFF-FFFF1B000000}" name="PSCIP - MEMORIAL DE CALCULO -(22)  - ORÇAMENTO - ILUMINAÇÃO DE EMERGÊNCIA" type="6" refreshedVersion="6" background="1" saveData="1">
    <textPr codePage="65001" sourceFile="G:\Meu Drive\SOMARE ENGENHARIA\CLIENTES\2022\ENGELUGA\05 - MAIO\AMPLIAÇÃO PANA\ORÇAMENTO\TXT\BOMBEIRO\PSCIP - MEMORIAL DE CALCULO -(22)  - ORÇAMENTO - ILUMINAÇÃO DE EMERGÊNCIA.txt" decimal="," thousands=".">
      <textFields count="4">
        <textField/>
        <textField/>
        <textField/>
        <textField/>
      </textFields>
    </textPr>
  </connection>
  <connection id="29" xr16:uid="{00000000-0015-0000-FFFF-FFFF1C000000}" keepAlive="1" name="ThisWorkbookDataModel" description="Modelo de Dados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<sst xmlns="http://schemas.openxmlformats.org/spreadsheetml/2006/main" count="4901" uniqueCount="1267">
  <si>
    <t>%</t>
  </si>
  <si>
    <t>GOVERNO DO ESTADO DE MATO GROSSO DO SUL</t>
  </si>
  <si>
    <t>Município:</t>
  </si>
  <si>
    <t>Local:</t>
  </si>
  <si>
    <t>SERVIÇOS PRELIMINARES</t>
  </si>
  <si>
    <t>IT EM</t>
  </si>
  <si>
    <t>DESCRIÇÃO  DOS SERVIÇOS</t>
  </si>
  <si>
    <t>MÊS 1</t>
  </si>
  <si>
    <t>T OT AL MENSAL=</t>
  </si>
  <si>
    <t>T OT AL  ACUMULADO=</t>
  </si>
  <si>
    <t>dias</t>
  </si>
  <si>
    <t>2.</t>
  </si>
  <si>
    <t>1.</t>
  </si>
  <si>
    <t>1.1</t>
  </si>
  <si>
    <t>2.1</t>
  </si>
  <si>
    <t>3.</t>
  </si>
  <si>
    <t>3.1</t>
  </si>
  <si>
    <t>PLANILHA DE ORÇAMENTO</t>
  </si>
  <si>
    <t>CRONOGRAMA FÍSICO FINANCEIRO - DESONERADO</t>
  </si>
  <si>
    <t>VALOR ÍTEM</t>
  </si>
  <si>
    <t>PROPONENTE</t>
  </si>
  <si>
    <t>TIPO DE OBRA:</t>
  </si>
  <si>
    <t>IMPOSTOS:</t>
  </si>
  <si>
    <t>TRIBUTOS:</t>
  </si>
  <si>
    <t>ISS BRUTO:</t>
  </si>
  <si>
    <t>INCIDENCIA SOBRE MO:</t>
  </si>
  <si>
    <t>TOTAL TRIBUSTOS:</t>
  </si>
  <si>
    <t>ADOTADO</t>
  </si>
  <si>
    <t>BDI DESONERADO ADOTADO</t>
  </si>
  <si>
    <t>CPRB</t>
  </si>
  <si>
    <t>SECRETARIA DE OBRAS</t>
  </si>
  <si>
    <t>4.</t>
  </si>
  <si>
    <t xml:space="preserve">BDI C/DES: </t>
  </si>
  <si>
    <t>COMPOSIÇÃO DE PREÇO</t>
  </si>
  <si>
    <t>CÓDIGO</t>
  </si>
  <si>
    <t>UNIDADE</t>
  </si>
  <si>
    <t>QUANTIDADE</t>
  </si>
  <si>
    <t>VALOR UNITÁRIO</t>
  </si>
  <si>
    <t>VALOR TOTAL</t>
  </si>
  <si>
    <t>ITEM</t>
  </si>
  <si>
    <t>C/DESONERAÇÃO</t>
  </si>
  <si>
    <t>M2</t>
  </si>
  <si>
    <t>DATA ORÇAMENTO:</t>
  </si>
  <si>
    <t>RESPONSÁVEL ORÇAMENTO</t>
  </si>
  <si>
    <t>MÊS 2</t>
  </si>
  <si>
    <t>MÊS 3</t>
  </si>
  <si>
    <t>REFERENCIAL</t>
  </si>
  <si>
    <t>DESCRIÇÃO</t>
  </si>
  <si>
    <t>SERVIÇO/ INSUMO</t>
  </si>
  <si>
    <t>CUSTO UNITÁRIO</t>
  </si>
  <si>
    <t>CUSTO UNITÁRIO C/BDI</t>
  </si>
  <si>
    <t>SERVIÇO</t>
  </si>
  <si>
    <t>SINAPI</t>
  </si>
  <si>
    <t>AGESUL</t>
  </si>
  <si>
    <t>COMPOSIÇÃO</t>
  </si>
  <si>
    <t>5.</t>
  </si>
  <si>
    <t>5.1</t>
  </si>
  <si>
    <t>5.2</t>
  </si>
  <si>
    <t>7.</t>
  </si>
  <si>
    <t>7.1</t>
  </si>
  <si>
    <t>8.</t>
  </si>
  <si>
    <t>8.1</t>
  </si>
  <si>
    <t>8.2</t>
  </si>
  <si>
    <t>MÊS 4</t>
  </si>
  <si>
    <t>OBJETO:</t>
  </si>
  <si>
    <t>MUNÍCIPIO:</t>
  </si>
  <si>
    <t>LOCAL:</t>
  </si>
  <si>
    <t>SIST./REF.:</t>
  </si>
  <si>
    <t>ENCARGOS.:</t>
  </si>
  <si>
    <t>PRAZO EXEC.:</t>
  </si>
  <si>
    <t>CREA/CAU:</t>
  </si>
  <si>
    <t>DADOS DA OBRA</t>
  </si>
  <si>
    <t>PREFEITURA:</t>
  </si>
  <si>
    <t>PREFEITURA MUNICIPAL DE NOVA ALVORADA DO SUL</t>
  </si>
  <si>
    <t>DADOS DO EMPREEDIMENTO E OBRA</t>
  </si>
  <si>
    <t>DESCRIÇÃO DA OBRA:</t>
  </si>
  <si>
    <t>ENCARGOS:</t>
  </si>
  <si>
    <t>BDI</t>
  </si>
  <si>
    <t>RESPONSÁVEL PELA OBRA</t>
  </si>
  <si>
    <t>NOME:</t>
  </si>
  <si>
    <t>FÁBIO MARQUES RIBEIRO</t>
  </si>
  <si>
    <t>PROFISSÃO:</t>
  </si>
  <si>
    <t>ENGENHEIRO CIVIL</t>
  </si>
  <si>
    <t>15.276 D</t>
  </si>
  <si>
    <t>DATA DO PREENCHIMENTO:</t>
  </si>
  <si>
    <t xml:space="preserve">RESPONSÁVEL PELO TOMADOR </t>
  </si>
  <si>
    <t>CARGO:</t>
  </si>
  <si>
    <t>PREFEITO MUNICIPAL</t>
  </si>
  <si>
    <t>PREFEITURA MUNICIPAL DE ANASTÁCIO</t>
  </si>
  <si>
    <t>NILDO ALVES ALBRES</t>
  </si>
  <si>
    <t>PREFEITURA MUNICIPAL DE BANDEIRANTES</t>
  </si>
  <si>
    <t>PREFEITURA MUNICIPAL DE BODOQUENA</t>
  </si>
  <si>
    <t>KAZUTO HORII</t>
  </si>
  <si>
    <t>PREFEITURA MUNICIPAL DE ELDORADO</t>
  </si>
  <si>
    <t>AGUINALDO DOS SANTOS</t>
  </si>
  <si>
    <t>PREFEITURA MUNICIPAL DE PORTO MURTINHO</t>
  </si>
  <si>
    <t>AGESUL-INFRA</t>
  </si>
  <si>
    <t>SICRO</t>
  </si>
  <si>
    <t>SBC</t>
  </si>
  <si>
    <t>COTAÇÃO</t>
  </si>
  <si>
    <t>PREFEITURA MUNICIPAL DE NAVIRAÍ</t>
  </si>
  <si>
    <t>MUNÍCIPIO</t>
  </si>
  <si>
    <t>NAVIRAÍ - MS</t>
  </si>
  <si>
    <t>ANASTÁCIO - MS</t>
  </si>
  <si>
    <t>BANDEIRANTES - MS</t>
  </si>
  <si>
    <t>BODOQUENA - MS</t>
  </si>
  <si>
    <t>ELDORADO - MS</t>
  </si>
  <si>
    <t>NOVA ALVORADA DO SUL - MS</t>
  </si>
  <si>
    <t>PORTO MURTINHO - MS</t>
  </si>
  <si>
    <t>REGIME PREVIDENCIÁRIO PREVISTO AGESUL :</t>
  </si>
  <si>
    <t>REGIME PREVIDENCIÁRIO PREVISTO SINAPI :</t>
  </si>
  <si>
    <t>RHAIZA REJANE NEME DE MATOS</t>
  </si>
  <si>
    <t>UN</t>
  </si>
  <si>
    <t>VEDAÇÃO</t>
  </si>
  <si>
    <t>MOVIMENTO DE TERRA</t>
  </si>
  <si>
    <t>PAREDES</t>
  </si>
  <si>
    <t>VERGA/CONTRAVERGA</t>
  </si>
  <si>
    <t>4.1.1</t>
  </si>
  <si>
    <t>4.1.2</t>
  </si>
  <si>
    <t>4.1.3</t>
  </si>
  <si>
    <t>COBERTURA</t>
  </si>
  <si>
    <t>PISO</t>
  </si>
  <si>
    <t>6.</t>
  </si>
  <si>
    <t>6.1</t>
  </si>
  <si>
    <t>PEDRAS</t>
  </si>
  <si>
    <t xml:space="preserve">REVESTIMENTO DE PAREDES </t>
  </si>
  <si>
    <t>JANELAS</t>
  </si>
  <si>
    <t>7.1.1</t>
  </si>
  <si>
    <t>7.1.2</t>
  </si>
  <si>
    <t>PORTAS</t>
  </si>
  <si>
    <t>9.</t>
  </si>
  <si>
    <t>LOUÇAS, METAIS E ACESSÓRIOS</t>
  </si>
  <si>
    <t>ACESSIBILIDADE</t>
  </si>
  <si>
    <t>10.</t>
  </si>
  <si>
    <t>11.</t>
  </si>
  <si>
    <t>M</t>
  </si>
  <si>
    <t>12.</t>
  </si>
  <si>
    <t>PREVENÇÃO DE COMBATE A INCÊNDIO E PÂNICO</t>
  </si>
  <si>
    <t>13.</t>
  </si>
  <si>
    <t>14.</t>
  </si>
  <si>
    <t>URBANIZAÇÃO</t>
  </si>
  <si>
    <t>SERVIÇOS COMPLEMENTARES</t>
  </si>
  <si>
    <t>PINTURA</t>
  </si>
  <si>
    <t>REVESTIMENTO CERÂMICO</t>
  </si>
  <si>
    <t>8.2.1</t>
  </si>
  <si>
    <t>8.2.2</t>
  </si>
  <si>
    <t>8.2.3</t>
  </si>
  <si>
    <t>ESQUADRIAS METÁLICAS E MADEIRA</t>
  </si>
  <si>
    <t>PAREDES INTERNAS</t>
  </si>
  <si>
    <t>PAREDES EXTERNAS</t>
  </si>
  <si>
    <t>TETO</t>
  </si>
  <si>
    <t>BANCADAS</t>
  </si>
  <si>
    <t xml:space="preserve">LIMPEZA FINAL </t>
  </si>
  <si>
    <t xml:space="preserve">ADMINISTRAÇÃO LOCAL </t>
  </si>
  <si>
    <t>NELSON CINTRA RIBEIRO</t>
  </si>
  <si>
    <t>8.1.1</t>
  </si>
  <si>
    <t>11.1</t>
  </si>
  <si>
    <t>12.1</t>
  </si>
  <si>
    <t>15.</t>
  </si>
  <si>
    <t>16.</t>
  </si>
  <si>
    <t>16.1</t>
  </si>
  <si>
    <t>17.</t>
  </si>
  <si>
    <t>17.1</t>
  </si>
  <si>
    <t>18.</t>
  </si>
  <si>
    <t>18.1</t>
  </si>
  <si>
    <t>18.1.1</t>
  </si>
  <si>
    <t>CUSTO TOTAL C/ BDI</t>
  </si>
  <si>
    <t>9.2</t>
  </si>
  <si>
    <t>COTAÇÕES</t>
  </si>
  <si>
    <t>EMPRESAS</t>
  </si>
  <si>
    <t>CNPJ</t>
  </si>
  <si>
    <t>NOME</t>
  </si>
  <si>
    <t>FONE</t>
  </si>
  <si>
    <t>CONTATO</t>
  </si>
  <si>
    <t>C01</t>
  </si>
  <si>
    <t>SITE</t>
  </si>
  <si>
    <t>C02</t>
  </si>
  <si>
    <t>C03</t>
  </si>
  <si>
    <t>DATA COTAÇÃO</t>
  </si>
  <si>
    <t>MEDIANA</t>
  </si>
  <si>
    <t>EMPRESA</t>
  </si>
  <si>
    <t>NOME DA EMPRESA</t>
  </si>
  <si>
    <t>C04</t>
  </si>
  <si>
    <t>C05</t>
  </si>
  <si>
    <t>C06</t>
  </si>
  <si>
    <t>C07</t>
  </si>
  <si>
    <t xml:space="preserve">MEMÓRIA DE CALCULO </t>
  </si>
  <si>
    <t>Objeto:</t>
  </si>
  <si>
    <t>OBS</t>
  </si>
  <si>
    <t>LARGURA</t>
  </si>
  <si>
    <t>ALTURA</t>
  </si>
  <si>
    <t>ÁREA</t>
  </si>
  <si>
    <t>FÓRMULA</t>
  </si>
  <si>
    <t>TOTAL</t>
  </si>
  <si>
    <t>ALTURA X LARGURA</t>
  </si>
  <si>
    <t>EXTENSÃO</t>
  </si>
  <si>
    <t>EXTENSÃO X LARGURA</t>
  </si>
  <si>
    <t>COMPRIMENTO</t>
  </si>
  <si>
    <t>VOLUME</t>
  </si>
  <si>
    <t>PORCENTAGEM</t>
  </si>
  <si>
    <t xml:space="preserve">ÁREA </t>
  </si>
  <si>
    <t>(COMPRIMENTO) + (COMPRIMENTO / 2,5)</t>
  </si>
  <si>
    <t>(COMPRIMENTO)</t>
  </si>
  <si>
    <t>COMPRIMENTO * LARGURA</t>
  </si>
  <si>
    <t>PERÍMETRO</t>
  </si>
  <si>
    <t>ÁREA TOTAL</t>
  </si>
  <si>
    <t>CÓD</t>
  </si>
  <si>
    <t>QTDE</t>
  </si>
  <si>
    <t>LARGURA X ALTURA X           QTDE X 2 LADOS</t>
  </si>
  <si>
    <t>MESES</t>
  </si>
  <si>
    <t xml:space="preserve">HORAS </t>
  </si>
  <si>
    <t xml:space="preserve">QTDE </t>
  </si>
  <si>
    <t>SEMANAS</t>
  </si>
  <si>
    <t>MESES X HORAS X QTDE X SEAMANAS</t>
  </si>
  <si>
    <t>LEGENDA DE MATERIAIS</t>
  </si>
  <si>
    <t>PAREDE</t>
  </si>
  <si>
    <t>MATERIAL</t>
  </si>
  <si>
    <t>TABELA DE AMBIENTES</t>
  </si>
  <si>
    <t>DADOS DO PROJETO</t>
  </si>
  <si>
    <t>CÓD ENG</t>
  </si>
  <si>
    <t>TABELA DE ESQUADRIAS</t>
  </si>
  <si>
    <t>TABELA GERAL DE ÁREAS DE PISO</t>
  </si>
  <si>
    <t>ALTURA (M)</t>
  </si>
  <si>
    <t>ESQUADRIAS</t>
  </si>
  <si>
    <t>AMBIENTE</t>
  </si>
  <si>
    <t>5.2.1</t>
  </si>
  <si>
    <t>5.2.2</t>
  </si>
  <si>
    <t>BANCO DE DADOS ENGELUGA ENGENHARIA</t>
  </si>
  <si>
    <t>16.1.1</t>
  </si>
  <si>
    <t>REVESTIMENTO CERÂMICO 33X45CM</t>
  </si>
  <si>
    <t xml:space="preserve">PINTURA ACRÍLICA </t>
  </si>
  <si>
    <t>FORAM CONSIDERADAS AS DIMENSÕES PADRÃO DO GOVERNO FEDERAL</t>
  </si>
  <si>
    <t>ESTRUTURA DE CONCRETO ARMADO</t>
  </si>
  <si>
    <t>C09</t>
  </si>
  <si>
    <t>SANITÁRIOS</t>
  </si>
  <si>
    <t>( PERÍMETRO * ALTURA ) - ÁREA ABERTURA</t>
  </si>
  <si>
    <t>DIVISÓRIAS</t>
  </si>
  <si>
    <t>PEDRAS, BANCADAS E DIVISÓRIAS</t>
  </si>
  <si>
    <t>PSCIP - MEMORIAL DE CALCULO - (22)  EXTINTOR DE INCÊNDIO</t>
  </si>
  <si>
    <t>COD ORC</t>
  </si>
  <si>
    <t>QTD.</t>
  </si>
  <si>
    <t>SIMBOLO</t>
  </si>
  <si>
    <t>CARGA</t>
  </si>
  <si>
    <t>CAPACIDADE EXTINTORA MÍNIMA</t>
  </si>
  <si>
    <t>22G.1</t>
  </si>
  <si>
    <t>AGUA.PNG</t>
  </si>
  <si>
    <t>CARGA DE ÁGUA</t>
  </si>
  <si>
    <t>2A</t>
  </si>
  <si>
    <t>22G.5</t>
  </si>
  <si>
    <t>Carga de Pó BC.PNG</t>
  </si>
  <si>
    <t>CARGA DE PÓ BC</t>
  </si>
  <si>
    <t>2:A - 20:BC</t>
  </si>
  <si>
    <t>PSCIP - MEMORIAL DE CALCULO -(22)   - PLACAS DE SINALIZAÇÃO</t>
  </si>
  <si>
    <t>Sinalização de Orientação e Salvamento</t>
  </si>
  <si>
    <t>S1</t>
  </si>
  <si>
    <t>S01.png</t>
  </si>
  <si>
    <t>Saida de emergência a direita</t>
  </si>
  <si>
    <t>S2</t>
  </si>
  <si>
    <t>S02.png</t>
  </si>
  <si>
    <t>Saida de emergência a esquerda</t>
  </si>
  <si>
    <t>S3</t>
  </si>
  <si>
    <t>S03.png</t>
  </si>
  <si>
    <t>Saida de emergência acima da porta</t>
  </si>
  <si>
    <t>S12</t>
  </si>
  <si>
    <t>S12.png (2)</t>
  </si>
  <si>
    <t>Saida de emergência</t>
  </si>
  <si>
    <t>PSCIP - MEMORIAL DE CALCULO -(22)  - ORÇAMENTO - ILUMINAÇÃO DE EMERGÊNCIA</t>
  </si>
  <si>
    <t>QTDE.</t>
  </si>
  <si>
    <t>Iluminação de emergência</t>
  </si>
  <si>
    <t>Iluminação.png</t>
  </si>
  <si>
    <t>ILUMINAÇÃO DE EMERGÊNCIA</t>
  </si>
  <si>
    <t>M2 atualizada.png</t>
  </si>
  <si>
    <t>Indicação de lotação máxima admitida no recinto.</t>
  </si>
  <si>
    <t>Sinalização de Equipamentos de Combate a Incêndio</t>
  </si>
  <si>
    <t>E5</t>
  </si>
  <si>
    <t>E5.PNG</t>
  </si>
  <si>
    <t>Extintor de Incêndio</t>
  </si>
  <si>
    <t>Sinalização de proteção existente</t>
  </si>
  <si>
    <t>M1</t>
  </si>
  <si>
    <t>M1 atualizada.png</t>
  </si>
  <si>
    <t>Indicação dos sistemas de proteção contra incêndio existentes na edificação.</t>
  </si>
  <si>
    <t>9.2.1</t>
  </si>
  <si>
    <t>LADO</t>
  </si>
  <si>
    <t>PERÍMETRO * ALTURA * QTDE LADO - ESQUADRIAS</t>
  </si>
  <si>
    <t>VERIFICAR TABELA DE QUANTIDADES EM PROJETO DE INSTALAÇÕES ELÉTRICAS</t>
  </si>
  <si>
    <t>MÊS 5</t>
  </si>
  <si>
    <t>MÊS 6</t>
  </si>
  <si>
    <t>REGIME PREVIDENCIÁRIO PREVISTO SBC :</t>
  </si>
  <si>
    <t>JOSÉ PAULO PALEARI</t>
  </si>
  <si>
    <t>EDERVAN GUSTAVO SPROTTE</t>
  </si>
  <si>
    <t>PREFEITURA MUNICIPAL DE ÁGUA CLARA</t>
  </si>
  <si>
    <t>PREFEITURA MUNICIPAL DE CAARAPÓ</t>
  </si>
  <si>
    <t>PREFEITURA MUNICIPAL DE JARAGUARI</t>
  </si>
  <si>
    <t>PREFEITURA MUNICIPAL DE JARDIM</t>
  </si>
  <si>
    <t>PREFEITURA MUNICIPAL DE RIBAS DO RIO PARDO</t>
  </si>
  <si>
    <t>PREFEITURA MUNICIPAL DE SELVÍRIA</t>
  </si>
  <si>
    <t>GEROLINA DA SILVA ALVEZ</t>
  </si>
  <si>
    <t>ANDRÉ LUÍS NEZZI DE CARVALHO</t>
  </si>
  <si>
    <t>CLEDIANE ARECO MATZENBACHER</t>
  </si>
  <si>
    <t>JOÃO ALFREDO DANIEZE</t>
  </si>
  <si>
    <t>JOSÉ FERNANDO BARBOSA DOS SANTOS</t>
  </si>
  <si>
    <t>ÁGUA CLARA - MS</t>
  </si>
  <si>
    <t>CAARAPÓ - MS</t>
  </si>
  <si>
    <t>JARAGUARI - MS</t>
  </si>
  <si>
    <t>JARDIM - MS</t>
  </si>
  <si>
    <t>RIBAS DO RIO PARDO - MS</t>
  </si>
  <si>
    <t>SELVÍRIA - MS</t>
  </si>
  <si>
    <t>CONSTRUÇÃO E REFORMA DE EDIFICIOS</t>
  </si>
  <si>
    <t>1° QUARTIL</t>
  </si>
  <si>
    <t>MÉDIO</t>
  </si>
  <si>
    <t>3° QUARTIL</t>
  </si>
  <si>
    <t>Administração central</t>
  </si>
  <si>
    <t>Seguro e Garantia</t>
  </si>
  <si>
    <t>Risco</t>
  </si>
  <si>
    <t>Despesas Financeiras</t>
  </si>
  <si>
    <t>Lucro</t>
  </si>
  <si>
    <t>P1</t>
  </si>
  <si>
    <t>P2</t>
  </si>
  <si>
    <t>P3</t>
  </si>
  <si>
    <t>P5</t>
  </si>
  <si>
    <t>COZINHA</t>
  </si>
  <si>
    <t>J1</t>
  </si>
  <si>
    <t>J2</t>
  </si>
  <si>
    <t>J3</t>
  </si>
  <si>
    <t>J4</t>
  </si>
  <si>
    <t>VÃO</t>
  </si>
  <si>
    <t>P8</t>
  </si>
  <si>
    <t>E1</t>
  </si>
  <si>
    <t>E1.PNG</t>
  </si>
  <si>
    <t>Alarme de incêndio</t>
  </si>
  <si>
    <t>E2</t>
  </si>
  <si>
    <t>E2.png</t>
  </si>
  <si>
    <t>Acionador do alarme</t>
  </si>
  <si>
    <t>E3</t>
  </si>
  <si>
    <t>E3.png</t>
  </si>
  <si>
    <t>Acionador da bomba</t>
  </si>
  <si>
    <t>E7</t>
  </si>
  <si>
    <t>E7.PNG</t>
  </si>
  <si>
    <t>Abrigo de mangueira</t>
  </si>
  <si>
    <t>Sinalização de Proíbição</t>
  </si>
  <si>
    <t>P01.png</t>
  </si>
  <si>
    <t>Proibido Fumar</t>
  </si>
  <si>
    <t>Descrição</t>
  </si>
  <si>
    <t>Tipo</t>
  </si>
  <si>
    <t>Un.</t>
  </si>
  <si>
    <t>Material</t>
  </si>
  <si>
    <t>Diâmetro</t>
  </si>
  <si>
    <t>Comprimento</t>
  </si>
  <si>
    <t>Ferro Galvanizado</t>
  </si>
  <si>
    <t>PSCIP - MEMORIAL DE CALCULO - (22)  CONEXÕES DE TUBO HIDRANTE</t>
  </si>
  <si>
    <t>Tamanho</t>
  </si>
  <si>
    <t>Tê de redução de ferro galvanizado</t>
  </si>
  <si>
    <t>Cotovelo de ferro galvanizado</t>
  </si>
  <si>
    <t>PSCIP - MEMORIAL DE CALCULO - (22)  DISPOSITIVOS DE INCÊNDIO.</t>
  </si>
  <si>
    <t>Sistema de Alarme</t>
  </si>
  <si>
    <t>Sistema de Alarme e Detecção</t>
  </si>
  <si>
    <t>22F.1</t>
  </si>
  <si>
    <t>Acionador Alarme.png</t>
  </si>
  <si>
    <t>Acionador manual do sistema de detecção e alarme</t>
  </si>
  <si>
    <t>22F.2</t>
  </si>
  <si>
    <t>BATERIA PARA ALARME.png</t>
  </si>
  <si>
    <t>Baterias do sistema de detecção e alarme</t>
  </si>
  <si>
    <t>22F.3</t>
  </si>
  <si>
    <t>CENTRAL DE ALARME.png</t>
  </si>
  <si>
    <t>Central de detecção e alarme</t>
  </si>
  <si>
    <t>Sistema de Hidrante</t>
  </si>
  <si>
    <t>22F.7</t>
  </si>
  <si>
    <t>Acionador de bomba de incêndio</t>
  </si>
  <si>
    <t>22F.9</t>
  </si>
  <si>
    <t>Bomba.png</t>
  </si>
  <si>
    <t>Bomba de incêndio</t>
  </si>
  <si>
    <t>22F.10</t>
  </si>
  <si>
    <t>HIDRANTE.png</t>
  </si>
  <si>
    <t>Hidrante simples</t>
  </si>
  <si>
    <t>EXTINTORES E PLACAS DE SINALIZAÇÃO</t>
  </si>
  <si>
    <t>ILUMINAÇÃO DE EMERGENCIA</t>
  </si>
  <si>
    <t>ACESSÓRIOS</t>
  </si>
  <si>
    <t>PSCIP - MEMORIAL DE CALCULO - (22)  CONEXÕES DE TUBO GÁS</t>
  </si>
  <si>
    <t>13.1</t>
  </si>
  <si>
    <t>13.1.1</t>
  </si>
  <si>
    <t>13.1.2</t>
  </si>
  <si>
    <t>13.2</t>
  </si>
  <si>
    <t>13.2.1</t>
  </si>
  <si>
    <t>13.2.2</t>
  </si>
  <si>
    <t>13.2.3</t>
  </si>
  <si>
    <t>2.1.1</t>
  </si>
  <si>
    <t>4.1.1.1</t>
  </si>
  <si>
    <t>4.1.1.2</t>
  </si>
  <si>
    <t>4.1.2.1</t>
  </si>
  <si>
    <t>4.1.2.2</t>
  </si>
  <si>
    <t>4.1.3.1</t>
  </si>
  <si>
    <t>4.1.3.2</t>
  </si>
  <si>
    <t>8.2.5</t>
  </si>
  <si>
    <t>16.1.2</t>
  </si>
  <si>
    <t>CPU 01</t>
  </si>
  <si>
    <t xml:space="preserve">TOTAL:  </t>
  </si>
  <si>
    <t xml:space="preserve">UNIDADE </t>
  </si>
  <si>
    <t>REFERENCIA</t>
  </si>
  <si>
    <t>CPU 04</t>
  </si>
  <si>
    <t>CPU 03</t>
  </si>
  <si>
    <t>CPU 02</t>
  </si>
  <si>
    <t>PREFEITURA MUNICIPAL DE MIRANDA</t>
  </si>
  <si>
    <t>FÁBIO SANTOS FLORENÇA</t>
  </si>
  <si>
    <t>MIRANDA - MS</t>
  </si>
  <si>
    <t>PSCIP - MEMORIAL DE CALCULO -(22)  ACESSÓRIOS TUBOS HIDRANTE</t>
  </si>
  <si>
    <t>PSCIP - MEMORIAL DE CALCULO - (22)  COMPRIMENTO DE TUBOS GÁS</t>
  </si>
  <si>
    <t>Luva de redução de ferro Galvanizado</t>
  </si>
  <si>
    <t>s1.png</t>
  </si>
  <si>
    <t>Avisador sonoro</t>
  </si>
  <si>
    <t>Acionador de Bomba.png</t>
  </si>
  <si>
    <t>Sinalização</t>
  </si>
  <si>
    <t>PP01</t>
  </si>
  <si>
    <t>placa.png</t>
  </si>
  <si>
    <t>Perigo Inflamável</t>
  </si>
  <si>
    <t>15 mmø-15 mmø-15 mmø</t>
  </si>
  <si>
    <t>15 mmø-15 mmø</t>
  </si>
  <si>
    <t>20 mmø-15 mmø</t>
  </si>
  <si>
    <t>RESPONSÁVEL DO ORÇAMENTO:</t>
  </si>
  <si>
    <t>19.</t>
  </si>
  <si>
    <t>19.1</t>
  </si>
  <si>
    <t>19.1.1</t>
  </si>
  <si>
    <t>(JANEIRO/2023)</t>
  </si>
  <si>
    <t>1.1.1</t>
  </si>
  <si>
    <t>1.1.2</t>
  </si>
  <si>
    <t>1.1.3</t>
  </si>
  <si>
    <t>3.1.1</t>
  </si>
  <si>
    <t>6.1.1</t>
  </si>
  <si>
    <t>11.1.1</t>
  </si>
  <si>
    <t>11.1.2</t>
  </si>
  <si>
    <t>11.1.3</t>
  </si>
  <si>
    <t>11.1.4</t>
  </si>
  <si>
    <t>11.1.5</t>
  </si>
  <si>
    <t>3.2</t>
  </si>
  <si>
    <t>3.2.1</t>
  </si>
  <si>
    <t>12.1.1</t>
  </si>
  <si>
    <t>12.1.2</t>
  </si>
  <si>
    <t>12.1.3</t>
  </si>
  <si>
    <t>12.1.4</t>
  </si>
  <si>
    <t>12.1.5</t>
  </si>
  <si>
    <t>12.1.6</t>
  </si>
  <si>
    <t>12.1.7</t>
  </si>
  <si>
    <t>12.1.8</t>
  </si>
  <si>
    <t>17.1.1</t>
  </si>
  <si>
    <t>LAVANDERIA</t>
  </si>
  <si>
    <t>SANITÁRIO PCD</t>
  </si>
  <si>
    <t>P9</t>
  </si>
  <si>
    <t>P10</t>
  </si>
  <si>
    <t>J5</t>
  </si>
  <si>
    <t>-</t>
  </si>
  <si>
    <t>VERGA ATÉ 1,50 M</t>
  </si>
  <si>
    <t>EXTENSÃO * ALTURA</t>
  </si>
  <si>
    <t>VERIFICAR TABELA DE QUANTIDADES EM PROJETO DE BOMBEIRO</t>
  </si>
  <si>
    <t>C08</t>
  </si>
  <si>
    <t>HORAS</t>
  </si>
  <si>
    <t>LUMINÁRIA</t>
  </si>
  <si>
    <t>20 mm</t>
  </si>
  <si>
    <t>19.1.2</t>
  </si>
  <si>
    <t xml:space="preserve">_________________________________                                                                            
FÁBIO MARQUES RIBEIRO
CREA - 15.276 D / MS                                             </t>
  </si>
  <si>
    <t xml:space="preserve">__________________________________                                                                                                                                                                        
Fábio Marques Ribeiro                                                                          
CREA 15276  </t>
  </si>
  <si>
    <t xml:space="preserve">___________________________________                                                                                                                                                                        
Nelson Cintra Ribeiro                                                                     
Prefeito            </t>
  </si>
  <si>
    <t>DEMONSTRAÇÃO DE BDI 1 - DESONERADO</t>
  </si>
  <si>
    <t>____________________                                                                                                                                                                                                                                                                       Fábio Marques Ribeiro                                                                                
CREA - 15276 D / MS</t>
  </si>
  <si>
    <t>Total</t>
  </si>
  <si>
    <t>Peso (%)</t>
  </si>
  <si>
    <t xml:space="preserve">COM DESONERAÇÃO </t>
  </si>
  <si>
    <t>VA TOTAL DA OBRA</t>
  </si>
  <si>
    <t>ITENS DE MAIORES RELEVÂNCIA</t>
  </si>
  <si>
    <t>ÁREA X ESPESSURA</t>
  </si>
  <si>
    <t>C10</t>
  </si>
  <si>
    <t>5.1.1</t>
  </si>
  <si>
    <t>5.1.2</t>
  </si>
  <si>
    <t>DEMONSTRAÇÃO DE BDI 1 - SEM DESONERAÇÃO - Acórdão 2622/2013</t>
  </si>
  <si>
    <t>____________________________________  
Fábio Marques Ribeiro
CREA - 15276 D / MS</t>
  </si>
  <si>
    <t>AV. LARANJEIRAS, 970, JOCKEY CLUB</t>
  </si>
  <si>
    <t xml:space="preserve">REFORMA CENTRO DE MULTIPLAS ATIVIDADES </t>
  </si>
  <si>
    <t>DEMOLIÇÕES E RETIRADAS</t>
  </si>
  <si>
    <t>DEMOLIÇÃO</t>
  </si>
  <si>
    <t>RETIRADA</t>
  </si>
  <si>
    <t>3.2.2</t>
  </si>
  <si>
    <t>3.2.3</t>
  </si>
  <si>
    <t>3.2.4</t>
  </si>
  <si>
    <t>3.2.5</t>
  </si>
  <si>
    <t>3.2.6</t>
  </si>
  <si>
    <t>3.2.7</t>
  </si>
  <si>
    <t>REPARO</t>
  </si>
  <si>
    <t>3.2.8</t>
  </si>
  <si>
    <t>RETIRADA DE DIVISORIAS MARMORE EM WC</t>
  </si>
  <si>
    <t>CALÇADA</t>
  </si>
  <si>
    <t>4.1.5</t>
  </si>
  <si>
    <t>4.1.5.1</t>
  </si>
  <si>
    <t>4.1.5.2</t>
  </si>
  <si>
    <t xml:space="preserve">RETIRADA DE GRADES, GRAIL, E GUARDA-CORPO </t>
  </si>
  <si>
    <t>RECOMPOSIÇÃO DE CERCAMENTO EM METALON, INCLUSO PINTURA DE FUNDO ANTICORROSIVO (2 DEMAOS) E ESMALTE EM 2 DEMAOS - FORNECIMENTO E INSTALAÇÃO</t>
  </si>
  <si>
    <t>GRADIL EM METALON, H=2,00M,  PINTURA EM FUNDO ANTICORROSIVO (2 DEMAOS) E ESMALTE EM 2 DEMAOS - FORNECIMENTO E INSTALAÇÃO</t>
  </si>
  <si>
    <t>4.1.6</t>
  </si>
  <si>
    <t>4.1.6.1</t>
  </si>
  <si>
    <t>4.1.6.2</t>
  </si>
  <si>
    <t>INSTALAÇÃO DE ALAMBRADO EM TELA DE AÇO, QUADRANGULAR / LOSANGULAR, FIO DE 3,4 MM (10 BWG), MALHA DE 5X5 CM, H=2,00 M - FORNECIMENTO E INSTALAÇÃO</t>
  </si>
  <si>
    <t>ALAMBRADO</t>
  </si>
  <si>
    <t>CERCAMENTO DE METALON</t>
  </si>
  <si>
    <t>GUARDA-CORPO DE METALON</t>
  </si>
  <si>
    <t xml:space="preserve">	COBERTURA TELHA TRAPEZ. PINT. 2 FACES ESPESSURA 30MM</t>
  </si>
  <si>
    <t>REVESTIMENTO DE PAREDES</t>
  </si>
  <si>
    <t>LOUÇAS</t>
  </si>
  <si>
    <t>METAIS</t>
  </si>
  <si>
    <t>CPU 05</t>
  </si>
  <si>
    <t>ESCAVAÇÃO MANUAL SUPERFICIAL DE SOLOS</t>
  </si>
  <si>
    <t>M3</t>
  </si>
  <si>
    <t>CPU 06</t>
  </si>
  <si>
    <t>APILOAMENTO E REGULARIZAÇÃO MANUAL DE SOLOS</t>
  </si>
  <si>
    <t>CPU 07</t>
  </si>
  <si>
    <t>LAVATÓRIO LOUÇA BRANCA SUSPENSO, 29,5 X 39CM OU EQUIVALENTE, PADRÃO POPULAR, INCLUSO SIFÃO FLEXÍVEL EM PVC, VÁLVULA E ENGATE FLEXÍVEL 30CM EM PLÁSTICO, PADRÃO POPULAR - FORNECIMENTO E INSTALAÇÃO. AF_01/2020</t>
  </si>
  <si>
    <t>CPU 08</t>
  </si>
  <si>
    <t>TOMADA E INTERRUPTOR</t>
  </si>
  <si>
    <t>INSTALAÇÕES ELETRICAS</t>
  </si>
  <si>
    <t xml:space="preserve">VASO SANITÁRIO </t>
  </si>
  <si>
    <t>CUBA</t>
  </si>
  <si>
    <t>MICTÓRIO</t>
  </si>
  <si>
    <t>TANQUE</t>
  </si>
  <si>
    <t>LAVATÓRIO</t>
  </si>
  <si>
    <t>TORNEIRAS</t>
  </si>
  <si>
    <t>VÁLVULAS</t>
  </si>
  <si>
    <t>ÁREA DE REPARO</t>
  </si>
  <si>
    <t>TELHA ECOLÓGICA</t>
  </si>
  <si>
    <t>ÁREA TOTAL X PORCENTAGEM</t>
  </si>
  <si>
    <t xml:space="preserve">PORCENTAGEM </t>
  </si>
  <si>
    <t xml:space="preserve">ÁREA DE CALÇADA </t>
  </si>
  <si>
    <t>ESPESSURA</t>
  </si>
  <si>
    <t xml:space="preserve">COMPRIMENTO </t>
  </si>
  <si>
    <t xml:space="preserve">WC PCD FEM </t>
  </si>
  <si>
    <t>P11</t>
  </si>
  <si>
    <t>P12</t>
  </si>
  <si>
    <t>P13</t>
  </si>
  <si>
    <t>5.2.3</t>
  </si>
  <si>
    <t>7.1.3</t>
  </si>
  <si>
    <t>WC PCD FEM</t>
  </si>
  <si>
    <t>WC PCD MAS</t>
  </si>
  <si>
    <t>COMPRIMENTO X ALTURA X LADOS</t>
  </si>
  <si>
    <t>COPA</t>
  </si>
  <si>
    <t>VEST FEM</t>
  </si>
  <si>
    <t>WC 1</t>
  </si>
  <si>
    <t xml:space="preserve">WC FEM </t>
  </si>
  <si>
    <t>WC MASC</t>
  </si>
  <si>
    <t>WC</t>
  </si>
  <si>
    <t>(PERÍMETRO * ALTURA) ÁREA AZULEJO - (ÁREA ESQUADRIAS)</t>
  </si>
  <si>
    <t>VEST MASC</t>
  </si>
  <si>
    <t>ÁREA DE BANHO</t>
  </si>
  <si>
    <t>PAREDE CURVA PÁTIO</t>
  </si>
  <si>
    <t>8.1.2</t>
  </si>
  <si>
    <t>J6</t>
  </si>
  <si>
    <t>J7</t>
  </si>
  <si>
    <t>J8</t>
  </si>
  <si>
    <t>ÁREA UNITÁRIA</t>
  </si>
  <si>
    <t>ARQ - PORTAS CONSTRUIR</t>
  </si>
  <si>
    <t/>
  </si>
  <si>
    <t>PORTA, ABRIR, 1 FOLHA, MADEIRA</t>
  </si>
  <si>
    <t>PORTA, ABRIR, 1 FOLHA, VENEZIANA, CASA DE MAQUINA</t>
  </si>
  <si>
    <t>PORTA, ABRIR, 1 FOLHA, VENEZIANA PERFURADA</t>
  </si>
  <si>
    <t>PORTA, ABRIR, 1 FOLHA, CHAPA VINCADA</t>
  </si>
  <si>
    <t>PORTA, ABRIR, 1 FOLHA, CHAPA VINCADA, PCD</t>
  </si>
  <si>
    <t>PORTA, ABRIR, 2 FOLHAS, FERRO</t>
  </si>
  <si>
    <t xml:space="preserve">COD </t>
  </si>
  <si>
    <t>9.1</t>
  </si>
  <si>
    <t>9.1.1</t>
  </si>
  <si>
    <t>9.1.2</t>
  </si>
  <si>
    <t>9.1.3</t>
  </si>
  <si>
    <t>SALA DE AULA 1</t>
  </si>
  <si>
    <t>SALA DE AULA 2</t>
  </si>
  <si>
    <t>44,83</t>
  </si>
  <si>
    <t xml:space="preserve">SALA DE ESPERA </t>
  </si>
  <si>
    <t>16,74</t>
  </si>
  <si>
    <t>12,96</t>
  </si>
  <si>
    <t>DEPÓSITO 4</t>
  </si>
  <si>
    <t>INFORMÁTICA</t>
  </si>
  <si>
    <t>26,46</t>
  </si>
  <si>
    <t>0,05</t>
  </si>
  <si>
    <t>9.1.4</t>
  </si>
  <si>
    <t>TRATAMENTO DE PISO</t>
  </si>
  <si>
    <t xml:space="preserve">REVESTIMENTO </t>
  </si>
  <si>
    <t xml:space="preserve">FOI CONSIDERADA AS ÁREAS DOS LOCAIS A SEREM ESCAVADOS </t>
  </si>
  <si>
    <t>ORC - 005 - PISO GRANILITE</t>
  </si>
  <si>
    <t>3,76</t>
  </si>
  <si>
    <t>21,96</t>
  </si>
  <si>
    <t>DEPÓSITO 1</t>
  </si>
  <si>
    <t>12,92</t>
  </si>
  <si>
    <t>DEPÓSITO 2</t>
  </si>
  <si>
    <t>17,10</t>
  </si>
  <si>
    <t>DEPÓSITO 3</t>
  </si>
  <si>
    <t>10,80</t>
  </si>
  <si>
    <t>GERÊNCIA - CMA</t>
  </si>
  <si>
    <t>8,46</t>
  </si>
  <si>
    <t>5,31</t>
  </si>
  <si>
    <t>PÁTIO/CIRCULAÇÃO</t>
  </si>
  <si>
    <t>270,58</t>
  </si>
  <si>
    <t>REFEITÓRIO</t>
  </si>
  <si>
    <t>SALA DE ESPERA</t>
  </si>
  <si>
    <t>VARAL</t>
  </si>
  <si>
    <t>VEST. MASC</t>
  </si>
  <si>
    <t>19,15</t>
  </si>
  <si>
    <t>VESTIÁRIO FEM.</t>
  </si>
  <si>
    <t>2,82</t>
  </si>
  <si>
    <t>2,83</t>
  </si>
  <si>
    <t>WC FEM.</t>
  </si>
  <si>
    <t>8,92</t>
  </si>
  <si>
    <t>WC MASC.</t>
  </si>
  <si>
    <t>WC PCD FEM.</t>
  </si>
  <si>
    <t>3,58</t>
  </si>
  <si>
    <t>WC PCD MASC.</t>
  </si>
  <si>
    <t>617,19</t>
  </si>
  <si>
    <t>LAVATÓRIOS E CUBAS DE LOUÇA</t>
  </si>
  <si>
    <t>VASOS SANITÁRIOS</t>
  </si>
  <si>
    <t>VESTIÁRIO FEM</t>
  </si>
  <si>
    <t>VESTIÁRIO MAS</t>
  </si>
  <si>
    <t xml:space="preserve">WC </t>
  </si>
  <si>
    <t>PCD MASC E FEM</t>
  </si>
  <si>
    <t>14.1</t>
  </si>
  <si>
    <t>14.1.1</t>
  </si>
  <si>
    <t>14.1.2</t>
  </si>
  <si>
    <t>14.1.3</t>
  </si>
  <si>
    <t>15.1</t>
  </si>
  <si>
    <t>15.1.1</t>
  </si>
  <si>
    <t>15.1.2</t>
  </si>
  <si>
    <t>16.2</t>
  </si>
  <si>
    <t>16.2.1</t>
  </si>
  <si>
    <t>16.2.2</t>
  </si>
  <si>
    <t>16.2.3</t>
  </si>
  <si>
    <t>16.3</t>
  </si>
  <si>
    <t>16.3.1</t>
  </si>
  <si>
    <t>ARQ - PORTAS PROPOSTA FINAL</t>
  </si>
  <si>
    <t>0,60</t>
  </si>
  <si>
    <t>2,10</t>
  </si>
  <si>
    <t>1,26</t>
  </si>
  <si>
    <t>1</t>
  </si>
  <si>
    <t>0,70</t>
  </si>
  <si>
    <t>1,47</t>
  </si>
  <si>
    <t>0,49</t>
  </si>
  <si>
    <t>P4</t>
  </si>
  <si>
    <t>2,94</t>
  </si>
  <si>
    <t>2</t>
  </si>
  <si>
    <t>1,60</t>
  </si>
  <si>
    <t>19,04</t>
  </si>
  <si>
    <t>17</t>
  </si>
  <si>
    <t>P6</t>
  </si>
  <si>
    <t>0,80</t>
  </si>
  <si>
    <t>2,16</t>
  </si>
  <si>
    <t>1,73</t>
  </si>
  <si>
    <t>PORTA, ABRIR, 1 FOLHA, VENEZIANA</t>
  </si>
  <si>
    <t>P7</t>
  </si>
  <si>
    <t>3,36</t>
  </si>
  <si>
    <t>1,68</t>
  </si>
  <si>
    <t>13,44</t>
  </si>
  <si>
    <t>8</t>
  </si>
  <si>
    <t>0,90</t>
  </si>
  <si>
    <t>3,78</t>
  </si>
  <si>
    <t>5,67</t>
  </si>
  <si>
    <t>3</t>
  </si>
  <si>
    <t>1,40</t>
  </si>
  <si>
    <t>ARQ - JANELAS PROPOSTA FINAL</t>
  </si>
  <si>
    <t>JANELA, ALUMINIO E VIDRO, CORRER,  4 FOLHAS</t>
  </si>
  <si>
    <t>JANELA, ALUMINIO E VIDRO, BASCULANTE</t>
  </si>
  <si>
    <t>JANELA, ALUMINIO E VIDRO, MAXIM AR, 2 FOLHAS.</t>
  </si>
  <si>
    <t>JANELA, ALUMINIO E VIDRO, CORRER, 4 FOLHAS</t>
  </si>
  <si>
    <t>JANELA, ALUMINIO E VIDRO, GUICHE</t>
  </si>
  <si>
    <t>JANELA, ALUMINIO E VIDRO, BASCULANTE,</t>
  </si>
  <si>
    <t>ÁREA DE PINTURA</t>
  </si>
  <si>
    <t>CERCAMENTO EM GRADIL DE METALON</t>
  </si>
  <si>
    <t>COMPRIMENTO X ALTURA X 2 LADOS</t>
  </si>
  <si>
    <t>ESTRUTURA METÁLICA</t>
  </si>
  <si>
    <t>TRELIÇA PÁTIO</t>
  </si>
  <si>
    <t>TERÇA PÁTIO</t>
  </si>
  <si>
    <t>PILARES E VIGA CIRCULAÇÕES</t>
  </si>
  <si>
    <t>ALTURA/LARG</t>
  </si>
  <si>
    <t>TRELIÇA ARCO QUADRA</t>
  </si>
  <si>
    <t>TRELIÇA RETA QUADRA</t>
  </si>
  <si>
    <t>PILARES QUADRA</t>
  </si>
  <si>
    <t>TERÇA QUADRA</t>
  </si>
  <si>
    <t>PISCINA</t>
  </si>
  <si>
    <t>QUADRA</t>
  </si>
  <si>
    <t>GUARDA-CORPO E ALAMBRADO</t>
  </si>
  <si>
    <t>TAMPA DE RESERVATÓRIOS</t>
  </si>
  <si>
    <t>TAMPA RESERV</t>
  </si>
  <si>
    <t>ORC - 008 - PINTURA ACRÍLICA INTERNA EM PAREDES</t>
  </si>
  <si>
    <t>PERÍMETRO (M)</t>
  </si>
  <si>
    <t>ÁREA PINTURA (M2)</t>
  </si>
  <si>
    <t>ÁREA DE ABERTURA</t>
  </si>
  <si>
    <t>ÁREA TOTAL (M2)</t>
  </si>
  <si>
    <t>14,38</t>
  </si>
  <si>
    <t>16,70</t>
  </si>
  <si>
    <t>13,20</t>
  </si>
  <si>
    <t>14,40</t>
  </si>
  <si>
    <t>11,90</t>
  </si>
  <si>
    <t>21,90</t>
  </si>
  <si>
    <t>123,18</t>
  </si>
  <si>
    <t>26,90</t>
  </si>
  <si>
    <t>20,60</t>
  </si>
  <si>
    <t>979,94</t>
  </si>
  <si>
    <t>756,62</t>
  </si>
  <si>
    <t>PAREDE - SALA DE AULAS</t>
  </si>
  <si>
    <t>PAREDE COM FURO - SALA DE AULAS</t>
  </si>
  <si>
    <t>OITÃO ACIMA DA PAREDE COM FURO - SALA DE AULAS</t>
  </si>
  <si>
    <t xml:space="preserve">PAREDE AO LADO RESERVATÓRIO </t>
  </si>
  <si>
    <t>PINTURA * ALTURA - ABERTURA</t>
  </si>
  <si>
    <t>PAREDE EXTERNA DA COZINHA</t>
  </si>
  <si>
    <t>PAREDE EXTERNA WC FEM E MAS</t>
  </si>
  <si>
    <t>OITÃO PAREDE EXTERNA WC FEM E MAS</t>
  </si>
  <si>
    <t>VESTIÁRIO FEM E ÁREA DE BANHO</t>
  </si>
  <si>
    <t>VESTIÁRIO MAS E INFORMÁTICA</t>
  </si>
  <si>
    <t>PAREDES - BLOCO DEPÓSITOS</t>
  </si>
  <si>
    <t>OITÃO - BLOCO DEPÓSITOS</t>
  </si>
  <si>
    <t>PAREDES COM ARCO  QUADRA</t>
  </si>
  <si>
    <t>PAREDE EXTERNA ARQUIBANCADA</t>
  </si>
  <si>
    <t>PAREDE LATERAL  ARQUIBANCADA</t>
  </si>
  <si>
    <t>PAREDE DA ESCADA DE ACESSO</t>
  </si>
  <si>
    <t>ORC - 008 - PINTURA ACRÍLICA EM TETO</t>
  </si>
  <si>
    <t>6,73</t>
  </si>
  <si>
    <t>617,26</t>
  </si>
  <si>
    <t>Total geral: 21</t>
  </si>
  <si>
    <t>339,95</t>
  </si>
  <si>
    <t>COD</t>
  </si>
  <si>
    <t>QUADRA EM PLANTA</t>
  </si>
  <si>
    <t>FRENTE DAS ARQUIBANCADAS</t>
  </si>
  <si>
    <t>VEST MAS</t>
  </si>
  <si>
    <t>COMPRIMENTO X 1,60</t>
  </si>
  <si>
    <t>WC FEM</t>
  </si>
  <si>
    <t>WC MAS</t>
  </si>
  <si>
    <t xml:space="preserve">ALTURA </t>
  </si>
  <si>
    <t>ÁREA - ABERTURA</t>
  </si>
  <si>
    <t>VESTIÁRIO MASC</t>
  </si>
  <si>
    <t>LIMPEZA DE TELHADO</t>
  </si>
  <si>
    <t>ORC - 001 - TABELA DE AMBIENTES</t>
  </si>
  <si>
    <t>FORRO</t>
  </si>
  <si>
    <t>7,90</t>
  </si>
  <si>
    <t>19,40</t>
  </si>
  <si>
    <t>9,22</t>
  </si>
  <si>
    <t>10,98</t>
  </si>
  <si>
    <t>7,10</t>
  </si>
  <si>
    <t>7,12</t>
  </si>
  <si>
    <t>11,95</t>
  </si>
  <si>
    <t>7,75</t>
  </si>
  <si>
    <t>Total geral</t>
  </si>
  <si>
    <t>461,88</t>
  </si>
  <si>
    <t>GRANILITE</t>
  </si>
  <si>
    <t>LAJE</t>
  </si>
  <si>
    <t>COMPRIMENTO X ALTURA</t>
  </si>
  <si>
    <t>10.1</t>
  </si>
  <si>
    <t>10.1.1</t>
  </si>
  <si>
    <t>10.1.2</t>
  </si>
  <si>
    <t>10.1.3</t>
  </si>
  <si>
    <t>10.1.4</t>
  </si>
  <si>
    <t>10.1.5</t>
  </si>
  <si>
    <t>10.2</t>
  </si>
  <si>
    <t>10.2.1</t>
  </si>
  <si>
    <t>10.2.2</t>
  </si>
  <si>
    <t>10.3</t>
  </si>
  <si>
    <t>10.3.1</t>
  </si>
  <si>
    <t>10.3.2</t>
  </si>
  <si>
    <t>10.3.3</t>
  </si>
  <si>
    <t>10.3.4</t>
  </si>
  <si>
    <t>10.3.5</t>
  </si>
  <si>
    <t>10.3.6</t>
  </si>
  <si>
    <t>11.1.6</t>
  </si>
  <si>
    <t>11.1.7</t>
  </si>
  <si>
    <t>11.1.8</t>
  </si>
  <si>
    <t>11.1.9</t>
  </si>
  <si>
    <t>11.1.10</t>
  </si>
  <si>
    <t>11.1.11</t>
  </si>
  <si>
    <t>11.1.12</t>
  </si>
  <si>
    <t>12.2</t>
  </si>
  <si>
    <t>ARCO IRIS LED</t>
  </si>
  <si>
    <t>SINOS LED</t>
  </si>
  <si>
    <t>SUSENTA LED</t>
  </si>
  <si>
    <t>CT 01</t>
  </si>
  <si>
    <t>LUMINÁRIA PÚBLICA LED 100W LED, PARA POSTE, BRANCO FRIO, IP67</t>
  </si>
  <si>
    <t>CPU 09</t>
  </si>
  <si>
    <t>LUMINÁRIA PÚBLICA LED 100W LED, PARA POSTE, BRANCO FRIO, IP67 - FORNECIMENTO E INSTALAÇÃO</t>
  </si>
  <si>
    <t>CT 02</t>
  </si>
  <si>
    <t xml:space="preserve">CARREFOUR </t>
  </si>
  <si>
    <t>MAGAZINE LUIZA</t>
  </si>
  <si>
    <t xml:space="preserve">AMERICANAS </t>
  </si>
  <si>
    <t>CPU 10</t>
  </si>
  <si>
    <t xml:space="preserve">REFLETOR LED 10W, MICROLED, 127V, IP 66, BRANCO FRIO - FORNECIMENTO E INSTALAÇÃO </t>
  </si>
  <si>
    <t>45.543.915/0846-95</t>
  </si>
  <si>
    <t>02.206.577/0001-80</t>
  </si>
  <si>
    <t>00.776.574/0006-60</t>
  </si>
  <si>
    <t>19.068.453/0001-07</t>
  </si>
  <si>
    <t>26.746.451/0001-66</t>
  </si>
  <si>
    <t>33.779.899-0001-41</t>
  </si>
  <si>
    <t>CT 03</t>
  </si>
  <si>
    <t xml:space="preserve">REFLETOR LED 10W, MICROLED, 127V, IP66, BRANCO FRIO </t>
  </si>
  <si>
    <t xml:space="preserve">REFLETOR LED 100W, MICROLED, 127V, IP66, BRANCO FRIO </t>
  </si>
  <si>
    <t xml:space="preserve">CASAS BAHIA </t>
  </si>
  <si>
    <t>33.041.260/0652-90</t>
  </si>
  <si>
    <t xml:space="preserve">PONTO FRIO </t>
  </si>
  <si>
    <t>CPU 11</t>
  </si>
  <si>
    <t xml:space="preserve">REFLETOR LED 100W, MICROLED, 127V, IP66, BRANCO FRIO - FORNECIMENTO E INSTALAÇÃO </t>
  </si>
  <si>
    <t>CT 04</t>
  </si>
  <si>
    <t>LÂMPADA LED BULBO, 30W, BRANCO FRIO</t>
  </si>
  <si>
    <t xml:space="preserve">INSTALAÇÃO DE LÂMPADA LED BULBO, 30W, BRANCO FRIO - FORNECIMENTO E INSTALAÇÃO </t>
  </si>
  <si>
    <t>3.2.9</t>
  </si>
  <si>
    <t>8.2.6</t>
  </si>
  <si>
    <t>PORTÃO NA RUA DO GINÁRIO PARA ENTRADA DE BOMBEIRO</t>
  </si>
  <si>
    <t>VERIFICAR TABELA DA PRANCHA 04/11 DO PROJETO ARQUITETÔNICO</t>
  </si>
  <si>
    <t>VERIFICAR PRANCHA 04/11 DO PROJETO ARQUITETÔNICO</t>
  </si>
  <si>
    <t>VERIFICAR PRANCHA 02/11 DO PROJETO ARQUITETÔNICO</t>
  </si>
  <si>
    <t>PISO - VERIFICAR PRANCHA 04/11 DO PROJETO ARQUITETÔNICO</t>
  </si>
  <si>
    <t>ALVENARIA - VERIFICAR PRANCHA 04/11 DO PROJETO ARQUITETÔNICO</t>
  </si>
  <si>
    <t>8.2.7</t>
  </si>
  <si>
    <t>9.2.2</t>
  </si>
  <si>
    <t>RODAPÉ</t>
  </si>
  <si>
    <t>INSTALAÇÕES HIDROSSANITARIAS</t>
  </si>
  <si>
    <t>14.1.4</t>
  </si>
  <si>
    <t>14.2</t>
  </si>
  <si>
    <t>14.2.1</t>
  </si>
  <si>
    <t>14.2.2</t>
  </si>
  <si>
    <t>14.2.3</t>
  </si>
  <si>
    <t>14.2.4</t>
  </si>
  <si>
    <t>14.2.5</t>
  </si>
  <si>
    <t>14.3</t>
  </si>
  <si>
    <t>14.3.1</t>
  </si>
  <si>
    <t>14.3.2</t>
  </si>
  <si>
    <t>16.4</t>
  </si>
  <si>
    <t>16.4.1</t>
  </si>
  <si>
    <t>16.4.2</t>
  </si>
  <si>
    <t>16.4.3</t>
  </si>
  <si>
    <t>16.5</t>
  </si>
  <si>
    <t>16.5.1</t>
  </si>
  <si>
    <t>16.5.2</t>
  </si>
  <si>
    <t>17.1.2</t>
  </si>
  <si>
    <t>17.2</t>
  </si>
  <si>
    <t>17.2.1</t>
  </si>
  <si>
    <t>17.2.2</t>
  </si>
  <si>
    <t>17.2.3</t>
  </si>
  <si>
    <t>17.3</t>
  </si>
  <si>
    <t>17.3.1</t>
  </si>
  <si>
    <t>17.3.2</t>
  </si>
  <si>
    <t>20.</t>
  </si>
  <si>
    <t>20.1</t>
  </si>
  <si>
    <t>20.1.1</t>
  </si>
  <si>
    <t>20.1.2</t>
  </si>
  <si>
    <t>ÁGUA FRIA</t>
  </si>
  <si>
    <t>ESGOTO</t>
  </si>
  <si>
    <t>10.3.7</t>
  </si>
  <si>
    <t>CPU 12</t>
  </si>
  <si>
    <t>INSTALAÇÃO PLACA DE SINALIZAÇÃO DE SEGURANÇA CONTRA INCÊNDIO, FOTOLUMINESCENTE, RETANGULAR, *20 X 40* CM.</t>
  </si>
  <si>
    <t>CPU 13</t>
  </si>
  <si>
    <t>14.2.6</t>
  </si>
  <si>
    <t>14.2.7</t>
  </si>
  <si>
    <t>CPU 14</t>
  </si>
  <si>
    <t>INSTALAÇÃO PLACA DE SINALIZAÇÃO DE SEGURANÇA CONTRA INCÊNDIO, FOTOLUMINESCENTE, RETANGULAR, *15 X 30* CM.</t>
  </si>
  <si>
    <t>INSTALAÇÃO PLACA DE SINALIZAÇÃO DE SEGURANÇA CONTRA INCÊNDIO, FOTOLUMINESCENTE, RETANGULAR, *27 X 74* CM.</t>
  </si>
  <si>
    <t>SISTEMA DE ALARME</t>
  </si>
  <si>
    <t>14.4</t>
  </si>
  <si>
    <t>14.4.1</t>
  </si>
  <si>
    <t>14.5</t>
  </si>
  <si>
    <t>14.5.1</t>
  </si>
  <si>
    <t>QUEBRA DEGRAU</t>
  </si>
  <si>
    <t>28,82</t>
  </si>
  <si>
    <t>13.1.3</t>
  </si>
  <si>
    <t>13.1.4</t>
  </si>
  <si>
    <t>13.1.5</t>
  </si>
  <si>
    <t>13.1.6</t>
  </si>
  <si>
    <t>13.1.7</t>
  </si>
  <si>
    <t>13.1.8</t>
  </si>
  <si>
    <t>13.1.9</t>
  </si>
  <si>
    <t>13.1.10</t>
  </si>
  <si>
    <t>13.1.11</t>
  </si>
  <si>
    <t>13.1.12</t>
  </si>
  <si>
    <t>13.1.13</t>
  </si>
  <si>
    <t>13.1.14</t>
  </si>
  <si>
    <t>13.1.15</t>
  </si>
  <si>
    <t>13.1.16</t>
  </si>
  <si>
    <t>13.1.17</t>
  </si>
  <si>
    <t>13.1.18</t>
  </si>
  <si>
    <t>13.1.19</t>
  </si>
  <si>
    <t>13.1.20</t>
  </si>
  <si>
    <t>13.2.4</t>
  </si>
  <si>
    <t>13.2.5</t>
  </si>
  <si>
    <t>13.2.6</t>
  </si>
  <si>
    <t>13.2.7</t>
  </si>
  <si>
    <t>13.2.8</t>
  </si>
  <si>
    <t>13.2.9</t>
  </si>
  <si>
    <t>13.2.10</t>
  </si>
  <si>
    <t>13.2.11</t>
  </si>
  <si>
    <t>13.2.12</t>
  </si>
  <si>
    <t>13.2.13</t>
  </si>
  <si>
    <t>13.2.14</t>
  </si>
  <si>
    <t>13.2.15</t>
  </si>
  <si>
    <t>13.2.16</t>
  </si>
  <si>
    <t>13.2.17</t>
  </si>
  <si>
    <t>13.2.18</t>
  </si>
  <si>
    <t>13.2.19</t>
  </si>
  <si>
    <t>13.2.20</t>
  </si>
  <si>
    <t>13.2.21</t>
  </si>
  <si>
    <t>13.2.22</t>
  </si>
  <si>
    <t>8.2.4</t>
  </si>
  <si>
    <t>VERIFICAR TABELA DE QUANTIDADES EM PROJETO DE INSTALAÇÕES HIDROSSANITÁRIAS</t>
  </si>
  <si>
    <t>LIMPEZA DA EDIFICAÇÃO</t>
  </si>
  <si>
    <t>16.6</t>
  </si>
  <si>
    <t>16.6.1</t>
  </si>
  <si>
    <t>CALÇADA EM TORNO DA PISCINA</t>
  </si>
  <si>
    <t>CPU 15</t>
  </si>
  <si>
    <t xml:space="preserve">PISCINA </t>
  </si>
  <si>
    <t>EQUIPAMENTOS</t>
  </si>
  <si>
    <t>CT 05</t>
  </si>
  <si>
    <t>CT 06</t>
  </si>
  <si>
    <t>C11</t>
  </si>
  <si>
    <t>C12</t>
  </si>
  <si>
    <t>C13</t>
  </si>
  <si>
    <t>MAROL PISCINAS E LAZER</t>
  </si>
  <si>
    <t>POOL STORE</t>
  </si>
  <si>
    <t>SODRAMAR</t>
  </si>
  <si>
    <t>C14</t>
  </si>
  <si>
    <t>C15</t>
  </si>
  <si>
    <t>22.554.578/0001-22</t>
  </si>
  <si>
    <t>29.462.752/0001-56</t>
  </si>
  <si>
    <t>21.333.797/0001-80</t>
  </si>
  <si>
    <t>FILTRO FM-100 PARA PISCINAS DE ATÉ 312.00 LITROS</t>
  </si>
  <si>
    <t xml:space="preserve">INSTALAÇÃO DE FILTRO FM-100 PARA PISCINAS DE ATÉ 312.000 LITROS - FORNECIMENTO E INSTALAÇÃO </t>
  </si>
  <si>
    <t>21.</t>
  </si>
  <si>
    <t>21.1</t>
  </si>
  <si>
    <t>21.1.1</t>
  </si>
  <si>
    <t>21.1.2</t>
  </si>
  <si>
    <t>19.2</t>
  </si>
  <si>
    <t>REVESTIMENTO</t>
  </si>
  <si>
    <t>19.2.1</t>
  </si>
  <si>
    <t>19.2.2</t>
  </si>
  <si>
    <t>CT 07</t>
  </si>
  <si>
    <t>REVESTIMENTO CERÂMICO, 20X20 CM, AZUL, PARA PISCINAS</t>
  </si>
  <si>
    <t>CHATUBA</t>
  </si>
  <si>
    <t>BABA MATERIAIS</t>
  </si>
  <si>
    <t>TELHA NORTE</t>
  </si>
  <si>
    <t>29.911.559/0001-55</t>
  </si>
  <si>
    <t>55.431.753/0001-43</t>
  </si>
  <si>
    <t>03.840.986/0056-70</t>
  </si>
  <si>
    <t>CPU 16</t>
  </si>
  <si>
    <t>REVESTIMENTO CERÂMICO PARA PAREDES INTERNAS COM PLACAS TIPO ESMALTADA EXTRA DE DIMENSÕES 20X20 CM, NA COR AZUL,  APLICADAS NA ALTURA INTEIRA E FUNDO DA PISCINA - FORNECIMENTO E INSTALAÇÃO</t>
  </si>
  <si>
    <t>PISCINA MAIOR - PAREDES</t>
  </si>
  <si>
    <t>PISCINA MAIOR - FUNDO</t>
  </si>
  <si>
    <t>PISCINA MENOR - PAREDES</t>
  </si>
  <si>
    <t>PISCINA MENOR - FUNDO</t>
  </si>
  <si>
    <t>ÁRE</t>
  </si>
  <si>
    <t>PISO PISCINA</t>
  </si>
  <si>
    <t>16.7</t>
  </si>
  <si>
    <t>16.7.1</t>
  </si>
  <si>
    <t>CALÇADA ENTRE OS BLOCOS DAS SALAS</t>
  </si>
  <si>
    <t>4.1.7</t>
  </si>
  <si>
    <t>4.1.7.1</t>
  </si>
  <si>
    <t>4.1.7.2</t>
  </si>
  <si>
    <t>RESERVATÓRIO</t>
  </si>
  <si>
    <t>LIMPEZA RESERVATORIOS DE AGUA ATE 10,0M3</t>
  </si>
  <si>
    <t>4.1.8</t>
  </si>
  <si>
    <t>4.1.8.1</t>
  </si>
  <si>
    <t>4.1.8.2</t>
  </si>
  <si>
    <t>REPARO EM MUROS ALVENARIA 0,10m C/REPOSICAO TIJOLOS</t>
  </si>
  <si>
    <t>MURETA E ALVENARIAS</t>
  </si>
  <si>
    <t>CASA DE MÁQUINAS</t>
  </si>
  <si>
    <t xml:space="preserve">MURETA EM TORNO DA PISCINA </t>
  </si>
  <si>
    <t>ÁREA DE REPARO X 0,15 M</t>
  </si>
  <si>
    <t>COMPRIMENTO X ALTURA X PORCENTAGEM DE REPARO</t>
  </si>
  <si>
    <t>ELÉTRICA</t>
  </si>
  <si>
    <t>4.1.9</t>
  </si>
  <si>
    <t>4.1.9.1</t>
  </si>
  <si>
    <t>4.1.9.2</t>
  </si>
  <si>
    <t>4.1.9.3</t>
  </si>
  <si>
    <t>4.1.9.4</t>
  </si>
  <si>
    <t>CPU 17</t>
  </si>
  <si>
    <t>REMOÇÃO DE QUADROS ELÉTRICOS, DE FORMA MANUAL, SEM REAPROVEITAMENTO</t>
  </si>
  <si>
    <t>PÁTIO COBERTO</t>
  </si>
  <si>
    <t>(JUNHO/2023)</t>
  </si>
  <si>
    <t>ENCARGOS SOCIAIS DESONERADOS: 83,83%(HORA) 46,70%(MÊS)</t>
  </si>
  <si>
    <t>CORRIMÃO</t>
  </si>
  <si>
    <t>TXKM</t>
  </si>
  <si>
    <t>TON</t>
  </si>
  <si>
    <t>TELHAS</t>
  </si>
  <si>
    <t xml:space="preserve"> PESO X 10 KM</t>
  </si>
  <si>
    <t>4.1.2.3</t>
  </si>
  <si>
    <t>4.1.3.3</t>
  </si>
  <si>
    <t>VERIFICAR PROJETO ARQUITETÔNICO - PRANCHA 02/11</t>
  </si>
  <si>
    <t>LIMPEZA DO LOCAL ONDE SERÁ INSTALADO CALÇADAS NOVAS E PLANTIO DE GRAMA  - VERIFICAR PRANCHA 2/11</t>
  </si>
  <si>
    <t>CPU 18</t>
  </si>
  <si>
    <t xml:space="preserve">EXECUÇÃO DE MURETA COM BLOCO DE CONCRETO 20 CM ACIMA DA TERRA E 20 CM ENTERRADO, INCLUSO CHAPISCO, REBOCO E PINTURA COM TEXTURA </t>
  </si>
  <si>
    <t>4.1.5.3</t>
  </si>
  <si>
    <t>CPU 19</t>
  </si>
  <si>
    <t>18.1.2</t>
  </si>
  <si>
    <t>14.6</t>
  </si>
  <si>
    <t>14.6.1</t>
  </si>
  <si>
    <t>INSTALAÇÃO DE GÁS</t>
  </si>
  <si>
    <t>14.6.2</t>
  </si>
  <si>
    <t>14.6.3</t>
  </si>
  <si>
    <t>14.6.4</t>
  </si>
  <si>
    <t>14.6.5</t>
  </si>
  <si>
    <t>14.6.6</t>
  </si>
  <si>
    <t>EXECUÇÃO DE ABRIGO DE GÁS, EM TIJOLO DE CONCRETO (ESPESSURA DE 9 CM), COM COBERTURA EM LAJE MACIÇA, MEDIDA INTERNA (1,05X0,63X1,05)M, INCLUSO CHAPISCO, REBOCO E PINTURA COM TEXTURA ACRÍLICA</t>
  </si>
  <si>
    <t>4.1.4</t>
  </si>
  <si>
    <t>4.1.4.1</t>
  </si>
  <si>
    <t>4.1.4.2</t>
  </si>
  <si>
    <t>GUARDA-CORPO QUADRA</t>
  </si>
  <si>
    <t>VERIFICAR PRANCHA 07/11 DO PROJETO ARQUITETÔNICO</t>
  </si>
  <si>
    <t>22.</t>
  </si>
  <si>
    <t>22.1</t>
  </si>
  <si>
    <t>22.1.1</t>
  </si>
  <si>
    <t>22.1.2</t>
  </si>
  <si>
    <t xml:space="preserve">INSTALAÇÕES LÓGICAS </t>
  </si>
  <si>
    <t>20.1.3</t>
  </si>
  <si>
    <t>20.1.4</t>
  </si>
  <si>
    <t>20.1.5</t>
  </si>
  <si>
    <t>20.1.6</t>
  </si>
  <si>
    <t>20.1.7</t>
  </si>
  <si>
    <t>20.1.8</t>
  </si>
  <si>
    <t>20.1.9</t>
  </si>
  <si>
    <t>20.1.10</t>
  </si>
  <si>
    <t>20.1.11</t>
  </si>
  <si>
    <t>20.1.12</t>
  </si>
  <si>
    <t>20.1.13</t>
  </si>
  <si>
    <t>20.1.14</t>
  </si>
  <si>
    <t>20.1.15</t>
  </si>
  <si>
    <t>CT 08</t>
  </si>
  <si>
    <t xml:space="preserve">SWITCH 10/100/100, 16 PORTAS </t>
  </si>
  <si>
    <t>C16</t>
  </si>
  <si>
    <t>KABUM</t>
  </si>
  <si>
    <t>TNTINF</t>
  </si>
  <si>
    <t>78.617.693/0001-53</t>
  </si>
  <si>
    <t>05.570.714/0001-59</t>
  </si>
  <si>
    <t>CPU 20</t>
  </si>
  <si>
    <t>SWITCH TPLINK DES-1008A 16 Portas 10/100Mbps</t>
  </si>
  <si>
    <t>GUIA DE CABOS PADRAO 19""</t>
  </si>
  <si>
    <t xml:space="preserve">	CABO UTP CAT. 6</t>
  </si>
  <si>
    <t xml:space="preserve">	MINI RACK 6UX450MM</t>
  </si>
  <si>
    <t>VERIFICAR TABELA DE QUANTIDADES EM PROJETO DE INSTALAÇÕES LÓGICAS</t>
  </si>
  <si>
    <t>AGESUL(JANEIRO/2023), SINAPI (JUNHO/2023), SBC (JUNHO/2023)</t>
  </si>
  <si>
    <t>PINTURA COM TINTA ALQUÍDICA DE ACABAMENTO (ESMALTE SINTÉTICO BRILHANTE) PULVERIZADA SOBRE SUPERFÍCIES METÁLICAS (EXCETO PERFIL) EXECUTADO EM OBRA (02 DEMÃOS). AF_01/2020_PE</t>
  </si>
  <si>
    <t>PISO EM GRANILITE, MARMORITE OU GRANITINA EM AMBIENTES INTERNOS, COM ESPESSURA DE 8 MM, INCLUSO MISTURA EM BETONEIRA, COLOCAÇÃO DAS JUNTAS, APLICAÇÃO DO PISO, 4 POLIMENTOS COM POLITRIZ, ESTUCAMENTO, SELADOR E CERA. AF_06/2022</t>
  </si>
  <si>
    <t>PINTURA DE PISO COM TINTA EPÓXI, APLICAÇÃO MANUAL, 2 DEMÃOS, INCLUSO PRIMER EPÓXI. AF_05/2021</t>
  </si>
  <si>
    <t>DIVISORIA SANITÁRIA, TIPO CABINE, EM GRANITO CINZA POLIDO, ESP = 3CM, ASSENTADO COM ARGAMASSA COLANTE AC III-E, EXCLUSIVE FERRAGENS. AF_01/2021</t>
  </si>
  <si>
    <t>PORTA EM CHAPA VINCADA - 1 FOLHA, INCLUSIVE ACABAMENTO E FERRAGENS - ANEXO A-045 (ESQ.)</t>
  </si>
  <si>
    <t>REVESTIMENTO CERÂMICO PARA PAREDES INTERNAS COM PLACAS TIPO ESMALTADA EXTRA  DE DIMENSÕES 33X45 CM APLICADAS NA ALTURA INTEIRA DAS PAREDES. AF_02/2023_PE</t>
  </si>
  <si>
    <t>APLICACAO E LIXAMENTO DE MASSA ACRILICA EM PAREDES EM DUAS DEMAOS</t>
  </si>
  <si>
    <t>PLACA DE OBRA EM CHAPA GALVANIZADA N. 22, ADESIVADA</t>
  </si>
  <si>
    <t>EXECUÇÃO DE DEPÓSITO EM CANTEIRO DE OBRA EM CHAPA DE MADEIRA COMPENSADA, NÃO INCLUSO MOBILIÁRIO. AF_04/2016</t>
  </si>
  <si>
    <t>TRANSPORTE COM CAMINHÃO CARROCERIA 9T, EM VIA INTERNA (DENTRO DO CANTEIRO - UNIDADE: TXKM). AF_07/2020</t>
  </si>
  <si>
    <t>LIMPEZA MECANIZADA DE CAMADA VEGETAL, VEGETAÇÃO E PEQUENAS ÁRVORES (DIÂMETRO DE TRONCO MENOR QUE 0,20 M), COM TRATOR DE ESTEIRAS.AF_05/2018</t>
  </si>
  <si>
    <t>DEMOLIÇÃO DE REVESTIMENTO CERÂMICO, DE FORMA MANUAL, SEM REAPROVEITAMENTO. AF_12/2017</t>
  </si>
  <si>
    <t>REMOÇÃO DE ACESSÓRIOS, DE FORMA MANUAL, SEM REAPROVEITAMENTO. AF_12/2017</t>
  </si>
  <si>
    <t>REMOÇÃO DE LOUÇAS, DE FORMA MANUAL, SEM REAPROVEITAMENTO. AF_12/2017</t>
  </si>
  <si>
    <t>REMOÇÃO DE METAIS SANITÁRIOS, DE FORMA MANUAL, SEM REAPROVEITAMENTO. AF_12/2017</t>
  </si>
  <si>
    <t>REMOÇÃO DE PORTAS, DE FORMA MANUAL, SEM REAPROVEITAMENTO. AF_12/2017</t>
  </si>
  <si>
    <t>REMOÇÃO DE VIDRO LISO COMUM DE ESQUADRIA COM BAGUETE DE ALUMÍNIO OU PVC. AF_01/2021</t>
  </si>
  <si>
    <t>REMOÇÃO DE TELHAS DE FIBROCIMENTO, METÁLICA E CERÂMICA, DE FORMA MECANIZADA, COM USO DE GUINDASTE, SEM REAPROVEITAMENTO. AF_12/2017</t>
  </si>
  <si>
    <t>REMOÇÃO DE LUMINÁRIAS, DE FORMA MANUAL, SEM REAPROVEITAMENTO. AF_12/2017</t>
  </si>
  <si>
    <t>REMOÇÃO DE INTERRUPTORES/TOMADAS ELÉTRICAS, DE FORMA MANUAL, SEM REAPROVEITAMENTO. AF_12/2017</t>
  </si>
  <si>
    <t>GRADIL EM METALON, H=1,80M, INCLUSIVE BROCA DE 25CM (0,80M), PINTURA EM FUNDO ANTICORROSIVO (2 DEMAOS) E ESMALTE EM 2 DEMAOS - ANEXO A-061 (S.C.)</t>
  </si>
  <si>
    <t>DEMOLICAO MANUAL DE PISO CIMENTADO, EXCLUSIVE LASTRO DE CONCRETO</t>
  </si>
  <si>
    <t>EXECUÇÃO DE PASSEIO (CALÇADA) OU PISO DE CONCRETO COM CONCRETO MOLDADO IN LOCO, FEITO EM OBRA, ACABAMENTO CONVENCIONAL, NÃO ARMADO. AF_08/2022</t>
  </si>
  <si>
    <t>EXECUÇÃO DE PASSEIO (CALÇADA) OU PISO DE CONCRETO COM CONCRETO MOLDADO IN LOCO, FEITO EM OBRA, ACABAMENTO CONVENCIONAL, ESPESSURA 6 CM, ARMADO. AF_08/2022</t>
  </si>
  <si>
    <t>DEMOLIÇÃO DE ARGAMASSAS, DE FORMA MANUAL, SEM REAPROVEITAMENTO. AF_12/2017</t>
  </si>
  <si>
    <t>IMPERMEABILIZAÇÃO DE PAREDES COM ARGAMASSA DE CIMENTO E AREIA, COM ADITIVO IMPERMEABILIZANTE, E = 2CM. AF_06/2018</t>
  </si>
  <si>
    <t>BOMBA CENTRÍFUGA, TRIFÁSICA, 1 CV OU 0,99 HP, HM 14 A 40 M, Q 0,6 A 8,4 M3/H - FORNECIMENTO E INSTALAÇÃO. AF_12/2020</t>
  </si>
  <si>
    <t>DEMOLIÇÃO DE ALVENARIA PARA QUALQUER TIPO DE BLOCO, DE FORMA MECANIZADA, SEM REAPROVEITAMENTO. AF_12/2017</t>
  </si>
  <si>
    <t>QUADRO DE DISTRIBUIÇÃO DE ENERGIA EM CHAPA DE AÇO GALVANIZADO, DE EMBUTIR, COM BARRAMENTO TRIFÁSICO, PARA 40 DISJUNTORES DIN 100A - FORNECIMENTO E INSTALAÇÃO. AF_10/2020</t>
  </si>
  <si>
    <t>CABO DE COBRE FLEXÍVEL ISOLADO, 10 MM², ANTI-CHAMA 0,6/1,0 KV, PARA CIRCUITOS TERMINAIS - FORNECIMENTO E INSTALAÇÃO. AF_03/2023</t>
  </si>
  <si>
    <t>CABO DE COBRE FLEXÍVEL ISOLADO, 25 MM², 0,6/1,0 KV, PARA REDE AÉREA DE DISTRIBUIÇÃO DE ENERGIA ELÉTRICA DE BAIXA TENSÃO - FORNECIMENTO E INSTALAÇÃO. AF_07/2020</t>
  </si>
  <si>
    <t>ALVENARIA DE VEDAÇÃO DE BLOCOS CERÂMICOS FURADOS NA VERTICAL DE 14X19X39 CM (ESPESSURA 14 CM) E ARGAMASSA DE ASSENTAMENTO COM PREPARO EM BETONEIRA. AF_12/2021</t>
  </si>
  <si>
    <t>FIXAÇÃO (ENCUNHAMENTO) DE ALVENARIA DE VEDAÇÃO COM TIJOLO MACIÇO. AF_03/2016</t>
  </si>
  <si>
    <t>VERGA MOLDADA IN LOCO EM CONCRETO PARA JANELAS COM ATÉ 1,5 M DE VÃO. AF_03/2016</t>
  </si>
  <si>
    <t>VERGA MOLDADA IN LOCO EM CONCRETO PARA PORTAS COM ATÉ 1,5 M DE VÃO. AF_03/2016</t>
  </si>
  <si>
    <t>CONTRAVERGA MOLDADA IN LOCO EM CONCRETO PARA VÃOS DE ATÉ 1,5 M DE COMPRIMENTO. AF_03/2016</t>
  </si>
  <si>
    <t>CHAPISCO PARA PAREDES EXTERNAS E INTERNAS COM ARGAMASSA DE CIMENTO E AREIA NO TRACO 1:3</t>
  </si>
  <si>
    <t>REVESTIMENTO CERÂMICO PARA PAREDES EXTERNAS EM PASTILHAS DE PORCELANA 5 X 5 CM (PLACAS DE 30 X 30 CM), ALINHADAS A PRUMO. AF_02/2023</t>
  </si>
  <si>
    <t>JANELA DE ALUMÍNIO TIPO MAXIM-AR, COM VIDROS, BATENTE E FERRAGENS. EXCLUSIVE ALIZAR, ACABAMENTO E CONTRAMARCO. FORNECIMENTO E INSTALAÇÃO. AF_12/2019</t>
  </si>
  <si>
    <t>INSTALAÇÃO DE VIDRO LISO INCOLOR, E = 3 MM, EM ESQUADRIA DE ALUMÍNIO OU PVC, FIXADO COM BAGUETE. AF_01/2021_PS</t>
  </si>
  <si>
    <t>KIT DE PORTA DE MADEIRA PARA PINTURA, SEMI-OCA (LEVE OU MÉDIA), PADRÃO MÉDIO, 70X210CM, ESPESSURA DE 3,5CM, ITENS INCLUSOS: DOBRADIÇAS, MONTAGEM E INSTALAÇÃO DO BATENTE, FECHADURA COM EXECUÇÃO DO FURO - FORNECIMENTO E INSTALAÇÃO. AF_12/2019</t>
  </si>
  <si>
    <t>KIT DE PORTA DE MADEIRA PARA PINTURA, SEMI-OCA (LEVE OU MÉDIA), PADRÃO MÉDIO, 80X210CM, ESPESSURA DE 3,5CM, ITENS INCLUSOS: DOBRADIÇAS, MONTAGEM E INSTALAÇÃO DO BATENTE, FECHADURA COM EXECUÇÃO DO FURO - FORNECIMENTO E INSTALAÇÃO. AF_12/2019</t>
  </si>
  <si>
    <t>KIT DE PORTA DE MADEIRA PARA PINTURA, SEMI-OCA (LEVE OU MÉDIA), PADRÃO MÉDIO, 90X210CM, ESPESSURA DE 3,5CM, ITENS INCLUSOS: DOBRADIÇAS, MONTAGEM E INSTALAÇÃO DO BATENTE, FECHADURA COM EXECUÇÃO DO FURO - FORNECIMENTO E INSTALAÇÃO. AF_12/2019</t>
  </si>
  <si>
    <t>PORTA EM ALUMÍNIO DE ABRIR TIPO VENEZIANA COM GUARNIÇÃO, FIXAÇÃO COM PARAFUSOS - FORNECIMENTO E INSTALAÇÃO. AF_12/2019</t>
  </si>
  <si>
    <t>FECHADURA DE EMBUTIR PARA PORTA DE BANHEIRO, COMPLETA, ACABAMENTO PADRÃO POPULAR, INCLUSO EXECUÇÃO DE FURO - FORNECIMENTO E INSTALAÇÃO. AF_12/2019</t>
  </si>
  <si>
    <t>PORTAO EM METALON - 2 FOLHAS - PARA VEICULOS, INCLUSIVE 2 BROCAS DE 25CM (0,80M), PINTURA EM FUNDO ANTICORROSIVO (2 DEMAOS) E ESMALTE EM 2 DEMAOS - ANEXO A-060 (S.C.)</t>
  </si>
  <si>
    <t>LASTRO DE CONCRETO MAGRO, APLICADO EM PISOS, LAJES SOBRE SOLO OU RADIERS, ESPESSURA DE 5 CM. AF_07/2016</t>
  </si>
  <si>
    <t>REGULARIZACAO SARRAFEADA PARA REVESTIMENTO DE PISO COM ARGAMASSA DE CIMENTO E AREIA NO TRACO 1:3, NA(S) ESPESSURA(S):- 2 CM</t>
  </si>
  <si>
    <t>RODAPÉ EM MARMORITE, ALTURA 10CM. AF_09/2020</t>
  </si>
  <si>
    <t>VASO SANITARIO SIFONADO CONVENCIONAL COM LOUÇA BRANCA, INCLUSO CONJUNTO DE LIGAÇÃO PARA BACIA SANITÁRIA AJUSTÁVEL - FORNECIMENTO E INSTALAÇÃO. AF_10/2016</t>
  </si>
  <si>
    <t>MICTÓRIO SIFONADO LOUÇA BRANCA  PADRÃO MÉDIO  FORNECIMENTO E INSTALAÇÃO. AF_01/2020</t>
  </si>
  <si>
    <t>TANQUE DE LOUÇA BRANCA COM COLUNA, 30L OU EQUIVALENTE, INCLUSO SIFÃO FLEXÍVEL EM PVC, VÁLVULA PLÁSTICA E TORNEIRA DE METAL CROMADO PADRÃO POPULAR - FORNECIMENTO E INSTALAÇÃO. AF_01/2020</t>
  </si>
  <si>
    <t>CUBA DE EMBUTIR OVAL EM LOUÇA BRANCA, 35 X 50CM OU EQUIVALENTE, INCLUSO VÁLVULA EM METAL CROMADO E SIFÃO FLEXÍVEL EM PVC - FORNECIMENTO E INSTALAÇÃO. AF_01/2020</t>
  </si>
  <si>
    <t>TORNEIRA PARA LAVATORIO DE ACIONAMENTO HIDROMECANICO, FECHAMENTO AUTOMATICO, ACABAMENTO L.C., PRESSMATIC MESA COMPACT, REF.17160606, 1/2" DA DOCOL OU SIMILAR</t>
  </si>
  <si>
    <t>VÁLVULA DE DESCARGA METÁLICA, BASE 1 1/2", ACABAMENTO METALICO CROMADO - FORNECIMENTO E INSTALAÇÃO. AF_08/2021</t>
  </si>
  <si>
    <t>ASSENTO UNIVERSAL PARA BACIA SANITARIA, EM POLIPROPILENO LINHA EVOLUTION SOFT CLOSE DA TUPAN OU SIMILAR</t>
  </si>
  <si>
    <t>CHUVEIRO ELÉTRICO COMUM CORPO PLÁSTICO, TIPO DUCHA  FORNECIMENTO E INSTALAÇÃO. AF_01/2020</t>
  </si>
  <si>
    <t>ESPELHO CRISTAL, ESPESSURA 4MM FIXADO COM BOTAO FRANCES DE PLASTICO CROMADO, PARAFUSO E BUCHA, SEM MOLDURA - FORNECIMENTO E INSTALACAO</t>
  </si>
  <si>
    <t>PAPELEIRA DE PAREDE EM METAL CROMADO SEM TAMPA, INCLUSO FIXAÇÃO. AF_01/2020</t>
  </si>
  <si>
    <t>SABONETEIRA PLASTICA TIPO DISPENSER PARA SABONETE LIQUIDO COM RESERVATORIO 800 A 1500 ML, INCLUSO FIXAÇÃO. AF_01/2020</t>
  </si>
  <si>
    <t>TOALHEIRO PLASTICO TIPO DISPENSER PARA PAPEL TOALHA INTERFOLHADO</t>
  </si>
  <si>
    <t>PORTA TOALHA ROSTO EM METAL CROMADO, TIPO ARGOLA, INCLUSO FIXAÇÃO. AF_01/2020</t>
  </si>
  <si>
    <t>VASO SANITARIO SIFONADO CONVENCIONAL PARA PCD SEM FURO FRONTAL COM LOUÇA BRANCA SEM ASSENTO, INCLUSO CONJUNTO DE LIGAÇÃO PARA BACIA SANITÁRIA AJUSTÁVEL - FORNECIMENTO E INSTALAÇÃO. AF_01/2020</t>
  </si>
  <si>
    <t>VALVULA DE DESCARGA 1 1/2" SEM ACABAMENTO (BASE), DOCOL OU SIMILAR</t>
  </si>
  <si>
    <t>ACABAMENTO PARA VALVULA DE DESCARGA HYDRA ECO CONFORTO CROMADO REF. 4900.C.CONF DA DECA OU SIMILAR - FORNECIMENTO E INSTALACAO</t>
  </si>
  <si>
    <t>TORNEIRA PARA LAVATORIO DE MESA PRESSMATIC BENEFIT REF. 00490706 DA DOCOL OU SIMILAR</t>
  </si>
  <si>
    <t>BARRA DE APOIO DE 25X25CM, EM ACO INOX POLIDO, DIAMETRO DE 3,8CM, CHAPA 18CM</t>
  </si>
  <si>
    <t>BARRA DE APOIO RETA, EM ACO INOX POLIDO, COMPRIMENTO DE 40CM, DIAMETRO MINIMO DE 3CM</t>
  </si>
  <si>
    <t>BARRA DE APOIO RETA, EM ACO INOX POLIDO, COMPRIMENTO 70 CM,  FIXADA NA PAREDE - FORNECIMENTO E INSTALAÇÃO. AF_01/2020</t>
  </si>
  <si>
    <t>BARRA DE APOIO RETA, EM ACO INOX POLIDO, COMPRIMENTO 80 CM,  FIXADA NA PAREDE - FORNECIMENTO E INSTALAÇÃO. AF_01/2020</t>
  </si>
  <si>
    <t>BARRA DE APOIO EM "L", EM ACO INOX POLIDO 70 X 70 CM, FIXADA NA PAREDE - FORNECIMENTO E INSTALACAO. AF_01/2020</t>
  </si>
  <si>
    <t>BANCO ARTICULADO, EM ACO INOX, PARA PCD, FIXADO NA PAREDE - FORNECIMENTO E INSTALAÇÃO. AF_01/2020</t>
  </si>
  <si>
    <t>CHAVE DE ALAVANCA METALICA INVERSORA (VENTILADOR), REF. 14103 DA MARGIRUS OU SIMILAR</t>
  </si>
  <si>
    <t>- COM 1 FURO  (4" X 2") REF. 8508</t>
  </si>
  <si>
    <t>INTERRUPTOR SIMPLES (1 MÓDULO) COM 1 TOMADA DE EMBUTIR 2P+T 10 A, INCLUINDO SUPORTE E PLACA - FORNECIMENTO E INSTALAÇÃO. AF_03/2023</t>
  </si>
  <si>
    <t>TOMADA ALTA DE EMBUTIR (1 MÓDULO), 2P+T 10 A, INCLUINDO SUPORTE E PLACA - FORNECIMENTO E INSTALAÇÃO. AF_03/2023</t>
  </si>
  <si>
    <t>TOMADA BAIXA DE EMBUTIR (1 MÓDULO), 2P+T 10 A, INCLUINDO SUPORTE E PLACA - FORNECIMENTO E INSTALAÇÃO. AF_03/2023</t>
  </si>
  <si>
    <t>TOMADA MÉDIA DE EMBUTIR (1 MÓDULO), 2P+T 10 A, INCLUINDO SUPORTE E PLACA - FORNECIMENTO E INSTALAÇÃO. AF_03/2023</t>
  </si>
  <si>
    <t>TOMADA BAIXA DE EMBUTIR (2 MÓDULOS), 2P+T 10 A, INCLUINDO SUPORTE E PLACA - FORNECIMENTO E INSTALAÇÃO. AF_03/2023</t>
  </si>
  <si>
    <t>INTERRUPTOR SIMPLES (1 MÓDULO), 10A/250V, INCLUINDO SUPORTE E PLACA - FORNECIMENTO E INSTALAÇÃO. AF_03/2023</t>
  </si>
  <si>
    <t>LUMINARIA TIPO PLAFON COM PAINEL LED, 30X30CM, EMBUTIR, POTENCIA DE 24W, 4000K, LUZ NEUTRA, ELGIN OU SIMILAR - FORNECIMENTO E INSTALACAO</t>
  </si>
  <si>
    <t>LUMINÁRIA ARANDELA TIPO MEIA LUA, DE SOBREPOR, COM 1 LÂMPADA FLUORESCENTE DE 15 W, SEM REATOR - FORNECIMENTO E INSTALAÇÃO. AF_02/2020</t>
  </si>
  <si>
    <t>CAIXA ENTERRADA HIDRÁULICA RETANGULAR EM ALVENARIA COM TIJOLOS CERÂMICOS MACIÇOS, DIMENSÕES INTERNAS: 0,6X0,6X0,6 M PARA REDE DE ESGOTO. AF_12/2020</t>
  </si>
  <si>
    <t>CAIXA SIFONADA, COM GRELHA QUADRADA, PVC, DN 150 X 150 X 50 MM, JUNTA SOLDÁVEL, FORNECIDA E INSTALADA EM RAMAL DE DESCARGA OU EM RAMAL DE ESGOTO SANITÁRIO. AF_08/2022</t>
  </si>
  <si>
    <t>CURVA CURTA 90 GRAUS, PVC, SERIE NORMAL, ESGOTO PREDIAL, DN 40 MM, JUNTA SOLDÁVEL, FORNECIDO E INSTALADO EM RAMAL DE DESCARGA OU RAMAL DE ESGOTO SANITÁRIO. AF_08/2022</t>
  </si>
  <si>
    <t>JOELHO 45 GRAUS, PVC, SERIE NORMAL, ESGOTO PREDIAL, DN 50 MM, JUNTA ELÁSTICA, FORNECIDO E INSTALADO EM PRUMADA DE ESGOTO SANITÁRIO OU VENTILAÇÃO. AF_08/2022</t>
  </si>
  <si>
    <t>JOELHO 90 GRAUS, PVC, SERIE NORMAL, ESGOTO PREDIAL, DN 100 MM, JUNTA ELÁSTICA, FORNECIDO E INSTALADO EM RAMAL DE DESCARGA OU RAMAL DE ESGOTO SANITÁRIO. AF_08/2022</t>
  </si>
  <si>
    <t>JOELHO 90 GRAUS, PVC, SERIE NORMAL, ESGOTO PREDIAL, DN 40 MM, JUNTA SOLDÁVEL, FORNECIDO E INSTALADO EM RAMAL DE DESCARGA OU RAMAL DE ESGOTO SANITÁRIO. AF_08/2022</t>
  </si>
  <si>
    <t>CONEXOES DE PVC (DA TIGRE, FORTILIT OU SIMILAR), PARA ESGOTO PRIMARIO E VENTILACAO, NA(S) ESPECIFICACAO(OES):- JUNCAO SIMPLES COM REDUCAO (100 X 50) MM</t>
  </si>
  <si>
    <t>JUNÇÃO SIMPLES, PVC, SERIE NORMAL, ESGOTO PREDIAL, DN 50 X 50 MM, JUNTA ELÁSTICA, FORNECIDO E INSTALADO EM PRUMADA DE ESGOTO SANITÁRIO OU VENTILAÇÃO. AF_08/2022</t>
  </si>
  <si>
    <t>TUBO PVC, SERIE NORMAL, ESGOTO PREDIAL, DN 100 MM, FORNECIDO E INSTALADO EM RAMAL DE DESCARGA OU RAMAL DE ESGOTO SANITÁRIO. AF_08/2022</t>
  </si>
  <si>
    <t>TUBO PVC, SERIE NORMAL, ESGOTO PREDIAL, DN 40 MM, FORNECIDO E INSTALADO EM RAMAL DE DESCARGA OU RAMAL DE ESGOTO SANITÁRIO. AF_08/2022</t>
  </si>
  <si>
    <t>TUBO PVC, SERIE NORMAL, ESGOTO PREDIAL, DN 50 MM, FORNECIDO E INSTALADO EM RAMAL DE DESCARGA OU RAMAL DE ESGOTO SANITÁRIO. AF_08/2022</t>
  </si>
  <si>
    <t>RASGO EM ALVENARIA PARA RAMAIS/ DISTRIBUIÇÃO COM DIAMETROS MENORES OU IGUAIS A 40 MM. AF_05/2015</t>
  </si>
  <si>
    <t>ESCAVAÇÃO MANUAL DE VALA COM PROFUNDIDADE MENOR OU IGUAL A 1,30 M. AF_02/2021</t>
  </si>
  <si>
    <t>REATERRO MANUAL APILOADO COM SOQUETE. AF_10/2017</t>
  </si>
  <si>
    <t>TE, PVC, SOLDÁVEL, DN 40MM, INSTALADO EM PRUMADA DE ÁGUA - FORNECIMENTO E INSTALAÇÃO. AF_06/2022</t>
  </si>
  <si>
    <t>CURVA CURTA 90 GRAUS, PVC, SERIE NORMAL, ESGOTO PREDIAL, DN 50 MM, JUNTA ELÁSTICA, FORNECIDO E INSTALADO EM RAMAL DE DESCARGA OU RAMAL DE ESGOTO SANITÁRIO. AF_08/2022</t>
  </si>
  <si>
    <t>JOELHO 90 GRAUS, PVC, SERIE NORMAL, ESGOTO PREDIAL, DN 50 MM, JUNTA ELÁSTICA, FORNECIDO E INSTALADO EM RAMAL DE DESCARGA OU RAMAL DE ESGOTO SANITÁRIO. AF_08/2022</t>
  </si>
  <si>
    <t>TERMINAL DE VENTILAÇÃO, PVC, SÉRIE NORMAL, ESGOTO PREDIAL, DN 50 MM, JUNTA SOLDÁVEL, FORNECIDO E INSTALADO EM PRUMADA DE ESGOTO SANITÁRIO OU VENTILAÇÃO. AF_08/2022</t>
  </si>
  <si>
    <t>TE, PVC, SERIE NORMAL, ESGOTO PREDIAL, DN 50 X 50 MM, JUNTA ELÁSTICA, FORNECIDO E INSTALADO EM RAMAL DE DESCARGA OU RAMAL DE ESGOTO SANITÁRIO. AF_08/2022</t>
  </si>
  <si>
    <t>REGISTRO DE GAVETA BRUTO, LATÃO, ROSCÁVEL, 3/4", COM ACABAMENTO E CANOPLA CROMADOS - FORNECIMENTO E INSTALAÇÃO. AF_08/2021</t>
  </si>
  <si>
    <t>REGISTRO DE PRESSÃO BRUTO, LATÃO, ROSCÁVEL, 3/4", COM ACABAMENTO E CANOPLA CROMADOS - FORNECIMENTO E INSTALAÇÃO. AF_08/2021</t>
  </si>
  <si>
    <t>LUVA SOLDÁVEL E COM ROSCA, PVC, SOLDÁVEL, DN 25MM X 3/4 , INSTALADO EM RAMAL OU SUB-RAMAL DE ÁGUA - FORNECIMENTO E INSTALAÇÃO. AF_06/2022</t>
  </si>
  <si>
    <t>ADAPTADOR CURTO COM BOLSA E ROSCA PARA REGISTRO, PVC, SOLDÁVEL, DN 25MM X 3/4 , INSTALADO EM RAMAL OU SUB-RAMAL DE ÁGUA - FORNECIMENTO E INSTALAÇÃO. AF_06/2022</t>
  </si>
  <si>
    <t>ADAPTADOR CURTO COM BOLSA E ROSCA PARA REGISTRO, PVC, SOLDÁVEL, DN 50 MM X 1 1/2 , INSTALADO EM RESERVAÇÃO DE ÁGUA DE EDIFICAÇÃO QUE POSSUA RESERVATÓRIO DE FIBRA/FIBROCIMENTO   FORNECIMENTO E INSTALAÇÃO. AF_06/2016</t>
  </si>
  <si>
    <t>BUCHA DE REDUÇÃO, LONGA, PVC, SOLDÁVEL, DN 50 X 25 MM, INSTALADO EM PRUMADA DE ÁGUA - FORNECIMENTO E INSTALAÇÃO. AF_06/2022</t>
  </si>
  <si>
    <t>CURVA 90 GRAUS, PVC, SOLDÁVEL, DN 50 MM, INSTALADO EM RESERVAÇÃO DE ÁGUA DE EDIFICAÇÃO QUE POSSUA RESERVATÓRIO DE FIBRA/FIBROCIMENTO   FORNECIMENTO E INSTALAÇÃO. AF_06/2016</t>
  </si>
  <si>
    <t>JOELHO 45 GRAUS, PVC, SOLDÁVEL, DN 25MM, INSTALADO EM RAMAL DE DISTRIBUIÇÃO DE ÁGUA - FORNECIMENTO E INSTALAÇÃO. AF_06/2022</t>
  </si>
  <si>
    <t>JOELHO 45 GRAUS, PVC, SOLDÁVEL, DN 50MM, INSTALADO EM PRUMADA DE ÁGUA - FORNECIMENTO E INSTALAÇÃO. AF_06/2022</t>
  </si>
  <si>
    <t>JOELHO 90 GRAUS, PVC, SOLDÁVEL, DN 25MM, INSTALADO EM RAMAL DE DISTRIBUIÇÃO DE ÁGUA - FORNECIMENTO E INSTALAÇÃO. AF_06/2022</t>
  </si>
  <si>
    <t>JOELHO 90 GRAUS, PVC, SOLDÁVEL, DN 50 MM INSTALADO EM RESERVAÇÃO DE ÁGUA DE EDIFICAÇÃO QUE POSSUA RESERVATÓRIO DE FIBRA/FIBROCIMENTO   FORNECIMENTO E INSTALAÇÃO. AF_06/2016</t>
  </si>
  <si>
    <t>LUVA, PVC, SOLDÁVEL, DN 25MM, INSTALADO EM RAMAL DE DISTRIBUIÇÃO DE ÁGUA - FORNECIMENTO E INSTALAÇÃO. AF_06/2022</t>
  </si>
  <si>
    <t>LUVA, PVC, SOLDÁVEL, DN 50 MM, INSTALADO EM RESERVAÇÃO DE ÁGUA DE EDIFICAÇÃO QUE POSSUA RESERVATÓRIO DE FIBRA/FIBROCIMENTO   FORNECIMENTO E INSTALAÇÃO. AF_06/2016</t>
  </si>
  <si>
    <t>TUBO, PVC, SOLDÁVEL, DN 25MM, INSTALADO EM RAMAL DE DISTRIBUIÇÃO DE ÁGUA - FORNECIMENTO E INSTALAÇÃO. AF_06/2022</t>
  </si>
  <si>
    <t>TUBO, PVC, SOLDÁVEL, DN 50 MM, INSTALADO EM RESERVAÇÃO DE ÁGUA DE EDIFICAÇÃO QUE POSSUA RESERVATÓRIO DE FIBRA/FIBROCIMENTO   FORNECIMENTO E INSTALAÇÃO. AF_06/2016</t>
  </si>
  <si>
    <t>RASGO EM ALVENARIA PARA RAMAIS/ DISTRIBUIÇÃO COM DIÂMETROS MAIORES QUE 40 MM E MENORES OU IGUAIS A 75 MM. AF_05/2015</t>
  </si>
  <si>
    <t>TE, PVC, SOLDÁVEL, DN 25MM, INSTALADO EM RAMAL DE DISTRIBUIÇÃO DE ÁGUA - FORNECIMENTO E INSTALAÇÃO. AF_06/2022</t>
  </si>
  <si>
    <t>TE, PVC, SOLDÁVEL, DN 50MM, INSTALADO EM PRUMADA DE ÁGUA - FORNECIMENTO E INSTALAÇÃO. AF_06/2022</t>
  </si>
  <si>
    <t>TÊ DE REDUÇÃO, PVC, SOLDÁVEL, DN 50MM X 25MM, INSTALADO EM PRUMADA DE ÁGUA - FORNECIMENTO E INSTALAÇÃO. AF_06/2022</t>
  </si>
  <si>
    <t>JOELHO 90 GRAUS COM BUCHA DE LATÃO, PVC, SOLDÁVEL, DN 25MM, X 3/4  INSTALADO EM RAMAL OU SUB-RAMAL DE ÁGUA - FORNECIMENTO E INSTALAÇÃO. AF_06/2022</t>
  </si>
  <si>
    <t>JOELHO 90 GRAUS COM BUCHA DE LATÃO, PVC, SOLDÁVEL, DN 25MM, X 1/2  INSTALADO EM RAMAL OU SUB-RAMAL DE ÁGUA - FORNECIMENTO E INSTALAÇÃO. AF_06/2022</t>
  </si>
  <si>
    <t>ACIONADOR MANUAL TIPO QUEBRA VIDRO PARA ALARME, DA ACERO OU SIMILAR</t>
  </si>
  <si>
    <t>BLOCO AUTONOMO DE ILUMINACAO DE EMERGENCIA DE ACLARAMENTO, SISTEMA NAO PERMANENTE, LAMPADA LED 500 LUMENS 5000K E BATERIA DE 6V-4AH, REF. BLOKITO BLK 500 DA AUREON OU SIMILAR</t>
  </si>
  <si>
    <t>CJ</t>
  </si>
  <si>
    <t>CENTRAL DE ALARME DE INCENDIO ENDERECAVEL, MODELO CIE 1125, (COMPORTA 125 DISPOSITIVOS) DA INTELBRAS OU SIMILAR - FORNECIMENTO E INSTALACAO</t>
  </si>
  <si>
    <t>SIRENE BITONAL AUDIOVISUAL 24VOLTS, 120DB PARA ALARME DE INCENDIO</t>
  </si>
  <si>
    <t>EXTINTOR DE INCÊNDIO PORTÁTIL COM CARGA DE ÁGUA PRESSURIZADA DE 10 L, CLASSE A - FORNECIMENTO E INSTALAÇÃO. AF_10/2020_PE</t>
  </si>
  <si>
    <t>EXTINTOR DE INCÊNDIO PORTÁTIL COM CARGA DE PQS DE 4 KG, CLASSE BC - FORNECIMENTO E INSTALAÇÃO. AF_10/2020_PE</t>
  </si>
  <si>
    <t>PLACA DE SINALIZACAO DE ORIENTACAO E SALVAMENTO, SIMBOLO RETANGULAR, FUNDO VERDE, PICTOGRAMA FOTOLUMINESCENTE, EM PVC, 2MM ANTI-CHAMAS, NAS DIMENSOES (13X26)CM</t>
  </si>
  <si>
    <t>PLACA DE SINALIZACAO DE ALERTA, SIMBOLO TRIANGULAR, FUNDO AMARELO, PICTOGRAMA PRETO, FAIXA TRIANGULAR PRETA, EM PVC, 2MM ANTI-CHAMAS, NAS DIMENSOES (14X14)CM</t>
  </si>
  <si>
    <t>COMPOSIÇÃO PARAMÉTRICA DE PONTO ELÉTRICO DE TOMADA DE USO GERAL 2P+T (10A/250V) EM EDIFÍCIO RESIDENCIAL COM ELETRODUTO EMBUTIDO EM RASGOS NAS PAREDES, INCLUSO TOMADA, ELETRODUTO, CABO, RASGO, QUEBRA E CHUMBAMENTO. AF_11/2022</t>
  </si>
  <si>
    <t>LUMINÁRIA DE EMERGÊNCIA, COM 30 LÂMPADAS LED DE 2 W, SEM REATOR - FORNECIMENTO E INSTALAÇÃO. AF_02/2020</t>
  </si>
  <si>
    <t>CORRIMÃO SIMPLES, DIÂMETRO EXTERNO = 1 1/2, EM AÇO GALVANIZADO. AF_04/2019_PS</t>
  </si>
  <si>
    <t>COMPOSIÇÃO PARAMÉTRICA PARA EXECUÇÃO DE ESCADA EM CONCRETO ARMADO, MOLDADA IN LOCO, FCK = 25 MPA. AF_11/2022</t>
  </si>
  <si>
    <t>TUBO DE AÇO GALVANIZADO COM COSTURA, CLASSE MÉDIA, CONEXÃO ROSQUEADA, DN 20 (3/4"), INSTALADO EM RAMAIS E SUB-RAMAIS DE GÁS - FORNECIMENTO E INSTALAÇÃO. AF_10/2020</t>
  </si>
  <si>
    <t>VÁLVULA DE ESFERA BRUTA, BRONZE, ROSCÁVEL, 3/4'' - FORNECIMENTO E INSTALAÇÃO. AF_08/2021</t>
  </si>
  <si>
    <t>NIPLE, EM FERRO GALVANIZADO, CONEXÃO ROSQUEADA, DN 20 (3/4"), INSTALADO EM RAMAIS E SUB-RAMAIS DE GÁS - FORNECIMENTO E INSTALAÇÃO. AF_10/2020</t>
  </si>
  <si>
    <t>COTOVELO EM COBRE, DN 22 MM, 90 GRAUS, SEM ANEL DE SOLDA, INSTALADO EM RAMAL E SUB-RAMAL DE GÁS COMBUSTÍVEL - FORNECIMENTO E INSTALAÇÃO. AF_04/2022</t>
  </si>
  <si>
    <t>PLANTIO DE GRAMA ESMERALDA OU SÃO CARLOS OU CURITIBANA, EM PLACAS. AF_05/2022</t>
  </si>
  <si>
    <t>APLICAÇÃO DE ADUBO EM SOLO. AF_05/2018</t>
  </si>
  <si>
    <t>PINTURA TINTA DE ACABAMENTO (PIGMENTADA) ESMALTE SINTÉTICO ACETINADO EM MADEIRA, 2 DEMÃOS. AF_01/2021</t>
  </si>
  <si>
    <t>FUNDO SELADOR ACRÍLICO, APLICAÇÃO MANUAL EM PAREDE, UMA DEMÃO. AF_04/2023</t>
  </si>
  <si>
    <t>PINTURA LÁTEX ACRÍLICA PREMIUM, APLICAÇÃO MANUAL EM PAREDES, DUAS DEMÃOS. AF_04/2023</t>
  </si>
  <si>
    <t>REVESTIMENTO DE ACABAMENTO ARRANHADO, APLICADO COM DESEMPENADEIRA MALHA MEDIA, INCLUSIVE FUNDO PREPARADOR</t>
  </si>
  <si>
    <t>FUNDO SELADOR ACRÍLICO, APLICAÇÃO MANUAL EM TETO, UMA DEMÃO. AF_04/2023</t>
  </si>
  <si>
    <t>EMASSAMENTO COM MASSA LÁTEX, APLICAÇÃO EM TETO, DUAS DEMÃOS, LIXAMENTO MANUAL. AF_04/2023</t>
  </si>
  <si>
    <t>PINTURA LÁTEX ACRÍLICA PREMIUM, APLICAÇÃO MANUAL EM TETO, DUAS DEMÃOS. AF_04/2023</t>
  </si>
  <si>
    <t>PINTURA DE DEMARCAÇÃO DE VAGA COM TINTA EPÓXI, E = 10 CM, APLICAÇÃO MANUAL. AF_05/2021</t>
  </si>
  <si>
    <t>PINTURA DE PISO COM TINTA ACRÍLICA, APLICAÇÃO MANUAL, 2 DEMÃOS, INCLUSO FUNDO PREPARADOR. AF_05/2021</t>
  </si>
  <si>
    <t>PEITORIL LINEAR EM GRANITO OU MÁRMORE, L = 15CM, COMPRIMENTO DE ATÉ 2M, ASSENTADO COM ARGAMASSA 1:6 COM ADITIVO. AF_11/2020</t>
  </si>
  <si>
    <t>SOLEIRA EM GRANITO, LARGURA 15 CM, ESPESSURA 2,0 CM. AF_09/2020</t>
  </si>
  <si>
    <t>BANCADA DE GRANITO CINZA ANDORINHA, COM ACABAMENTO RETO SIMPLES, ESPESSURA DE 2,5CM</t>
  </si>
  <si>
    <t>SUPORTE MÃO FRANCESA EM ACO, ABAS IGUAIS 40 CM, CAPACIDADE MINIMA 70 KG, BRANCO - FORNECIMENTO E INSTALAÇÃO. AF_01/2020</t>
  </si>
  <si>
    <t>FRONTAO/ESPELHO EM GRANITO CINZA ANDORINHA COM H=10CM, ESP=2CM</t>
  </si>
  <si>
    <t>TAPA VISTA DE MICTÓRIO EM GRANITO CINZA POLIDO, ESP = 3CM, ASSENTADO COM ARGAMASSA COLANTE AC III-E . AF_01/2021</t>
  </si>
  <si>
    <t>PLACA DE SINALIZACAO EM ACRILICO ATE 240 CM2 COM 10 LETRAS, PARA PORTAS</t>
  </si>
  <si>
    <t>BOMBA CENTRÍFUGA, TRIFÁSICA, 3 CV OU 2,96 HP, HM 34 A 40 M, Q 8,6 A 14,8 M3/H - FORNECIMENTO E INSTALAÇÃO. AF_12/2020</t>
  </si>
  <si>
    <t>DEMOLIÇÃO DE REVESTIMENTO CERÂMICO, DE FORMA MECANIZADA COM MARTELETE, SEM REAPROVEITAMENTO. AF_12/2017</t>
  </si>
  <si>
    <t>TOMADA PARA TELEFONE RJ11 - FORNECIMENTO E INSTALAÇÃO. AF_11/2019</t>
  </si>
  <si>
    <t>TOMADA DE REDE RJ45 - FORNECIMENTO E INSTALAÇÃO. AF_11/2019</t>
  </si>
  <si>
    <t>CAIXA RETANGULAR 4" X 2" BAIXA (0,30 M DO PISO), PVC, INSTALADA EM PAREDE - FORNECIMENTO E INSTALAÇÃO. AF_03/2023</t>
  </si>
  <si>
    <t>CAIXA RETANGULAR 4" X 2" BAIXA (0,30 M DO PISO), METÁLICA, INSTALADA EM PAREDE - FORNECIMENTO E INSTALAÇÃO. AF_03/2023</t>
  </si>
  <si>
    <t>CABO TELEFÔNICO CCI-50 1 PAR, INSTALADO EM ENTRADA DE EDIFICAÇÃO - FORNECIMENTO E INSTALAÇÃO. AF_11/2019</t>
  </si>
  <si>
    <t>CAIXA OCTOGONAL 4" X 4", PVC, INSTALADA EM LAJE - FORNECIMENTO E INSTALAÇÃO. AF_03/2023</t>
  </si>
  <si>
    <t>CAIXA DE PASSAGEM PARA TELEFONE 15X15X10CM (SOBREPOR), FORNECIMENTO E INSTALACAO. AF_11/2019</t>
  </si>
  <si>
    <t>ELETRODUTO FLEXÍVEL CORRUGADO, PVC, DN 32 MM (1"), PARA CIRCUITOS TERMINAIS, INSTALADO EM FORRO - FORNECIMENTO E INSTALAÇÃO. AF_03/2023</t>
  </si>
  <si>
    <t>ELETRODUTO FLEXÍVEL CORRUGADO, PEAD, DN 50 (1 1/2"), PARA REDE ENTERRADA DE DISTRIBUIÇÃO DE ENERGIA ELÉTRICA - FORNECIMENTO E INSTALAÇÃO. AF_12/2021</t>
  </si>
  <si>
    <t>ENGENHEIRO CIVIL DE OBRA JUNIOR COM ENCARGOS COMPLEMENTARES</t>
  </si>
  <si>
    <t>H</t>
  </si>
  <si>
    <t>MESTRE DE OBRAS COM ENCARGOS COMPLEMENTARES</t>
  </si>
  <si>
    <t>LIMPEZA FINAL DA OBRA</t>
  </si>
  <si>
    <t>LIMPEZA DE SUPERFÍCIE COM JATO DE ALTA PRESSÃO. AF_04/2019</t>
  </si>
  <si>
    <t>P3 P5</t>
  </si>
  <si>
    <t>P9 P10 P12 P13</t>
  </si>
  <si>
    <t>SERVENTE COM ENCARGOS COMPLEMENTARES</t>
  </si>
  <si>
    <t>GRUPO DE SOLDAGEM COM GERADOR A DIESEL 60 CV PARA SOLDA ELÉTRICA, SOBRE 04 RODAS, COM MOTOR 4 CILINDROS 600 A - CHP DIURNO. AF_02/2016</t>
  </si>
  <si>
    <t>CHP</t>
  </si>
  <si>
    <t>GRUPO DE SOLDAGEM COM GERADOR A DIESEL 60 CV PARA SOLDA ELÉTRICA, SOBRE 04 RODAS, COM MOTOR 4 CILINDROS 600 A - CHI DIURNO. AF_02/2016</t>
  </si>
  <si>
    <t>CHI</t>
  </si>
  <si>
    <t>PINTOR COM ENCARGOS COMPLEMENTARES</t>
  </si>
  <si>
    <t>SOLDADOR COM ENCARGOS COMPLEMENTARES</t>
  </si>
  <si>
    <t>SERRALHEIRO COM ENCARGOS COMPLEMENTARES</t>
  </si>
  <si>
    <t>AJUDANTE ESPECIALIZADO COM ENCARGOS COMPLEMENTARES</t>
  </si>
  <si>
    <t>AUXILIAR DE SERRALHEIRO COM ENCARGOS COMPLEMENTARES</t>
  </si>
  <si>
    <t xml:space="preserve">LIXA EM FOLHA PARA FERRO, NUMERO 150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</si>
  <si>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UN    </t>
  </si>
  <si>
    <t>4,04</t>
  </si>
  <si>
    <t xml:space="preserve">FUNDO ANTICORROSIVO PARA METAIS FERROSOS (ZARCAO)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</si>
  <si>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L     </t>
  </si>
  <si>
    <t>36,36</t>
  </si>
  <si>
    <t xml:space="preserve">TINTA ESMALTE SINTETICO PREMIUM BRILHANTE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</si>
  <si>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33,71</t>
  </si>
  <si>
    <t xml:space="preserve">DILUENTE AGUARRAS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</si>
  <si>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17,80</t>
  </si>
  <si>
    <t xml:space="preserve">ELETRODO REVESTIDO AWS - E6013, DIAMETRO IGUAL A 4,00 MM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</si>
  <si>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KG    </t>
  </si>
  <si>
    <t>44,29</t>
  </si>
  <si>
    <t>TUBO QUADRADO 80X80X1,50MM PAULI 23,03KG (COD.9702)</t>
  </si>
  <si>
    <t>BR</t>
  </si>
  <si>
    <t>TUBO RETANGULAR 20X30X1,20MM PAULI 5,424KG (COD.7723)</t>
  </si>
  <si>
    <t>TUBO RETANGULAR 30X50X1,20MM PAULI 9,10KG (COD.7812)</t>
  </si>
  <si>
    <t xml:space="preserve">TELA DE ARAME GALVANIZADA QUADRANGULAR / LOSANGULAR, FIO 3,4 MM (10 BWG), MALHA 5 X 5 CM, H = 2 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</si>
  <si>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M2    </t>
  </si>
  <si>
    <t>64,61</t>
  </si>
  <si>
    <t xml:space="preserve">ELETRODO REVESTIDO AWS - E6013, DIAMETRO IGUAL A 2,50 MM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</si>
  <si>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46,09</t>
  </si>
  <si>
    <t>VÁLVULA EM PLÁSTICO 1 PARA PIA, TANQUE OU LAVATÓRIO, COM OU SEM LADRÃO - FORNECIMENTO E INSTALAÇÃO. AF_01/2020</t>
  </si>
  <si>
    <t>SIFÃO DO TIPO FLEXÍVEL EM PVC 1  X 1.1/2  - FORNECIMENTO E INSTALAÇÃO. AF_01/2020</t>
  </si>
  <si>
    <t>ENGATE FLEXÍVEL EM PLÁSTICO BRANCO, 1/2 X 30CM - FORNECIMENTO E INSTALAÇÃO. AF_01/2020</t>
  </si>
  <si>
    <t>LAVATÓRIO LOUÇA BRANCA SUSPENSO, 29,5 X 39CM OU EQUIVALENTE, PADRÃO POPULAR - FORNECIMENTO E INSTALAÇÃO. AF_01/2020</t>
  </si>
  <si>
    <t>AUXILIAR DE ELETRICISTA COM ENCARGOS COMPLEMENTARES</t>
  </si>
  <si>
    <t>ELETRICISTA COM ENCARGOS COMPLEMENTARES</t>
  </si>
  <si>
    <t xml:space="preserve">FITA ISOLANTE ADESIVA ANTICHAMA, USO ATE 750 V, EM ROLO DE 19 MM X 5 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</si>
  <si>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3,74</t>
  </si>
  <si>
    <t xml:space="preserve">PLACA DE SINALIZACAO DE SEGURANCA CONTRA INCENDIO, FOTOLUMINESCENTE, RETANGULAR, *20 X 40* CM, EM PVC *2* MM ANTI-CHAMAS (SIMBOLOS, CORES E PICTOGRAMAS CONFORME NBR 16820)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</si>
  <si>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48,29</t>
  </si>
  <si>
    <t>AJUDANTE DE PEDREIRO COM ENCARGOS COMPLEMENTARES</t>
  </si>
  <si>
    <t xml:space="preserve">PLACA DE SINALIZACAO EM CHAPA DE ACO NUM 16 COM PINTURA REFLETIVA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</si>
  <si>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577,50</t>
  </si>
  <si>
    <t>AUXILIAR DE ENCANADOR OU BOMBEIRO HIDRÁULICO COM ENCARGOS COMPLEMENTARES</t>
  </si>
  <si>
    <t>ENCANADOR OU BOMBEIRO HIDRÁULICO COM ENCARGOS COMPLEMENTARES</t>
  </si>
  <si>
    <t>AZULEJISTA OU LADRILHISTA COM ENCARGOS COMPLEMENTARES</t>
  </si>
  <si>
    <t xml:space="preserve">ARGAMASSA COLANTE AC I PARA CERAMICAS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</si>
  <si>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0,83</t>
  </si>
  <si>
    <t xml:space="preserve">REJUNTE CIMENTICIO, QUALQUER COR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</si>
  <si>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4,87</t>
  </si>
  <si>
    <t>ALVENARIA DE VEDAÇÃO DE BLOCOS  VAZADOS DE CONCRETO APARENTE DE 9X19X39 CM (ESPESSURA 9 CM) E ARGAMASSA DE ASSENTAMENTO COM PREPARO EM BETONEIRA. AF_12/2021</t>
  </si>
  <si>
    <t>EMBOÇO OU MASSA ÚNICA EM ARGAMASSA TRAÇO 1:2:8, PREPARO MANUAL, APLICADA MANUALMENTE EM PANOS CEGOS DE FACHADA (SEM PRESENÇA DE VÃOS), ESPESSURA DE 25 MM. AF_09/2022</t>
  </si>
  <si>
    <t>TEXTURA ACRÍLICA, APLICAÇÃO MANUAL EM PAREDE, UMA DEMÃO. AF_04/2023</t>
  </si>
  <si>
    <t>ALVENARIA DE VEDAÇÃO DE BLOCOS VAZADOS DE CONCRETO DE 9X19X39 CM (ESPESSURA 9 CM) E ARGAMASSA DE ASSENTAMENTO COM PREPARO EM BETONEIRA. AF_12/2021</t>
  </si>
  <si>
    <t>FABRICAÇÃO DE FÔRMA PARA LAJES, EM MADEIRA SERRADA, E=25 MM. AF_09/2020</t>
  </si>
  <si>
    <t>ARMAÇÃO DO SISTEMA DE PAREDES DE CONCRETO, EXECUTADA COMO ARMADURA POSITIVA DE LAJES, TELA Q-138. AF_06/2019</t>
  </si>
  <si>
    <t>KG</t>
  </si>
  <si>
    <t>CONCRETAGEM DE VIGAS E LAJES, FCK=25 MPA, PARA QUALQUER TIPO DE LAJE COM BALDES EM EDIFICAÇÃO TÉRREA - LANÇAMENTO, ADENSAMENTO E ACABAMENTO. AF_02/2022</t>
  </si>
  <si>
    <t>PORTAO EM METALON - 1 FOLHA - PARA PEDESTRES, INCLUSIVE 2 BROCAS DE 25CM (0,80M), PINTURA EM FUNDO ANTICORROSIVO (2 DEMAOS) E ESMALTE EM 2 DEMAOS - ANEXO A-060 (S.C.)</t>
  </si>
  <si>
    <t>ELETROTÉCNICO COM ENCARGOS COMPLEMENTARES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</si>
</sst>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#,##0.000_);\(#,##0.000\)"/>
    <numFmt numFmtId="165" formatCode="&quot;R$&quot;\ #,##0.00"/>
    <numFmt numFmtId="166" formatCode="_(* #,##0.00_);_(* \(#,##0.00\);_(* &quot;-&quot;??_);_(@_)"/>
    <numFmt numFmtId="167" formatCode="0.0000"/>
    <numFmt numFmtId="168" formatCode="#,##0.00\ %"/>
  </numFmts>
  <fonts count="43" x14ac:knownFonts="1">
    <font>
      <sz val="11"/>
      <color theme="1"/>
      <name val="Calibri"/>
      <family val="2"/>
      <scheme val="minor"/>
    </font>
    <font>
      <sz val="10"/>
      <name val="Courier"/>
      <family val="3"/>
    </font>
    <font>
      <sz val="8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8"/>
      <color rgb="FF000000"/>
      <name val="Arial"/>
      <family val="2"/>
    </font>
    <font>
      <sz val="10"/>
      <name val="Arial"/>
      <family val="2"/>
    </font>
    <font>
      <sz val="10"/>
      <name val="Cambria"/>
      <family val="1"/>
    </font>
    <font>
      <b/>
      <sz val="12"/>
      <name val="Cambria"/>
      <family val="1"/>
    </font>
    <font>
      <sz val="10"/>
      <color rgb="FF000000"/>
      <name val="Arial"/>
      <family val="2"/>
    </font>
    <font>
      <sz val="10"/>
      <color rgb="FF000000"/>
      <name val="Cambria"/>
      <family val="1"/>
    </font>
    <font>
      <b/>
      <sz val="11"/>
      <color indexed="8"/>
      <name val="Courier New"/>
      <family val="3"/>
    </font>
    <font>
      <b/>
      <sz val="9"/>
      <color indexed="8"/>
      <name val="Courier New"/>
      <family val="3"/>
    </font>
    <font>
      <sz val="9"/>
      <color indexed="8"/>
      <name val="Courier New"/>
      <family val="3"/>
    </font>
    <font>
      <b/>
      <sz val="9"/>
      <color rgb="FF000000"/>
      <name val="Courier New"/>
      <family val="3"/>
    </font>
    <font>
      <sz val="9"/>
      <color rgb="FF000000"/>
      <name val="Courier New"/>
      <family val="3"/>
    </font>
    <font>
      <sz val="10"/>
      <color rgb="FF000000"/>
      <name val="Courier New"/>
      <family val="3"/>
    </font>
    <font>
      <b/>
      <sz val="10"/>
      <color indexed="8"/>
      <name val="Courier New"/>
      <family val="3"/>
    </font>
    <font>
      <sz val="10"/>
      <color rgb="FF000000"/>
      <name val="Arial"/>
      <family val="2"/>
    </font>
    <font>
      <sz val="9"/>
      <name val="Courier New"/>
      <family val="3"/>
    </font>
    <font>
      <sz val="10"/>
      <color rgb="FFFF0000"/>
      <name val="Cambria"/>
      <family val="1"/>
    </font>
    <font>
      <b/>
      <sz val="16"/>
      <color rgb="FFFF0000"/>
      <name val="Bahnschrift SemiBold Condensed"/>
      <family val="2"/>
    </font>
    <font>
      <sz val="11"/>
      <color rgb="FFFF0000"/>
      <name val="Calibri"/>
      <family val="2"/>
      <scheme val="minor"/>
    </font>
    <font>
      <sz val="10"/>
      <color rgb="FFFF0000"/>
      <name val="Arial"/>
      <family val="2"/>
    </font>
    <font>
      <sz val="16"/>
      <color rgb="FFFF0000"/>
      <name val="Bahnschrift SemiBold Condensed"/>
      <family val="2"/>
    </font>
    <font>
      <b/>
      <sz val="10"/>
      <name val="Cambria"/>
      <family val="1"/>
    </font>
    <font>
      <b/>
      <sz val="16"/>
      <name val="Bahnschrift SemiBold Condensed"/>
      <family val="2"/>
    </font>
    <font>
      <sz val="16"/>
      <name val="Bahnschrift SemiBold Condensed"/>
      <family val="2"/>
    </font>
    <font>
      <sz val="11"/>
      <name val="Calibri"/>
      <family val="2"/>
      <scheme val="minor"/>
    </font>
    <font>
      <b/>
      <sz val="16"/>
      <name val="Cambria"/>
      <family val="1"/>
    </font>
    <font>
      <sz val="8"/>
      <name val="Cambria"/>
      <family val="1"/>
    </font>
    <font>
      <b/>
      <sz val="11"/>
      <name val="Cambria"/>
      <family val="1"/>
    </font>
    <font>
      <b/>
      <sz val="6"/>
      <name val="Cambria"/>
      <family val="1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8"/>
      <name val="Cambria"/>
      <family val="1"/>
    </font>
    <font>
      <sz val="11"/>
      <color rgb="FFFF0000"/>
      <name val="Cambria"/>
      <family val="1"/>
    </font>
    <font>
      <b/>
      <sz val="10"/>
      <color rgb="FFFF0000"/>
      <name val="Arial"/>
      <family val="2"/>
    </font>
    <font>
      <sz val="16"/>
      <color rgb="FF00B050"/>
      <name val="Bahnschrift SemiBold Condensed"/>
      <family val="2"/>
    </font>
    <font>
      <sz val="11"/>
      <name val="Cambria"/>
      <family val="1"/>
    </font>
    <font>
      <b/>
      <sz val="9"/>
      <name val="Cambria"/>
      <family val="1"/>
    </font>
    <font>
      <sz val="10"/>
      <color rgb="FFFFC000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gray0625"/>
    </fill>
    <fill>
      <patternFill patternType="solid">
        <fgColor theme="4" tint="0.7999816888943144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gray0625">
        <bgColor theme="0"/>
      </patternFill>
    </fill>
    <fill>
      <patternFill patternType="solid">
        <fgColor rgb="FFFFFFFF"/>
      </patternFill>
    </fill>
  </fills>
  <borders count="46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indexed="64"/>
      </top>
      <bottom/>
      <diagonal/>
    </border>
    <border>
      <left style="thin">
        <color indexed="64"/>
      </left>
      <right style="thin">
        <color rgb="FF000000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indexed="64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auto="1"/>
      </top>
      <bottom style="thin">
        <color rgb="FF000000"/>
      </bottom>
      <diagonal/>
    </border>
    <border>
      <left/>
      <right/>
      <top style="thin">
        <color auto="1"/>
      </top>
      <bottom style="thin">
        <color rgb="FF000000"/>
      </bottom>
      <diagonal/>
    </border>
    <border>
      <left/>
      <right style="thin">
        <color indexed="64"/>
      </right>
      <top style="thin">
        <color rgb="FF000000"/>
      </top>
      <bottom style="thin">
        <color rgb="FF000000"/>
      </bottom>
      <diagonal/>
    </border>
    <border>
      <left/>
      <right style="thin">
        <color indexed="64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8"/>
      </right>
      <top style="medium">
        <color indexed="64"/>
      </top>
      <bottom style="medium">
        <color indexed="64"/>
      </bottom>
      <diagonal/>
    </border>
    <border>
      <left style="medium">
        <color indexed="8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rgb="FF000000"/>
      </right>
      <top style="thin">
        <color indexed="64"/>
      </top>
      <bottom style="thin">
        <color indexed="64"/>
      </bottom>
      <diagonal/>
    </border>
  </borders>
  <cellStyleXfs count="43">
    <xf numFmtId="0" fontId="0" fillId="0" borderId="0"/>
    <xf numFmtId="164" fontId="1" fillId="0" borderId="0"/>
    <xf numFmtId="164" fontId="1" fillId="0" borderId="0"/>
    <xf numFmtId="9" fontId="3" fillId="0" borderId="0" applyFont="0" applyFill="0" applyBorder="0" applyAlignment="0" applyProtection="0"/>
    <xf numFmtId="0" fontId="4" fillId="0" borderId="0"/>
    <xf numFmtId="0" fontId="3" fillId="0" borderId="0"/>
    <xf numFmtId="0" fontId="6" fillId="0" borderId="0"/>
    <xf numFmtId="166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6" fillId="0" borderId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9" fillId="0" borderId="0"/>
    <xf numFmtId="0" fontId="18" fillId="0" borderId="0"/>
    <xf numFmtId="44" fontId="9" fillId="0" borderId="0" applyFont="0" applyFill="0" applyBorder="0" applyAlignment="0" applyProtection="0"/>
    <xf numFmtId="0" fontId="9" fillId="0" borderId="0"/>
    <xf numFmtId="4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9" fontId="9" fillId="0" borderId="0" applyFont="0" applyFill="0" applyBorder="0" applyAlignment="0" applyProtection="0"/>
  </cellStyleXfs>
  <cellXfs count="865">
    <xf numFmtId="0" fontId="0" fillId="0" borderId="0" xfId="0"/>
    <xf numFmtId="0" fontId="10" fillId="0" borderId="0" xfId="14" applyFont="1"/>
    <xf numFmtId="0" fontId="8" fillId="0" borderId="0" xfId="14" applyFont="1" applyAlignment="1">
      <alignment vertical="center"/>
    </xf>
    <xf numFmtId="0" fontId="10" fillId="0" borderId="0" xfId="14" applyFont="1" applyAlignment="1">
      <alignment vertical="center"/>
    </xf>
    <xf numFmtId="49" fontId="10" fillId="0" borderId="0" xfId="14" applyNumberFormat="1" applyFont="1"/>
    <xf numFmtId="0" fontId="10" fillId="9" borderId="0" xfId="14" applyFont="1" applyFill="1"/>
    <xf numFmtId="0" fontId="9" fillId="0" borderId="0" xfId="14" applyAlignment="1">
      <alignment wrapText="1"/>
    </xf>
    <xf numFmtId="0" fontId="9" fillId="0" borderId="0" xfId="14"/>
    <xf numFmtId="4" fontId="6" fillId="0" borderId="0" xfId="14" applyNumberFormat="1" applyFont="1"/>
    <xf numFmtId="0" fontId="5" fillId="0" borderId="0" xfId="14" applyFont="1" applyAlignment="1">
      <alignment vertical="center"/>
    </xf>
    <xf numFmtId="0" fontId="9" fillId="0" borderId="0" xfId="14" applyAlignment="1">
      <alignment vertical="center"/>
    </xf>
    <xf numFmtId="0" fontId="16" fillId="9" borderId="11" xfId="14" applyFont="1" applyFill="1" applyBorder="1" applyAlignment="1" applyProtection="1">
      <alignment vertical="center"/>
      <protection locked="0"/>
    </xf>
    <xf numFmtId="4" fontId="16" fillId="9" borderId="12" xfId="14" applyNumberFormat="1" applyFont="1" applyFill="1" applyBorder="1" applyAlignment="1" applyProtection="1">
      <alignment vertical="center"/>
      <protection locked="0"/>
    </xf>
    <xf numFmtId="0" fontId="16" fillId="9" borderId="12" xfId="14" applyFont="1" applyFill="1" applyBorder="1" applyAlignment="1" applyProtection="1">
      <alignment vertical="center"/>
      <protection locked="0"/>
    </xf>
    <xf numFmtId="10" fontId="16" fillId="9" borderId="12" xfId="14" applyNumberFormat="1" applyFont="1" applyFill="1" applyBorder="1" applyAlignment="1" applyProtection="1">
      <alignment horizontal="left" vertical="center"/>
      <protection locked="0"/>
    </xf>
    <xf numFmtId="0" fontId="12" fillId="7" borderId="28" xfId="14" applyFont="1" applyFill="1" applyBorder="1" applyAlignment="1" applyProtection="1">
      <alignment horizontal="left" vertical="center"/>
      <protection locked="0"/>
    </xf>
    <xf numFmtId="0" fontId="13" fillId="8" borderId="29" xfId="14" applyFont="1" applyFill="1" applyBorder="1" applyAlignment="1" applyProtection="1">
      <alignment horizontal="left" vertical="center"/>
      <protection locked="0"/>
    </xf>
    <xf numFmtId="0" fontId="14" fillId="7" borderId="30" xfId="14" applyFont="1" applyFill="1" applyBorder="1" applyAlignment="1" applyProtection="1">
      <alignment vertical="center"/>
      <protection locked="0"/>
    </xf>
    <xf numFmtId="49" fontId="15" fillId="8" borderId="31" xfId="14" applyNumberFormat="1" applyFont="1" applyFill="1" applyBorder="1" applyAlignment="1" applyProtection="1">
      <alignment vertical="center"/>
      <protection locked="0"/>
    </xf>
    <xf numFmtId="0" fontId="14" fillId="7" borderId="32" xfId="14" applyFont="1" applyFill="1" applyBorder="1" applyAlignment="1" applyProtection="1">
      <alignment vertical="center"/>
      <protection locked="0"/>
    </xf>
    <xf numFmtId="49" fontId="15" fillId="8" borderId="33" xfId="14" applyNumberFormat="1" applyFont="1" applyFill="1" applyBorder="1" applyAlignment="1" applyProtection="1">
      <alignment vertical="center"/>
      <protection locked="0"/>
    </xf>
    <xf numFmtId="0" fontId="12" fillId="7" borderId="30" xfId="14" applyFont="1" applyFill="1" applyBorder="1" applyAlignment="1" applyProtection="1">
      <alignment horizontal="left" vertical="center"/>
      <protection locked="0"/>
    </xf>
    <xf numFmtId="0" fontId="14" fillId="7" borderId="28" xfId="14" applyFont="1" applyFill="1" applyBorder="1" applyAlignment="1" applyProtection="1">
      <alignment vertical="center"/>
      <protection locked="0"/>
    </xf>
    <xf numFmtId="0" fontId="15" fillId="8" borderId="29" xfId="14" applyFont="1" applyFill="1" applyBorder="1" applyAlignment="1" applyProtection="1">
      <alignment vertical="center"/>
      <protection locked="0"/>
    </xf>
    <xf numFmtId="0" fontId="15" fillId="8" borderId="31" xfId="14" applyFont="1" applyFill="1" applyBorder="1" applyAlignment="1" applyProtection="1">
      <alignment vertical="center"/>
      <protection locked="0"/>
    </xf>
    <xf numFmtId="14" fontId="15" fillId="8" borderId="33" xfId="14" applyNumberFormat="1" applyFont="1" applyFill="1" applyBorder="1" applyAlignment="1" applyProtection="1">
      <alignment horizontal="left" vertical="center"/>
      <protection locked="0"/>
    </xf>
    <xf numFmtId="0" fontId="15" fillId="8" borderId="33" xfId="14" applyFont="1" applyFill="1" applyBorder="1" applyAlignment="1" applyProtection="1">
      <alignment vertical="center"/>
      <protection locked="0"/>
    </xf>
    <xf numFmtId="49" fontId="19" fillId="8" borderId="31" xfId="14" applyNumberFormat="1" applyFont="1" applyFill="1" applyBorder="1" applyAlignment="1" applyProtection="1">
      <alignment vertical="center"/>
      <protection locked="0"/>
    </xf>
    <xf numFmtId="0" fontId="21" fillId="8" borderId="1" xfId="0" applyFont="1" applyFill="1" applyBorder="1"/>
    <xf numFmtId="0" fontId="13" fillId="8" borderId="29" xfId="14" applyFont="1" applyFill="1" applyBorder="1" applyAlignment="1" applyProtection="1">
      <alignment horizontal="left" vertical="center" wrapText="1"/>
      <protection locked="0"/>
    </xf>
    <xf numFmtId="0" fontId="22" fillId="0" borderId="0" xfId="0" applyFont="1"/>
    <xf numFmtId="0" fontId="20" fillId="0" borderId="0" xfId="14" applyFont="1"/>
    <xf numFmtId="0" fontId="20" fillId="0" borderId="0" xfId="14" applyFont="1" applyAlignment="1">
      <alignment horizontal="center"/>
    </xf>
    <xf numFmtId="0" fontId="20" fillId="0" borderId="31" xfId="14" applyFont="1" applyBorder="1"/>
    <xf numFmtId="0" fontId="23" fillId="0" borderId="0" xfId="6" applyFont="1"/>
    <xf numFmtId="0" fontId="24" fillId="0" borderId="0" xfId="0" applyFont="1"/>
    <xf numFmtId="0" fontId="21" fillId="8" borderId="4" xfId="0" applyFont="1" applyFill="1" applyBorder="1"/>
    <xf numFmtId="0" fontId="21" fillId="0" borderId="0" xfId="0" applyFont="1"/>
    <xf numFmtId="0" fontId="7" fillId="0" borderId="4" xfId="0" applyFont="1" applyBorder="1" applyAlignment="1">
      <alignment vertical="center" wrapText="1"/>
    </xf>
    <xf numFmtId="0" fontId="7" fillId="0" borderId="4" xfId="0" applyFont="1" applyBorder="1" applyAlignment="1">
      <alignment horizontal="right" vertical="center" wrapText="1"/>
    </xf>
    <xf numFmtId="0" fontId="25" fillId="2" borderId="3" xfId="0" applyFont="1" applyFill="1" applyBorder="1" applyAlignment="1">
      <alignment horizontal="right" vertical="center"/>
    </xf>
    <xf numFmtId="2" fontId="25" fillId="2" borderId="3" xfId="0" applyNumberFormat="1" applyFont="1" applyFill="1" applyBorder="1" applyAlignment="1">
      <alignment horizontal="center" vertical="center"/>
    </xf>
    <xf numFmtId="0" fontId="7" fillId="0" borderId="3" xfId="0" applyFont="1" applyBorder="1" applyAlignment="1">
      <alignment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right" vertical="center" wrapText="1"/>
    </xf>
    <xf numFmtId="0" fontId="27" fillId="0" borderId="0" xfId="0" applyFont="1"/>
    <xf numFmtId="0" fontId="28" fillId="0" borderId="0" xfId="0" applyFont="1"/>
    <xf numFmtId="0" fontId="7" fillId="2" borderId="1" xfId="0" applyFont="1" applyFill="1" applyBorder="1" applyAlignment="1">
      <alignment vertical="center"/>
    </xf>
    <xf numFmtId="0" fontId="7" fillId="2" borderId="4" xfId="0" applyFont="1" applyFill="1" applyBorder="1" applyAlignment="1">
      <alignment vertical="center"/>
    </xf>
    <xf numFmtId="0" fontId="7" fillId="2" borderId="4" xfId="0" applyFont="1" applyFill="1" applyBorder="1" applyAlignment="1">
      <alignment vertical="center" wrapText="1"/>
    </xf>
    <xf numFmtId="43" fontId="7" fillId="2" borderId="4" xfId="8" applyFont="1" applyFill="1" applyBorder="1" applyAlignment="1" applyProtection="1">
      <alignment vertical="center" wrapText="1"/>
    </xf>
    <xf numFmtId="4" fontId="7" fillId="2" borderId="4" xfId="8" applyNumberFormat="1" applyFont="1" applyFill="1" applyBorder="1" applyAlignment="1" applyProtection="1">
      <alignment vertical="center" wrapText="1"/>
    </xf>
    <xf numFmtId="0" fontId="25" fillId="5" borderId="4" xfId="0" applyFont="1" applyFill="1" applyBorder="1" applyAlignment="1">
      <alignment horizontal="center" vertical="center" wrapText="1"/>
    </xf>
    <xf numFmtId="0" fontId="25" fillId="5" borderId="4" xfId="0" applyFont="1" applyFill="1" applyBorder="1" applyAlignment="1">
      <alignment horizontal="left" vertical="center"/>
    </xf>
    <xf numFmtId="49" fontId="25" fillId="8" borderId="4" xfId="0" applyNumberFormat="1" applyFont="1" applyFill="1" applyBorder="1" applyAlignment="1">
      <alignment horizontal="center" vertical="center" wrapText="1"/>
    </xf>
    <xf numFmtId="0" fontId="25" fillId="8" borderId="4" xfId="0" applyFont="1" applyFill="1" applyBorder="1" applyAlignment="1">
      <alignment horizontal="left" vertical="center" wrapText="1"/>
    </xf>
    <xf numFmtId="0" fontId="25" fillId="5" borderId="4" xfId="0" applyFont="1" applyFill="1" applyBorder="1" applyAlignment="1">
      <alignment horizontal="left" vertical="center" wrapText="1"/>
    </xf>
    <xf numFmtId="49" fontId="25" fillId="5" borderId="13" xfId="0" applyNumberFormat="1" applyFont="1" applyFill="1" applyBorder="1" applyAlignment="1">
      <alignment horizontal="center" vertical="center" wrapText="1"/>
    </xf>
    <xf numFmtId="0" fontId="25" fillId="5" borderId="13" xfId="0" applyFont="1" applyFill="1" applyBorder="1" applyAlignment="1">
      <alignment horizontal="left" vertical="center" wrapText="1"/>
    </xf>
    <xf numFmtId="49" fontId="25" fillId="5" borderId="4" xfId="0" applyNumberFormat="1" applyFont="1" applyFill="1" applyBorder="1" applyAlignment="1">
      <alignment horizontal="center" vertical="center" wrapText="1"/>
    </xf>
    <xf numFmtId="0" fontId="6" fillId="0" borderId="6" xfId="6" applyBorder="1"/>
    <xf numFmtId="0" fontId="6" fillId="0" borderId="11" xfId="6" applyBorder="1"/>
    <xf numFmtId="0" fontId="7" fillId="0" borderId="12" xfId="6" applyFont="1" applyBorder="1"/>
    <xf numFmtId="0" fontId="25" fillId="0" borderId="3" xfId="6" applyFont="1" applyBorder="1" applyAlignment="1">
      <alignment vertical="center" wrapText="1"/>
    </xf>
    <xf numFmtId="0" fontId="7" fillId="0" borderId="11" xfId="6" applyFont="1" applyBorder="1"/>
    <xf numFmtId="0" fontId="7" fillId="0" borderId="0" xfId="6" applyFont="1"/>
    <xf numFmtId="0" fontId="25" fillId="0" borderId="11" xfId="6" applyFont="1" applyBorder="1" applyAlignment="1">
      <alignment horizontal="left"/>
    </xf>
    <xf numFmtId="0" fontId="7" fillId="0" borderId="0" xfId="6" applyFont="1" applyAlignment="1">
      <alignment horizontal="center" vertical="center"/>
    </xf>
    <xf numFmtId="0" fontId="7" fillId="0" borderId="12" xfId="6" applyFont="1" applyBorder="1" applyAlignment="1">
      <alignment horizontal="center" vertical="center"/>
    </xf>
    <xf numFmtId="0" fontId="25" fillId="0" borderId="0" xfId="6" applyFont="1"/>
    <xf numFmtId="0" fontId="7" fillId="0" borderId="0" xfId="6" applyFont="1" applyAlignment="1">
      <alignment horizontal="left" vertical="center"/>
    </xf>
    <xf numFmtId="2" fontId="25" fillId="0" borderId="0" xfId="6" applyNumberFormat="1" applyFont="1"/>
    <xf numFmtId="43" fontId="25" fillId="0" borderId="0" xfId="8" applyFont="1" applyBorder="1"/>
    <xf numFmtId="0" fontId="25" fillId="0" borderId="0" xfId="6" applyFont="1" applyAlignment="1">
      <alignment horizontal="right"/>
    </xf>
    <xf numFmtId="2" fontId="25" fillId="3" borderId="0" xfId="6" applyNumberFormat="1" applyFont="1" applyFill="1"/>
    <xf numFmtId="0" fontId="25" fillId="0" borderId="0" xfId="6" applyFont="1" applyAlignment="1">
      <alignment horizontal="left" vertical="center"/>
    </xf>
    <xf numFmtId="0" fontId="25" fillId="0" borderId="0" xfId="6" applyFont="1" applyAlignment="1">
      <alignment horizontal="center"/>
    </xf>
    <xf numFmtId="10" fontId="7" fillId="0" borderId="0" xfId="3" applyNumberFormat="1" applyFont="1" applyBorder="1" applyAlignment="1">
      <alignment horizontal="center"/>
    </xf>
    <xf numFmtId="2" fontId="25" fillId="5" borderId="3" xfId="8" applyNumberFormat="1" applyFont="1" applyFill="1" applyBorder="1" applyAlignment="1">
      <alignment horizontal="center"/>
    </xf>
    <xf numFmtId="10" fontId="25" fillId="0" borderId="3" xfId="3" applyNumberFormat="1" applyFont="1" applyFill="1" applyBorder="1" applyAlignment="1">
      <alignment horizontal="center" vertical="center"/>
    </xf>
    <xf numFmtId="0" fontId="7" fillId="0" borderId="40" xfId="6" applyFont="1" applyBorder="1" applyAlignment="1">
      <alignment horizontal="center" vertical="center"/>
    </xf>
    <xf numFmtId="0" fontId="25" fillId="2" borderId="10" xfId="0" applyFont="1" applyFill="1" applyBorder="1" applyAlignment="1">
      <alignment vertical="center"/>
    </xf>
    <xf numFmtId="0" fontId="33" fillId="0" borderId="0" xfId="0" applyFont="1"/>
    <xf numFmtId="0" fontId="33" fillId="0" borderId="0" xfId="0" applyFont="1" applyAlignment="1">
      <alignment vertical="center"/>
    </xf>
    <xf numFmtId="0" fontId="25" fillId="5" borderId="3" xfId="0" applyFont="1" applyFill="1" applyBorder="1" applyAlignment="1">
      <alignment horizontal="center" vertical="center"/>
    </xf>
    <xf numFmtId="0" fontId="25" fillId="2" borderId="3" xfId="0" applyFont="1" applyFill="1" applyBorder="1" applyAlignment="1">
      <alignment horizontal="center" vertical="center"/>
    </xf>
    <xf numFmtId="0" fontId="7" fillId="2" borderId="3" xfId="0" applyFont="1" applyFill="1" applyBorder="1" applyAlignment="1">
      <alignment horizontal="center" vertical="center" wrapText="1"/>
    </xf>
    <xf numFmtId="0" fontId="25" fillId="0" borderId="0" xfId="6" applyFont="1" applyAlignment="1">
      <alignment horizontal="center" vertical="center"/>
    </xf>
    <xf numFmtId="0" fontId="33" fillId="2" borderId="10" xfId="0" applyFont="1" applyFill="1" applyBorder="1" applyAlignment="1">
      <alignment vertical="center"/>
    </xf>
    <xf numFmtId="0" fontId="7" fillId="2" borderId="2" xfId="0" applyFont="1" applyFill="1" applyBorder="1" applyAlignment="1">
      <alignment horizontal="center" vertical="center" wrapText="1"/>
    </xf>
    <xf numFmtId="0" fontId="33" fillId="2" borderId="4" xfId="0" applyFont="1" applyFill="1" applyBorder="1" applyAlignment="1">
      <alignment vertical="center" wrapText="1"/>
    </xf>
    <xf numFmtId="0" fontId="33" fillId="2" borderId="0" xfId="0" applyFont="1" applyFill="1" applyAlignment="1">
      <alignment vertical="center"/>
    </xf>
    <xf numFmtId="0" fontId="25" fillId="2" borderId="6" xfId="0" applyFont="1" applyFill="1" applyBorder="1" applyAlignment="1">
      <alignment vertical="center"/>
    </xf>
    <xf numFmtId="0" fontId="25" fillId="2" borderId="7" xfId="0" applyFont="1" applyFill="1" applyBorder="1" applyAlignment="1">
      <alignment horizontal="center" vertical="center" wrapText="1"/>
    </xf>
    <xf numFmtId="0" fontId="33" fillId="2" borderId="10" xfId="0" applyFont="1" applyFill="1" applyBorder="1" applyAlignment="1">
      <alignment vertical="center" wrapText="1"/>
    </xf>
    <xf numFmtId="0" fontId="25" fillId="2" borderId="10" xfId="0" applyFont="1" applyFill="1" applyBorder="1" applyAlignment="1">
      <alignment vertical="center" wrapText="1"/>
    </xf>
    <xf numFmtId="43" fontId="25" fillId="2" borderId="10" xfId="8" applyFont="1" applyFill="1" applyBorder="1" applyAlignment="1" applyProtection="1">
      <alignment vertical="center" wrapText="1"/>
    </xf>
    <xf numFmtId="4" fontId="25" fillId="2" borderId="10" xfId="8" applyNumberFormat="1" applyFont="1" applyFill="1" applyBorder="1" applyAlignment="1" applyProtection="1">
      <alignment vertical="center" wrapText="1"/>
    </xf>
    <xf numFmtId="0" fontId="33" fillId="2" borderId="13" xfId="0" applyFont="1" applyFill="1" applyBorder="1" applyAlignment="1">
      <alignment vertical="center"/>
    </xf>
    <xf numFmtId="0" fontId="33" fillId="2" borderId="4" xfId="0" applyFont="1" applyFill="1" applyBorder="1" applyAlignment="1">
      <alignment horizontal="center"/>
    </xf>
    <xf numFmtId="49" fontId="25" fillId="2" borderId="13" xfId="0" applyNumberFormat="1" applyFont="1" applyFill="1" applyBorder="1" applyAlignment="1">
      <alignment vertical="center"/>
    </xf>
    <xf numFmtId="0" fontId="7" fillId="2" borderId="13" xfId="0" applyFont="1" applyFill="1" applyBorder="1" applyAlignment="1">
      <alignment horizontal="right" vertical="center"/>
    </xf>
    <xf numFmtId="0" fontId="33" fillId="2" borderId="13" xfId="0" applyFont="1" applyFill="1" applyBorder="1" applyAlignment="1">
      <alignment horizontal="center" vertical="center"/>
    </xf>
    <xf numFmtId="0" fontId="25" fillId="2" borderId="13" xfId="0" applyFont="1" applyFill="1" applyBorder="1" applyAlignment="1">
      <alignment vertical="center"/>
    </xf>
    <xf numFmtId="43" fontId="25" fillId="2" borderId="13" xfId="8" applyFont="1" applyFill="1" applyBorder="1" applyAlignment="1" applyProtection="1">
      <alignment vertical="center"/>
    </xf>
    <xf numFmtId="49" fontId="25" fillId="2" borderId="4" xfId="0" applyNumberFormat="1" applyFont="1" applyFill="1" applyBorder="1" applyAlignment="1">
      <alignment vertical="center"/>
    </xf>
    <xf numFmtId="0" fontId="7" fillId="2" borderId="4" xfId="0" applyFont="1" applyFill="1" applyBorder="1" applyAlignment="1">
      <alignment horizontal="right" vertical="center"/>
    </xf>
    <xf numFmtId="0" fontId="33" fillId="2" borderId="4" xfId="0" applyFont="1" applyFill="1" applyBorder="1" applyAlignment="1">
      <alignment horizontal="center" vertical="center"/>
    </xf>
    <xf numFmtId="0" fontId="25" fillId="2" borderId="4" xfId="0" applyFont="1" applyFill="1" applyBorder="1" applyAlignment="1">
      <alignment vertical="center"/>
    </xf>
    <xf numFmtId="43" fontId="25" fillId="2" borderId="4" xfId="8" applyFont="1" applyFill="1" applyBorder="1" applyAlignment="1" applyProtection="1">
      <alignment vertical="center"/>
    </xf>
    <xf numFmtId="4" fontId="33" fillId="2" borderId="11" xfId="8" applyNumberFormat="1" applyFont="1" applyFill="1" applyBorder="1" applyAlignment="1">
      <alignment vertical="center"/>
    </xf>
    <xf numFmtId="0" fontId="25" fillId="2" borderId="12" xfId="0" applyFont="1" applyFill="1" applyBorder="1" applyAlignment="1">
      <alignment wrapText="1"/>
    </xf>
    <xf numFmtId="10" fontId="25" fillId="2" borderId="4" xfId="3" applyNumberFormat="1" applyFont="1" applyFill="1" applyBorder="1" applyAlignment="1" applyProtection="1">
      <alignment horizontal="left" vertical="center" wrapText="1"/>
    </xf>
    <xf numFmtId="0" fontId="25" fillId="2" borderId="4" xfId="0" applyFont="1" applyFill="1" applyBorder="1" applyAlignment="1">
      <alignment horizontal="left" vertical="center"/>
    </xf>
    <xf numFmtId="10" fontId="25" fillId="2" borderId="4" xfId="3" applyNumberFormat="1" applyFont="1" applyFill="1" applyBorder="1" applyAlignment="1" applyProtection="1">
      <alignment vertical="center" wrapText="1"/>
    </xf>
    <xf numFmtId="10" fontId="25" fillId="2" borderId="4" xfId="3" applyNumberFormat="1" applyFont="1" applyFill="1" applyBorder="1" applyAlignment="1" applyProtection="1">
      <alignment horizontal="center" vertical="center" wrapText="1"/>
    </xf>
    <xf numFmtId="0" fontId="33" fillId="2" borderId="4" xfId="0" applyFont="1" applyFill="1" applyBorder="1" applyAlignment="1">
      <alignment vertical="center"/>
    </xf>
    <xf numFmtId="43" fontId="25" fillId="2" borderId="4" xfId="8" applyFont="1" applyFill="1" applyBorder="1" applyAlignment="1" applyProtection="1">
      <alignment vertical="center" wrapText="1"/>
    </xf>
    <xf numFmtId="49" fontId="25" fillId="2" borderId="10" xfId="0" applyNumberFormat="1" applyFont="1" applyFill="1" applyBorder="1" applyAlignment="1">
      <alignment horizontal="left" vertical="center"/>
    </xf>
    <xf numFmtId="0" fontId="25" fillId="2" borderId="10" xfId="0" applyFont="1" applyFill="1" applyBorder="1" applyAlignment="1">
      <alignment horizontal="left" vertical="center"/>
    </xf>
    <xf numFmtId="0" fontId="33" fillId="2" borderId="10" xfId="0" applyFont="1" applyFill="1" applyBorder="1" applyAlignment="1">
      <alignment horizontal="center" vertical="center"/>
    </xf>
    <xf numFmtId="0" fontId="33" fillId="2" borderId="10" xfId="0" applyFont="1" applyFill="1" applyBorder="1" applyAlignment="1">
      <alignment horizontal="left" vertical="center" wrapText="1"/>
    </xf>
    <xf numFmtId="0" fontId="25" fillId="0" borderId="13" xfId="0" applyFont="1" applyBorder="1" applyAlignment="1">
      <alignment horizontal="center" vertical="center" wrapText="1"/>
    </xf>
    <xf numFmtId="43" fontId="25" fillId="0" borderId="13" xfId="8" applyFont="1" applyBorder="1" applyAlignment="1" applyProtection="1">
      <alignment horizontal="center" vertical="center" wrapText="1"/>
    </xf>
    <xf numFmtId="4" fontId="25" fillId="0" borderId="13" xfId="8" applyNumberFormat="1" applyFont="1" applyBorder="1" applyAlignment="1" applyProtection="1">
      <alignment horizontal="center" vertical="center" wrapText="1"/>
    </xf>
    <xf numFmtId="4" fontId="25" fillId="8" borderId="0" xfId="8" applyNumberFormat="1" applyFont="1" applyFill="1" applyBorder="1" applyAlignment="1" applyProtection="1">
      <alignment vertical="center" wrapText="1"/>
    </xf>
    <xf numFmtId="0" fontId="25" fillId="2" borderId="4" xfId="0" applyFont="1" applyFill="1" applyBorder="1" applyAlignment="1">
      <alignment horizontal="center" vertical="center" wrapText="1"/>
    </xf>
    <xf numFmtId="0" fontId="25" fillId="2" borderId="13" xfId="0" applyFont="1" applyFill="1" applyBorder="1" applyAlignment="1">
      <alignment horizontal="center" vertical="center" wrapText="1"/>
    </xf>
    <xf numFmtId="0" fontId="33" fillId="0" borderId="6" xfId="0" applyFont="1" applyBorder="1" applyAlignment="1">
      <alignment vertical="center"/>
    </xf>
    <xf numFmtId="0" fontId="33" fillId="0" borderId="10" xfId="0" applyFont="1" applyBorder="1" applyAlignment="1">
      <alignment vertical="center"/>
    </xf>
    <xf numFmtId="0" fontId="33" fillId="0" borderId="7" xfId="0" applyFont="1" applyBorder="1"/>
    <xf numFmtId="0" fontId="33" fillId="2" borderId="0" xfId="0" applyFont="1" applyFill="1"/>
    <xf numFmtId="0" fontId="33" fillId="0" borderId="11" xfId="0" applyFont="1" applyBorder="1" applyAlignment="1">
      <alignment vertical="center"/>
    </xf>
    <xf numFmtId="0" fontId="33" fillId="0" borderId="12" xfId="0" applyFont="1" applyBorder="1"/>
    <xf numFmtId="0" fontId="33" fillId="0" borderId="8" xfId="0" applyFont="1" applyBorder="1" applyAlignment="1">
      <alignment vertical="center"/>
    </xf>
    <xf numFmtId="0" fontId="33" fillId="0" borderId="13" xfId="0" applyFont="1" applyBorder="1" applyAlignment="1">
      <alignment vertical="center"/>
    </xf>
    <xf numFmtId="0" fontId="33" fillId="0" borderId="9" xfId="0" applyFont="1" applyBorder="1"/>
    <xf numFmtId="0" fontId="7" fillId="0" borderId="5" xfId="0" applyFont="1" applyBorder="1" applyAlignment="1">
      <alignment vertical="center" wrapText="1"/>
    </xf>
    <xf numFmtId="49" fontId="25" fillId="0" borderId="1" xfId="0" applyNumberFormat="1" applyFont="1" applyBorder="1" applyAlignment="1">
      <alignment vertical="center"/>
    </xf>
    <xf numFmtId="0" fontId="25" fillId="0" borderId="4" xfId="0" applyFont="1" applyBorder="1" applyAlignment="1">
      <alignment vertical="center"/>
    </xf>
    <xf numFmtId="0" fontId="25" fillId="0" borderId="6" xfId="0" applyFont="1" applyBorder="1"/>
    <xf numFmtId="0" fontId="25" fillId="2" borderId="7" xfId="0" applyFont="1" applyFill="1" applyBorder="1" applyAlignment="1">
      <alignment wrapText="1"/>
    </xf>
    <xf numFmtId="0" fontId="7" fillId="0" borderId="3" xfId="0" applyFont="1" applyBorder="1" applyAlignment="1">
      <alignment vertical="center"/>
    </xf>
    <xf numFmtId="0" fontId="7" fillId="2" borderId="3" xfId="0" applyFont="1" applyFill="1" applyBorder="1" applyAlignment="1">
      <alignment horizontal="center" vertical="center"/>
    </xf>
    <xf numFmtId="167" fontId="7" fillId="2" borderId="3" xfId="8" applyNumberFormat="1" applyFont="1" applyFill="1" applyBorder="1" applyAlignment="1">
      <alignment horizontal="right" vertical="center"/>
    </xf>
    <xf numFmtId="4" fontId="7" fillId="2" borderId="3" xfId="8" applyNumberFormat="1" applyFont="1" applyFill="1" applyBorder="1" applyAlignment="1">
      <alignment horizontal="right" vertical="center" wrapText="1"/>
    </xf>
    <xf numFmtId="0" fontId="35" fillId="0" borderId="0" xfId="0" applyFont="1"/>
    <xf numFmtId="49" fontId="20" fillId="0" borderId="1" xfId="14" applyNumberFormat="1" applyFont="1" applyBorder="1" applyAlignment="1">
      <alignment horizontal="center" vertical="center"/>
    </xf>
    <xf numFmtId="0" fontId="20" fillId="0" borderId="4" xfId="14" applyFont="1" applyBorder="1" applyAlignment="1">
      <alignment horizontal="left" vertical="center"/>
    </xf>
    <xf numFmtId="44" fontId="20" fillId="0" borderId="4" xfId="16" applyFont="1" applyFill="1" applyBorder="1" applyAlignment="1">
      <alignment horizontal="center"/>
    </xf>
    <xf numFmtId="44" fontId="20" fillId="0" borderId="2" xfId="16" applyFont="1" applyFill="1" applyBorder="1" applyAlignment="1">
      <alignment horizontal="center"/>
    </xf>
    <xf numFmtId="0" fontId="7" fillId="0" borderId="1" xfId="0" applyFont="1" applyBorder="1" applyAlignment="1">
      <alignment vertical="center" wrapText="1"/>
    </xf>
    <xf numFmtId="0" fontId="25" fillId="0" borderId="6" xfId="0" applyFont="1" applyBorder="1" applyAlignment="1">
      <alignment vertical="top"/>
    </xf>
    <xf numFmtId="0" fontId="25" fillId="0" borderId="7" xfId="0" applyFont="1" applyBorder="1" applyAlignment="1">
      <alignment vertical="top" wrapText="1"/>
    </xf>
    <xf numFmtId="0" fontId="33" fillId="2" borderId="0" xfId="0" applyFont="1" applyFill="1" applyAlignment="1">
      <alignment horizontal="center" vertical="center"/>
    </xf>
    <xf numFmtId="0" fontId="33" fillId="2" borderId="0" xfId="0" applyFont="1" applyFill="1" applyAlignment="1">
      <alignment vertical="center" wrapText="1"/>
    </xf>
    <xf numFmtId="0" fontId="7" fillId="0" borderId="4" xfId="0" applyFont="1" applyBorder="1" applyAlignment="1">
      <alignment horizontal="center" vertical="center" wrapText="1"/>
    </xf>
    <xf numFmtId="0" fontId="35" fillId="0" borderId="0" xfId="0" applyFont="1" applyAlignment="1">
      <alignment vertical="center"/>
    </xf>
    <xf numFmtId="0" fontId="6" fillId="0" borderId="0" xfId="6"/>
    <xf numFmtId="0" fontId="30" fillId="0" borderId="1" xfId="40" applyFont="1" applyBorder="1" applyAlignment="1">
      <alignment vertical="center" wrapText="1"/>
    </xf>
    <xf numFmtId="0" fontId="36" fillId="0" borderId="6" xfId="40" applyFont="1" applyBorder="1" applyAlignment="1">
      <alignment vertical="top"/>
    </xf>
    <xf numFmtId="0" fontId="32" fillId="0" borderId="7" xfId="40" applyFont="1" applyBorder="1" applyAlignment="1">
      <alignment vertical="top" wrapText="1"/>
    </xf>
    <xf numFmtId="43" fontId="25" fillId="0" borderId="0" xfId="19" applyFont="1" applyBorder="1"/>
    <xf numFmtId="10" fontId="7" fillId="0" borderId="0" xfId="41" applyNumberFormat="1" applyFont="1" applyBorder="1" applyAlignment="1">
      <alignment horizontal="center"/>
    </xf>
    <xf numFmtId="2" fontId="25" fillId="5" borderId="3" xfId="19" applyNumberFormat="1" applyFont="1" applyFill="1" applyBorder="1" applyAlignment="1">
      <alignment horizontal="center"/>
    </xf>
    <xf numFmtId="10" fontId="25" fillId="0" borderId="3" xfId="42" applyNumberFormat="1" applyFont="1" applyFill="1" applyBorder="1" applyAlignment="1">
      <alignment horizontal="center" vertical="center"/>
    </xf>
    <xf numFmtId="0" fontId="37" fillId="0" borderId="0" xfId="0" applyFont="1"/>
    <xf numFmtId="9" fontId="35" fillId="0" borderId="0" xfId="0" applyNumberFormat="1" applyFont="1"/>
    <xf numFmtId="44" fontId="35" fillId="0" borderId="0" xfId="18" applyFont="1"/>
    <xf numFmtId="0" fontId="23" fillId="2" borderId="11" xfId="0" applyFont="1" applyFill="1" applyBorder="1" applyAlignment="1">
      <alignment horizontal="center" vertical="center"/>
    </xf>
    <xf numFmtId="0" fontId="38" fillId="2" borderId="0" xfId="0" applyFont="1" applyFill="1" applyAlignment="1">
      <alignment horizontal="center" vertical="center"/>
    </xf>
    <xf numFmtId="0" fontId="23" fillId="2" borderId="0" xfId="0" applyFont="1" applyFill="1" applyAlignment="1">
      <alignment horizontal="center" vertical="center"/>
    </xf>
    <xf numFmtId="165" fontId="23" fillId="2" borderId="0" xfId="0" applyNumberFormat="1" applyFont="1" applyFill="1" applyAlignment="1">
      <alignment horizontal="center" vertical="center"/>
    </xf>
    <xf numFmtId="0" fontId="35" fillId="0" borderId="12" xfId="0" applyFont="1" applyBorder="1" applyAlignment="1">
      <alignment vertical="center"/>
    </xf>
    <xf numFmtId="43" fontId="33" fillId="2" borderId="0" xfId="8" applyFont="1" applyFill="1" applyAlignment="1">
      <alignment vertical="center"/>
    </xf>
    <xf numFmtId="4" fontId="33" fillId="2" borderId="0" xfId="8" applyNumberFormat="1" applyFont="1" applyFill="1" applyAlignment="1">
      <alignment vertical="center"/>
    </xf>
    <xf numFmtId="0" fontId="7" fillId="5" borderId="4" xfId="0" applyFont="1" applyFill="1" applyBorder="1" applyAlignment="1">
      <alignment vertical="center" wrapText="1"/>
    </xf>
    <xf numFmtId="43" fontId="7" fillId="5" borderId="4" xfId="8" applyFont="1" applyFill="1" applyBorder="1" applyAlignment="1" applyProtection="1">
      <alignment vertical="center" wrapText="1"/>
    </xf>
    <xf numFmtId="4" fontId="7" fillId="5" borderId="4" xfId="8" applyNumberFormat="1" applyFont="1" applyFill="1" applyBorder="1" applyAlignment="1" applyProtection="1">
      <alignment vertical="center" wrapText="1"/>
    </xf>
    <xf numFmtId="0" fontId="7" fillId="8" borderId="4" xfId="0" applyFont="1" applyFill="1" applyBorder="1" applyAlignment="1">
      <alignment horizontal="center" vertical="center" wrapText="1"/>
    </xf>
    <xf numFmtId="43" fontId="7" fillId="8" borderId="4" xfId="8" applyFont="1" applyFill="1" applyBorder="1" applyAlignment="1" applyProtection="1">
      <alignment horizontal="right" vertical="center" wrapText="1"/>
    </xf>
    <xf numFmtId="4" fontId="7" fillId="8" borderId="4" xfId="8" applyNumberFormat="1" applyFont="1" applyFill="1" applyBorder="1" applyAlignment="1" applyProtection="1">
      <alignment horizontal="right" vertical="center" wrapText="1"/>
    </xf>
    <xf numFmtId="0" fontId="7" fillId="2" borderId="4" xfId="0" applyFont="1" applyFill="1" applyBorder="1" applyAlignment="1">
      <alignment horizontal="center" vertical="center" wrapText="1"/>
    </xf>
    <xf numFmtId="43" fontId="7" fillId="2" borderId="4" xfId="8" applyFont="1" applyFill="1" applyBorder="1" applyAlignment="1" applyProtection="1">
      <alignment horizontal="right" vertical="center" wrapText="1"/>
    </xf>
    <xf numFmtId="0" fontId="25" fillId="6" borderId="6" xfId="17" applyFont="1" applyFill="1" applyBorder="1" applyAlignment="1">
      <alignment horizontal="center" vertical="center"/>
    </xf>
    <xf numFmtId="0" fontId="7" fillId="6" borderId="4" xfId="17" applyFont="1" applyFill="1" applyBorder="1" applyAlignment="1">
      <alignment vertical="center"/>
    </xf>
    <xf numFmtId="0" fontId="25" fillId="6" borderId="10" xfId="17" applyFont="1" applyFill="1" applyBorder="1" applyAlignment="1">
      <alignment vertical="center"/>
    </xf>
    <xf numFmtId="0" fontId="25" fillId="6" borderId="7" xfId="17" applyFont="1" applyFill="1" applyBorder="1" applyAlignment="1">
      <alignment vertical="center"/>
    </xf>
    <xf numFmtId="49" fontId="25" fillId="8" borderId="6" xfId="17" applyNumberFormat="1" applyFont="1" applyFill="1" applyBorder="1" applyAlignment="1">
      <alignment horizontal="center" vertical="center"/>
    </xf>
    <xf numFmtId="0" fontId="7" fillId="8" borderId="0" xfId="17" applyFont="1" applyFill="1" applyAlignment="1">
      <alignment vertical="center"/>
    </xf>
    <xf numFmtId="0" fontId="25" fillId="8" borderId="10" xfId="17" applyFont="1" applyFill="1" applyBorder="1" applyAlignment="1">
      <alignment vertical="center"/>
    </xf>
    <xf numFmtId="0" fontId="25" fillId="8" borderId="7" xfId="17" applyFont="1" applyFill="1" applyBorder="1" applyAlignment="1">
      <alignment vertical="center"/>
    </xf>
    <xf numFmtId="0" fontId="25" fillId="5" borderId="3" xfId="17" applyFont="1" applyFill="1" applyBorder="1" applyAlignment="1">
      <alignment horizontal="center" vertical="center" wrapText="1"/>
    </xf>
    <xf numFmtId="0" fontId="25" fillId="0" borderId="3" xfId="17" applyFont="1" applyBorder="1" applyAlignment="1">
      <alignment horizontal="center" vertical="center"/>
    </xf>
    <xf numFmtId="0" fontId="25" fillId="0" borderId="1" xfId="17" applyFont="1" applyBorder="1" applyAlignment="1">
      <alignment horizontal="center" vertical="center"/>
    </xf>
    <xf numFmtId="2" fontId="7" fillId="3" borderId="1" xfId="17" applyNumberFormat="1" applyFont="1" applyFill="1" applyBorder="1" applyAlignment="1">
      <alignment horizontal="center" vertical="center"/>
    </xf>
    <xf numFmtId="0" fontId="7" fillId="0" borderId="3" xfId="17" applyFont="1" applyBorder="1" applyAlignment="1">
      <alignment horizontal="center" vertical="center"/>
    </xf>
    <xf numFmtId="2" fontId="7" fillId="10" borderId="3" xfId="17" applyNumberFormat="1" applyFont="1" applyFill="1" applyBorder="1" applyAlignment="1">
      <alignment horizontal="center" vertical="center"/>
    </xf>
    <xf numFmtId="0" fontId="25" fillId="5" borderId="5" xfId="17" applyFont="1" applyFill="1" applyBorder="1" applyAlignment="1">
      <alignment horizontal="center" vertical="center" wrapText="1"/>
    </xf>
    <xf numFmtId="0" fontId="25" fillId="0" borderId="3" xfId="17" applyFont="1" applyBorder="1" applyAlignment="1">
      <alignment horizontal="center" vertical="center" wrapText="1"/>
    </xf>
    <xf numFmtId="2" fontId="7" fillId="3" borderId="3" xfId="17" applyNumberFormat="1" applyFont="1" applyFill="1" applyBorder="1" applyAlignment="1">
      <alignment horizontal="center" vertical="center"/>
    </xf>
    <xf numFmtId="0" fontId="7" fillId="2" borderId="3" xfId="17" applyFont="1" applyFill="1" applyBorder="1" applyAlignment="1">
      <alignment horizontal="center" vertical="center" wrapText="1"/>
    </xf>
    <xf numFmtId="2" fontId="25" fillId="3" borderId="1" xfId="17" applyNumberFormat="1" applyFont="1" applyFill="1" applyBorder="1" applyAlignment="1">
      <alignment horizontal="center" vertical="center" wrapText="1"/>
    </xf>
    <xf numFmtId="0" fontId="25" fillId="2" borderId="3" xfId="17" applyFont="1" applyFill="1" applyBorder="1" applyAlignment="1">
      <alignment horizontal="center" vertical="center" wrapText="1"/>
    </xf>
    <xf numFmtId="0" fontId="25" fillId="0" borderId="40" xfId="17" applyFont="1" applyBorder="1" applyAlignment="1">
      <alignment horizontal="center" vertical="center"/>
    </xf>
    <xf numFmtId="0" fontId="7" fillId="0" borderId="40" xfId="17" applyFont="1" applyBorder="1" applyAlignment="1">
      <alignment horizontal="center" vertical="center"/>
    </xf>
    <xf numFmtId="0" fontId="7" fillId="10" borderId="3" xfId="17" applyFont="1" applyFill="1" applyBorder="1" applyAlignment="1">
      <alignment horizontal="center" vertical="center"/>
    </xf>
    <xf numFmtId="10" fontId="7" fillId="10" borderId="3" xfId="17" applyNumberFormat="1" applyFont="1" applyFill="1" applyBorder="1" applyAlignment="1">
      <alignment horizontal="center" vertical="center"/>
    </xf>
    <xf numFmtId="0" fontId="7" fillId="0" borderId="5" xfId="17" applyFont="1" applyBorder="1" applyAlignment="1">
      <alignment horizontal="center" vertical="center" wrapText="1"/>
    </xf>
    <xf numFmtId="0" fontId="7" fillId="0" borderId="40" xfId="17" applyFont="1" applyBorder="1" applyAlignment="1">
      <alignment horizontal="center" vertical="center" wrapText="1"/>
    </xf>
    <xf numFmtId="0" fontId="7" fillId="2" borderId="13" xfId="0" applyFont="1" applyFill="1" applyBorder="1" applyAlignment="1">
      <alignment horizontal="center" vertical="center" wrapText="1"/>
    </xf>
    <xf numFmtId="0" fontId="7" fillId="0" borderId="3" xfId="17" applyFont="1" applyBorder="1" applyAlignment="1">
      <alignment horizontal="center" vertical="center" wrapText="1"/>
    </xf>
    <xf numFmtId="49" fontId="25" fillId="6" borderId="6" xfId="17" applyNumberFormat="1" applyFont="1" applyFill="1" applyBorder="1" applyAlignment="1">
      <alignment horizontal="center" vertical="center"/>
    </xf>
    <xf numFmtId="49" fontId="25" fillId="11" borderId="4" xfId="17" applyNumberFormat="1" applyFont="1" applyFill="1" applyBorder="1" applyAlignment="1">
      <alignment horizontal="left" vertical="center"/>
    </xf>
    <xf numFmtId="49" fontId="25" fillId="11" borderId="2" xfId="17" applyNumberFormat="1" applyFont="1" applyFill="1" applyBorder="1" applyAlignment="1">
      <alignment horizontal="left" vertical="center"/>
    </xf>
    <xf numFmtId="0" fontId="25" fillId="11" borderId="1" xfId="17" applyFont="1" applyFill="1" applyBorder="1" applyAlignment="1">
      <alignment horizontal="left" vertical="center"/>
    </xf>
    <xf numFmtId="0" fontId="25" fillId="0" borderId="2" xfId="17" applyFont="1" applyBorder="1" applyAlignment="1">
      <alignment horizontal="center" vertical="center" wrapText="1"/>
    </xf>
    <xf numFmtId="0" fontId="7" fillId="0" borderId="11" xfId="17" applyFont="1" applyBorder="1" applyAlignment="1">
      <alignment horizontal="center" vertical="center"/>
    </xf>
    <xf numFmtId="2" fontId="7" fillId="0" borderId="0" xfId="17" applyNumberFormat="1" applyFont="1" applyAlignment="1">
      <alignment horizontal="center" vertical="center"/>
    </xf>
    <xf numFmtId="2" fontId="7" fillId="0" borderId="3" xfId="17" applyNumberFormat="1" applyFont="1" applyBorder="1" applyAlignment="1">
      <alignment horizontal="center" vertical="center"/>
    </xf>
    <xf numFmtId="0" fontId="7" fillId="0" borderId="37" xfId="17" applyFont="1" applyBorder="1" applyAlignment="1">
      <alignment horizontal="center" vertical="center" wrapText="1"/>
    </xf>
    <xf numFmtId="0" fontId="7" fillId="0" borderId="3" xfId="17" applyFont="1" applyBorder="1" applyAlignment="1">
      <alignment vertical="center" wrapText="1"/>
    </xf>
    <xf numFmtId="49" fontId="25" fillId="11" borderId="10" xfId="17" applyNumberFormat="1" applyFont="1" applyFill="1" applyBorder="1" applyAlignment="1">
      <alignment horizontal="left" vertical="center"/>
    </xf>
    <xf numFmtId="2" fontId="25" fillId="0" borderId="2" xfId="17" applyNumberFormat="1" applyFont="1" applyBorder="1" applyAlignment="1">
      <alignment horizontal="center" vertical="center" wrapText="1"/>
    </xf>
    <xf numFmtId="2" fontId="7" fillId="0" borderId="3" xfId="17" applyNumberFormat="1" applyFont="1" applyBorder="1" applyAlignment="1">
      <alignment horizontal="center" vertical="center" wrapText="1"/>
    </xf>
    <xf numFmtId="2" fontId="7" fillId="0" borderId="2" xfId="17" applyNumberFormat="1" applyFont="1" applyBorder="1" applyAlignment="1">
      <alignment horizontal="center" vertical="center" wrapText="1"/>
    </xf>
    <xf numFmtId="2" fontId="7" fillId="0" borderId="1" xfId="17" applyNumberFormat="1" applyFont="1" applyBorder="1" applyAlignment="1">
      <alignment horizontal="center" vertical="center"/>
    </xf>
    <xf numFmtId="0" fontId="7" fillId="5" borderId="13" xfId="0" applyFont="1" applyFill="1" applyBorder="1" applyAlignment="1">
      <alignment horizontal="center" vertical="center" wrapText="1"/>
    </xf>
    <xf numFmtId="43" fontId="7" fillId="5" borderId="13" xfId="8" applyFont="1" applyFill="1" applyBorder="1" applyAlignment="1" applyProtection="1">
      <alignment horizontal="right" vertical="center" wrapText="1"/>
    </xf>
    <xf numFmtId="4" fontId="7" fillId="5" borderId="13" xfId="8" applyNumberFormat="1" applyFont="1" applyFill="1" applyBorder="1" applyAlignment="1" applyProtection="1">
      <alignment horizontal="right" vertical="center" wrapText="1"/>
    </xf>
    <xf numFmtId="0" fontId="7" fillId="5" borderId="4" xfId="0" applyFont="1" applyFill="1" applyBorder="1" applyAlignment="1">
      <alignment horizontal="center" vertical="center" wrapText="1"/>
    </xf>
    <xf numFmtId="43" fontId="7" fillId="5" borderId="4" xfId="8" applyFont="1" applyFill="1" applyBorder="1" applyAlignment="1" applyProtection="1">
      <alignment horizontal="right" vertical="center" wrapText="1"/>
    </xf>
    <xf numFmtId="4" fontId="7" fillId="5" borderId="4" xfId="8" applyNumberFormat="1" applyFont="1" applyFill="1" applyBorder="1" applyAlignment="1" applyProtection="1">
      <alignment horizontal="right" vertical="center" wrapText="1"/>
    </xf>
    <xf numFmtId="0" fontId="25" fillId="0" borderId="3" xfId="0" applyFont="1" applyBorder="1" applyAlignment="1">
      <alignment horizontal="center" vertical="center"/>
    </xf>
    <xf numFmtId="2" fontId="25" fillId="0" borderId="2" xfId="0" applyNumberFormat="1" applyFont="1" applyBorder="1" applyAlignment="1">
      <alignment horizontal="center" vertical="center" wrapText="1"/>
    </xf>
    <xf numFmtId="0" fontId="25" fillId="0" borderId="3" xfId="0" applyFont="1" applyBorder="1" applyAlignment="1">
      <alignment horizontal="center" vertical="center" wrapText="1"/>
    </xf>
    <xf numFmtId="0" fontId="25" fillId="0" borderId="3" xfId="17" applyFont="1" applyBorder="1" applyAlignment="1">
      <alignment horizontal="center"/>
    </xf>
    <xf numFmtId="2" fontId="7" fillId="0" borderId="3" xfId="0" applyNumberFormat="1" applyFont="1" applyBorder="1" applyAlignment="1">
      <alignment horizontal="center" vertical="center"/>
    </xf>
    <xf numFmtId="0" fontId="25" fillId="7" borderId="1" xfId="17" applyFont="1" applyFill="1" applyBorder="1" applyAlignment="1">
      <alignment horizontal="left" vertical="center" wrapText="1"/>
    </xf>
    <xf numFmtId="0" fontId="25" fillId="7" borderId="4" xfId="17" applyFont="1" applyFill="1" applyBorder="1" applyAlignment="1">
      <alignment horizontal="left" vertical="center" wrapText="1"/>
    </xf>
    <xf numFmtId="2" fontId="7" fillId="10" borderId="3" xfId="17" applyNumberFormat="1" applyFont="1" applyFill="1" applyBorder="1" applyAlignment="1">
      <alignment horizontal="center" vertical="center" wrapText="1"/>
    </xf>
    <xf numFmtId="2" fontId="7" fillId="3" borderId="3" xfId="17" applyNumberFormat="1" applyFont="1" applyFill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/>
    </xf>
    <xf numFmtId="0" fontId="25" fillId="0" borderId="1" xfId="17" applyFont="1" applyBorder="1" applyAlignment="1">
      <alignment horizontal="center" vertical="center" wrapText="1"/>
    </xf>
    <xf numFmtId="0" fontId="7" fillId="10" borderId="3" xfId="17" applyFont="1" applyFill="1" applyBorder="1" applyAlignment="1">
      <alignment horizontal="center"/>
    </xf>
    <xf numFmtId="2" fontId="7" fillId="10" borderId="3" xfId="17" applyNumberFormat="1" applyFont="1" applyFill="1" applyBorder="1" applyAlignment="1">
      <alignment horizontal="center"/>
    </xf>
    <xf numFmtId="0" fontId="7" fillId="0" borderId="0" xfId="17" applyFont="1"/>
    <xf numFmtId="0" fontId="7" fillId="0" borderId="0" xfId="17" applyFont="1" applyAlignment="1">
      <alignment horizontal="center" vertical="center"/>
    </xf>
    <xf numFmtId="0" fontId="25" fillId="0" borderId="1" xfId="0" applyFont="1" applyBorder="1" applyAlignment="1">
      <alignment horizontal="left" vertical="center"/>
    </xf>
    <xf numFmtId="0" fontId="25" fillId="0" borderId="4" xfId="0" applyFont="1" applyBorder="1" applyAlignment="1">
      <alignment horizontal="left" vertical="center"/>
    </xf>
    <xf numFmtId="0" fontId="25" fillId="0" borderId="2" xfId="0" applyFont="1" applyBorder="1" applyAlignment="1">
      <alignment horizontal="left" vertical="center"/>
    </xf>
    <xf numFmtId="0" fontId="7" fillId="0" borderId="1" xfId="0" applyFont="1" applyBorder="1" applyAlignment="1">
      <alignment horizontal="left" vertical="center"/>
    </xf>
    <xf numFmtId="0" fontId="7" fillId="0" borderId="4" xfId="0" applyFont="1" applyBorder="1" applyAlignment="1">
      <alignment horizontal="left" vertical="center"/>
    </xf>
    <xf numFmtId="0" fontId="7" fillId="0" borderId="2" xfId="0" applyFont="1" applyBorder="1" applyAlignment="1">
      <alignment horizontal="left" vertical="center"/>
    </xf>
    <xf numFmtId="49" fontId="25" fillId="0" borderId="3" xfId="17" applyNumberFormat="1" applyFont="1" applyBorder="1" applyAlignment="1">
      <alignment horizontal="center" vertical="center" wrapText="1"/>
    </xf>
    <xf numFmtId="0" fontId="7" fillId="10" borderId="3" xfId="17" applyFont="1" applyFill="1" applyBorder="1" applyAlignment="1">
      <alignment horizontal="center" vertical="center" wrapText="1"/>
    </xf>
    <xf numFmtId="49" fontId="7" fillId="10" borderId="3" xfId="17" applyNumberFormat="1" applyFont="1" applyFill="1" applyBorder="1" applyAlignment="1">
      <alignment horizontal="center" vertical="center" wrapText="1"/>
    </xf>
    <xf numFmtId="49" fontId="25" fillId="0" borderId="4" xfId="17" applyNumberFormat="1" applyFont="1" applyBorder="1" applyAlignment="1">
      <alignment horizontal="center" vertical="center" wrapText="1"/>
    </xf>
    <xf numFmtId="0" fontId="25" fillId="0" borderId="4" xfId="17" applyFont="1" applyBorder="1" applyAlignment="1">
      <alignment horizontal="center" vertical="center" wrapText="1"/>
    </xf>
    <xf numFmtId="0" fontId="25" fillId="0" borderId="3" xfId="17" applyFont="1" applyBorder="1" applyAlignment="1">
      <alignment vertical="center" wrapText="1"/>
    </xf>
    <xf numFmtId="0" fontId="7" fillId="0" borderId="3" xfId="17" applyFont="1" applyBorder="1" applyAlignment="1">
      <alignment horizontal="left" vertical="center" wrapText="1"/>
    </xf>
    <xf numFmtId="0" fontId="25" fillId="2" borderId="1" xfId="17" applyFont="1" applyFill="1" applyBorder="1" applyAlignment="1">
      <alignment horizontal="center" vertical="center" wrapText="1"/>
    </xf>
    <xf numFmtId="0" fontId="25" fillId="2" borderId="4" xfId="17" applyFont="1" applyFill="1" applyBorder="1" applyAlignment="1">
      <alignment horizontal="center" vertical="center" wrapText="1"/>
    </xf>
    <xf numFmtId="0" fontId="25" fillId="2" borderId="2" xfId="17" applyFont="1" applyFill="1" applyBorder="1" applyAlignment="1">
      <alignment horizontal="center" vertical="center" wrapText="1"/>
    </xf>
    <xf numFmtId="0" fontId="25" fillId="7" borderId="4" xfId="17" applyFont="1" applyFill="1" applyBorder="1" applyAlignment="1">
      <alignment horizontal="center" vertical="center" wrapText="1"/>
    </xf>
    <xf numFmtId="0" fontId="25" fillId="7" borderId="2" xfId="17" applyFont="1" applyFill="1" applyBorder="1" applyAlignment="1">
      <alignment horizontal="center" vertical="center" wrapText="1"/>
    </xf>
    <xf numFmtId="0" fontId="25" fillId="10" borderId="3" xfId="17" applyFont="1" applyFill="1" applyBorder="1" applyAlignment="1">
      <alignment horizontal="center" vertical="center"/>
    </xf>
    <xf numFmtId="0" fontId="39" fillId="0" borderId="0" xfId="0" applyFont="1"/>
    <xf numFmtId="0" fontId="7" fillId="7" borderId="4" xfId="17" applyFont="1" applyFill="1" applyBorder="1"/>
    <xf numFmtId="0" fontId="25" fillId="0" borderId="40" xfId="17" applyFont="1" applyBorder="1" applyAlignment="1">
      <alignment horizontal="center" vertical="center" wrapText="1"/>
    </xf>
    <xf numFmtId="0" fontId="25" fillId="7" borderId="1" xfId="17" applyFont="1" applyFill="1" applyBorder="1" applyAlignment="1">
      <alignment horizontal="left" vertical="center"/>
    </xf>
    <xf numFmtId="0" fontId="33" fillId="0" borderId="0" xfId="0" applyFont="1" applyAlignment="1">
      <alignment horizontal="center" vertical="center"/>
    </xf>
    <xf numFmtId="2" fontId="7" fillId="0" borderId="2" xfId="0" applyNumberFormat="1" applyFont="1" applyBorder="1" applyAlignment="1">
      <alignment horizontal="center" vertical="center" wrapText="1"/>
    </xf>
    <xf numFmtId="0" fontId="25" fillId="2" borderId="3" xfId="0" applyFont="1" applyFill="1" applyBorder="1" applyAlignment="1">
      <alignment horizontal="center" vertical="center" wrapText="1"/>
    </xf>
    <xf numFmtId="0" fontId="7" fillId="0" borderId="7" xfId="0" applyFont="1" applyBorder="1" applyAlignment="1">
      <alignment vertical="center" wrapText="1"/>
    </xf>
    <xf numFmtId="2" fontId="7" fillId="10" borderId="3" xfId="0" applyNumberFormat="1" applyFont="1" applyFill="1" applyBorder="1" applyAlignment="1">
      <alignment horizontal="center" vertical="center" wrapText="1"/>
    </xf>
    <xf numFmtId="2" fontId="7" fillId="10" borderId="3" xfId="0" applyNumberFormat="1" applyFont="1" applyFill="1" applyBorder="1" applyAlignment="1">
      <alignment horizontal="center" vertical="center"/>
    </xf>
    <xf numFmtId="43" fontId="33" fillId="2" borderId="4" xfId="8" applyFont="1" applyFill="1" applyBorder="1" applyAlignment="1">
      <alignment vertical="center"/>
    </xf>
    <xf numFmtId="4" fontId="25" fillId="2" borderId="4" xfId="0" applyNumberFormat="1" applyFont="1" applyFill="1" applyBorder="1" applyAlignment="1">
      <alignment horizontal="right" vertical="center"/>
    </xf>
    <xf numFmtId="0" fontId="33" fillId="0" borderId="10" xfId="0" applyFont="1" applyBorder="1" applyAlignment="1">
      <alignment vertical="center" wrapText="1"/>
    </xf>
    <xf numFmtId="0" fontId="33" fillId="0" borderId="0" xfId="0" applyFont="1" applyAlignment="1">
      <alignment vertical="center" wrapText="1"/>
    </xf>
    <xf numFmtId="0" fontId="33" fillId="0" borderId="13" xfId="0" applyFont="1" applyBorder="1" applyAlignment="1">
      <alignment vertical="center" wrapText="1"/>
    </xf>
    <xf numFmtId="2" fontId="7" fillId="2" borderId="10" xfId="0" applyNumberFormat="1" applyFont="1" applyFill="1" applyBorder="1" applyAlignment="1">
      <alignment horizontal="center" vertical="center" wrapText="1"/>
    </xf>
    <xf numFmtId="0" fontId="25" fillId="2" borderId="10" xfId="0" applyFont="1" applyFill="1" applyBorder="1" applyAlignment="1">
      <alignment horizontal="center" vertical="center" wrapText="1"/>
    </xf>
    <xf numFmtId="0" fontId="7" fillId="0" borderId="0" xfId="17" applyFont="1" applyAlignment="1">
      <alignment vertical="center"/>
    </xf>
    <xf numFmtId="0" fontId="7" fillId="0" borderId="5" xfId="17" applyFont="1" applyBorder="1" applyAlignment="1">
      <alignment horizontal="left" vertical="center" wrapText="1"/>
    </xf>
    <xf numFmtId="49" fontId="25" fillId="0" borderId="4" xfId="17" applyNumberFormat="1" applyFont="1" applyBorder="1" applyAlignment="1">
      <alignment horizontal="center" vertical="center"/>
    </xf>
    <xf numFmtId="2" fontId="25" fillId="0" borderId="4" xfId="17" applyNumberFormat="1" applyFont="1" applyBorder="1" applyAlignment="1">
      <alignment horizontal="center" vertical="center" wrapText="1"/>
    </xf>
    <xf numFmtId="4" fontId="25" fillId="0" borderId="4" xfId="17" applyNumberFormat="1" applyFont="1" applyBorder="1" applyAlignment="1">
      <alignment horizontal="center" vertical="center" wrapText="1"/>
    </xf>
    <xf numFmtId="4" fontId="25" fillId="0" borderId="2" xfId="17" applyNumberFormat="1" applyFont="1" applyBorder="1" applyAlignment="1">
      <alignment horizontal="center" vertical="center" wrapText="1"/>
    </xf>
    <xf numFmtId="4" fontId="7" fillId="3" borderId="3" xfId="17" applyNumberFormat="1" applyFont="1" applyFill="1" applyBorder="1" applyAlignment="1">
      <alignment horizontal="center" vertical="center" wrapText="1"/>
    </xf>
    <xf numFmtId="0" fontId="25" fillId="0" borderId="0" xfId="17" applyFont="1" applyAlignment="1">
      <alignment horizontal="right" vertical="center"/>
    </xf>
    <xf numFmtId="4" fontId="25" fillId="3" borderId="0" xfId="17" applyNumberFormat="1" applyFont="1" applyFill="1" applyAlignment="1">
      <alignment horizontal="center" vertical="center" wrapText="1"/>
    </xf>
    <xf numFmtId="4" fontId="25" fillId="0" borderId="0" xfId="17" applyNumberFormat="1" applyFont="1" applyAlignment="1">
      <alignment horizontal="center" vertical="center" wrapText="1"/>
    </xf>
    <xf numFmtId="0" fontId="25" fillId="0" borderId="0" xfId="17" applyFont="1" applyAlignment="1">
      <alignment horizontal="center" vertical="center"/>
    </xf>
    <xf numFmtId="49" fontId="7" fillId="0" borderId="0" xfId="17" applyNumberFormat="1" applyFont="1" applyAlignment="1">
      <alignment horizontal="left" vertical="center" wrapText="1"/>
    </xf>
    <xf numFmtId="49" fontId="7" fillId="0" borderId="0" xfId="17" applyNumberFormat="1" applyFont="1" applyAlignment="1">
      <alignment horizontal="left" vertical="center"/>
    </xf>
    <xf numFmtId="4" fontId="7" fillId="0" borderId="0" xfId="17" applyNumberFormat="1" applyFont="1" applyAlignment="1">
      <alignment horizontal="center" vertical="center" wrapText="1"/>
    </xf>
    <xf numFmtId="2" fontId="7" fillId="0" borderId="4" xfId="17" applyNumberFormat="1" applyFont="1" applyBorder="1" applyAlignment="1">
      <alignment horizontal="center" vertical="center"/>
    </xf>
    <xf numFmtId="2" fontId="7" fillId="0" borderId="4" xfId="17" applyNumberFormat="1" applyFont="1" applyBorder="1" applyAlignment="1">
      <alignment horizontal="left" vertical="center" wrapText="1"/>
    </xf>
    <xf numFmtId="2" fontId="7" fillId="0" borderId="2" xfId="17" applyNumberFormat="1" applyFont="1" applyBorder="1" applyAlignment="1">
      <alignment horizontal="left" vertical="center" wrapText="1"/>
    </xf>
    <xf numFmtId="0" fontId="7" fillId="0" borderId="0" xfId="0" applyFont="1" applyAlignment="1">
      <alignment vertical="center"/>
    </xf>
    <xf numFmtId="43" fontId="33" fillId="2" borderId="0" xfId="8" applyFont="1" applyFill="1" applyBorder="1" applyAlignment="1">
      <alignment vertical="center"/>
    </xf>
    <xf numFmtId="0" fontId="7" fillId="2" borderId="13" xfId="0" applyFont="1" applyFill="1" applyBorder="1" applyAlignment="1">
      <alignment vertical="center" wrapText="1"/>
    </xf>
    <xf numFmtId="43" fontId="7" fillId="2" borderId="13" xfId="8" applyFont="1" applyFill="1" applyBorder="1" applyAlignment="1">
      <alignment vertical="center"/>
    </xf>
    <xf numFmtId="4" fontId="7" fillId="2" borderId="13" xfId="8" applyNumberFormat="1" applyFont="1" applyFill="1" applyBorder="1" applyAlignment="1">
      <alignment horizontal="right" vertical="center" wrapText="1"/>
    </xf>
    <xf numFmtId="43" fontId="7" fillId="2" borderId="13" xfId="8" applyFont="1" applyFill="1" applyBorder="1" applyAlignment="1" applyProtection="1">
      <alignment horizontal="right" vertical="center" wrapText="1"/>
    </xf>
    <xf numFmtId="4" fontId="33" fillId="2" borderId="0" xfId="8" applyNumberFormat="1" applyFont="1" applyFill="1" applyBorder="1" applyAlignment="1">
      <alignment vertical="center"/>
    </xf>
    <xf numFmtId="4" fontId="7" fillId="2" borderId="4" xfId="0" applyNumberFormat="1" applyFont="1" applyFill="1" applyBorder="1" applyAlignment="1">
      <alignment horizontal="right" vertical="center" wrapText="1"/>
    </xf>
    <xf numFmtId="43" fontId="33" fillId="0" borderId="0" xfId="8" applyFont="1" applyAlignment="1">
      <alignment vertical="center"/>
    </xf>
    <xf numFmtId="4" fontId="33" fillId="0" borderId="0" xfId="8" applyNumberFormat="1" applyFont="1" applyAlignment="1">
      <alignment vertical="center"/>
    </xf>
    <xf numFmtId="0" fontId="33" fillId="0" borderId="6" xfId="0" applyFont="1" applyBorder="1"/>
    <xf numFmtId="0" fontId="33" fillId="0" borderId="11" xfId="0" applyFont="1" applyBorder="1"/>
    <xf numFmtId="0" fontId="25" fillId="0" borderId="12" xfId="0" applyFont="1" applyBorder="1" applyAlignment="1">
      <alignment vertical="center" wrapText="1"/>
    </xf>
    <xf numFmtId="0" fontId="33" fillId="0" borderId="8" xfId="0" applyFont="1" applyBorder="1"/>
    <xf numFmtId="0" fontId="7" fillId="0" borderId="9" xfId="0" applyFont="1" applyBorder="1" applyAlignment="1">
      <alignment vertical="center" wrapText="1"/>
    </xf>
    <xf numFmtId="0" fontId="34" fillId="5" borderId="3" xfId="0" applyFont="1" applyFill="1" applyBorder="1" applyAlignment="1">
      <alignment horizontal="center" vertical="center"/>
    </xf>
    <xf numFmtId="0" fontId="25" fillId="2" borderId="22" xfId="0" applyFont="1" applyFill="1" applyBorder="1" applyAlignment="1">
      <alignment horizontal="center" vertical="center"/>
    </xf>
    <xf numFmtId="0" fontId="25" fillId="2" borderId="18" xfId="0" applyFont="1" applyFill="1" applyBorder="1" applyAlignment="1">
      <alignment horizontal="center" vertical="center"/>
    </xf>
    <xf numFmtId="0" fontId="34" fillId="0" borderId="3" xfId="0" applyFont="1" applyBorder="1" applyAlignment="1">
      <alignment vertical="center"/>
    </xf>
    <xf numFmtId="10" fontId="7" fillId="2" borderId="22" xfId="0" applyNumberFormat="1" applyFont="1" applyFill="1" applyBorder="1" applyAlignment="1">
      <alignment horizontal="center" vertical="center"/>
    </xf>
    <xf numFmtId="165" fontId="7" fillId="2" borderId="18" xfId="0" applyNumberFormat="1" applyFont="1" applyFill="1" applyBorder="1" applyAlignment="1">
      <alignment horizontal="center" vertical="center"/>
    </xf>
    <xf numFmtId="165" fontId="7" fillId="2" borderId="18" xfId="0" applyNumberFormat="1" applyFont="1" applyFill="1" applyBorder="1" applyAlignment="1">
      <alignment horizontal="right" vertical="center"/>
    </xf>
    <xf numFmtId="10" fontId="7" fillId="2" borderId="18" xfId="0" applyNumberFormat="1" applyFont="1" applyFill="1" applyBorder="1" applyAlignment="1">
      <alignment horizontal="center" vertical="center"/>
    </xf>
    <xf numFmtId="10" fontId="33" fillId="0" borderId="3" xfId="0" applyNumberFormat="1" applyFont="1" applyBorder="1" applyAlignment="1">
      <alignment vertical="center"/>
    </xf>
    <xf numFmtId="0" fontId="25" fillId="2" borderId="6" xfId="0" applyFont="1" applyFill="1" applyBorder="1" applyAlignment="1">
      <alignment horizontal="center" vertical="center"/>
    </xf>
    <xf numFmtId="10" fontId="25" fillId="2" borderId="10" xfId="0" applyNumberFormat="1" applyFont="1" applyFill="1" applyBorder="1" applyAlignment="1">
      <alignment horizontal="center" vertical="center"/>
    </xf>
    <xf numFmtId="165" fontId="25" fillId="2" borderId="10" xfId="0" applyNumberFormat="1" applyFont="1" applyFill="1" applyBorder="1" applyAlignment="1">
      <alignment horizontal="center" vertical="center"/>
    </xf>
    <xf numFmtId="165" fontId="7" fillId="2" borderId="1" xfId="0" applyNumberFormat="1" applyFont="1" applyFill="1" applyBorder="1" applyAlignment="1">
      <alignment horizontal="center" vertical="center"/>
    </xf>
    <xf numFmtId="10" fontId="7" fillId="2" borderId="4" xfId="0" applyNumberFormat="1" applyFont="1" applyFill="1" applyBorder="1" applyAlignment="1">
      <alignment horizontal="center" vertical="center"/>
    </xf>
    <xf numFmtId="9" fontId="7" fillId="2" borderId="4" xfId="0" applyNumberFormat="1" applyFont="1" applyFill="1" applyBorder="1" applyAlignment="1">
      <alignment horizontal="center" vertical="center"/>
    </xf>
    <xf numFmtId="0" fontId="33" fillId="0" borderId="1" xfId="0" applyFont="1" applyBorder="1"/>
    <xf numFmtId="0" fontId="33" fillId="0" borderId="4" xfId="0" applyFont="1" applyBorder="1"/>
    <xf numFmtId="0" fontId="33" fillId="0" borderId="3" xfId="0" applyFont="1" applyBorder="1" applyAlignment="1">
      <alignment vertical="center"/>
    </xf>
    <xf numFmtId="0" fontId="7" fillId="2" borderId="6" xfId="0" applyFont="1" applyFill="1" applyBorder="1" applyAlignment="1">
      <alignment horizontal="center" vertical="center"/>
    </xf>
    <xf numFmtId="165" fontId="7" fillId="2" borderId="0" xfId="0" applyNumberFormat="1" applyFont="1" applyFill="1" applyAlignment="1">
      <alignment horizontal="center" vertical="center"/>
    </xf>
    <xf numFmtId="10" fontId="25" fillId="2" borderId="5" xfId="3" applyNumberFormat="1" applyFont="1" applyFill="1" applyBorder="1" applyAlignment="1">
      <alignment horizontal="center" vertical="center"/>
    </xf>
    <xf numFmtId="0" fontId="33" fillId="0" borderId="5" xfId="0" applyFont="1" applyBorder="1" applyAlignment="1">
      <alignment vertical="center"/>
    </xf>
    <xf numFmtId="165" fontId="25" fillId="2" borderId="4" xfId="0" applyNumberFormat="1" applyFont="1" applyFill="1" applyBorder="1" applyAlignment="1">
      <alignment horizontal="center" vertical="center"/>
    </xf>
    <xf numFmtId="10" fontId="25" fillId="2" borderId="27" xfId="3" applyNumberFormat="1" applyFont="1" applyFill="1" applyBorder="1" applyAlignment="1">
      <alignment horizontal="center" vertical="center"/>
    </xf>
    <xf numFmtId="165" fontId="25" fillId="2" borderId="45" xfId="0" applyNumberFormat="1" applyFont="1" applyFill="1" applyBorder="1" applyAlignment="1">
      <alignment horizontal="center" vertical="center"/>
    </xf>
    <xf numFmtId="0" fontId="40" fillId="0" borderId="0" xfId="0" applyFont="1"/>
    <xf numFmtId="0" fontId="30" fillId="0" borderId="1" xfId="0" applyFont="1" applyBorder="1" applyAlignment="1">
      <alignment vertical="center" wrapText="1"/>
    </xf>
    <xf numFmtId="0" fontId="30" fillId="2" borderId="11" xfId="0" applyFont="1" applyFill="1" applyBorder="1" applyAlignment="1">
      <alignment horizontal="center" vertical="center"/>
    </xf>
    <xf numFmtId="0" fontId="36" fillId="2" borderId="0" xfId="0" applyFont="1" applyFill="1" applyAlignment="1">
      <alignment horizontal="center" vertical="center"/>
    </xf>
    <xf numFmtId="0" fontId="30" fillId="2" borderId="0" xfId="0" applyFont="1" applyFill="1" applyAlignment="1">
      <alignment horizontal="center" vertical="center"/>
    </xf>
    <xf numFmtId="165" fontId="30" fillId="2" borderId="0" xfId="0" applyNumberFormat="1" applyFont="1" applyFill="1" applyAlignment="1">
      <alignment horizontal="center" vertical="center"/>
    </xf>
    <xf numFmtId="0" fontId="40" fillId="0" borderId="12" xfId="0" applyFont="1" applyBorder="1"/>
    <xf numFmtId="0" fontId="31" fillId="14" borderId="3" xfId="0" applyFont="1" applyFill="1" applyBorder="1" applyAlignment="1">
      <alignment horizontal="center" vertical="center" wrapText="1"/>
    </xf>
    <xf numFmtId="0" fontId="31" fillId="14" borderId="3" xfId="0" applyFont="1" applyFill="1" applyBorder="1" applyAlignment="1">
      <alignment vertical="center" wrapText="1"/>
    </xf>
    <xf numFmtId="0" fontId="7" fillId="0" borderId="3" xfId="0" applyFont="1" applyBorder="1" applyAlignment="1">
      <alignment horizontal="center" vertical="top" wrapText="1"/>
    </xf>
    <xf numFmtId="44" fontId="7" fillId="0" borderId="3" xfId="18" applyFont="1" applyBorder="1" applyAlignment="1">
      <alignment horizontal="center" vertical="center" wrapText="1"/>
    </xf>
    <xf numFmtId="168" fontId="7" fillId="0" borderId="3" xfId="0" applyNumberFormat="1" applyFont="1" applyBorder="1" applyAlignment="1">
      <alignment horizontal="center" vertical="center" wrapText="1"/>
    </xf>
    <xf numFmtId="44" fontId="25" fillId="14" borderId="3" xfId="18" applyFont="1" applyFill="1" applyBorder="1" applyAlignment="1">
      <alignment vertical="top" wrapText="1"/>
    </xf>
    <xf numFmtId="49" fontId="7" fillId="2" borderId="3" xfId="0" applyNumberFormat="1" applyFont="1" applyFill="1" applyBorder="1" applyAlignment="1">
      <alignment horizontal="center" vertical="center"/>
    </xf>
    <xf numFmtId="0" fontId="7" fillId="0" borderId="6" xfId="0" applyFont="1" applyBorder="1" applyAlignment="1">
      <alignment vertical="center" wrapText="1"/>
    </xf>
    <xf numFmtId="49" fontId="25" fillId="0" borderId="10" xfId="0" applyNumberFormat="1" applyFont="1" applyBorder="1" applyAlignment="1">
      <alignment vertical="center"/>
    </xf>
    <xf numFmtId="0" fontId="7" fillId="0" borderId="10" xfId="0" applyFont="1" applyBorder="1" applyAlignment="1">
      <alignment vertical="center"/>
    </xf>
    <xf numFmtId="0" fontId="7" fillId="0" borderId="2" xfId="0" applyFont="1" applyBorder="1" applyAlignment="1">
      <alignment vertical="center"/>
    </xf>
    <xf numFmtId="0" fontId="7" fillId="0" borderId="1" xfId="0" applyFont="1" applyBorder="1" applyAlignment="1">
      <alignment vertical="center"/>
    </xf>
    <xf numFmtId="0" fontId="7" fillId="0" borderId="4" xfId="0" applyFont="1" applyBorder="1" applyAlignment="1">
      <alignment vertical="center"/>
    </xf>
    <xf numFmtId="0" fontId="33" fillId="2" borderId="2" xfId="0" applyFont="1" applyFill="1" applyBorder="1"/>
    <xf numFmtId="0" fontId="25" fillId="5" borderId="3" xfId="14" applyFont="1" applyFill="1" applyBorder="1" applyAlignment="1">
      <alignment horizontal="center"/>
    </xf>
    <xf numFmtId="49" fontId="7" fillId="0" borderId="3" xfId="14" applyNumberFormat="1" applyFont="1" applyBorder="1" applyAlignment="1">
      <alignment horizontal="center"/>
    </xf>
    <xf numFmtId="0" fontId="7" fillId="0" borderId="3" xfId="14" applyFont="1" applyBorder="1" applyAlignment="1">
      <alignment horizontal="center" vertical="center"/>
    </xf>
    <xf numFmtId="44" fontId="7" fillId="0" borderId="3" xfId="16" applyFont="1" applyFill="1" applyBorder="1" applyAlignment="1">
      <alignment vertical="center"/>
    </xf>
    <xf numFmtId="44" fontId="7" fillId="0" borderId="3" xfId="16" applyFont="1" applyFill="1" applyBorder="1" applyAlignment="1">
      <alignment horizontal="center" vertical="center"/>
    </xf>
    <xf numFmtId="0" fontId="7" fillId="0" borderId="3" xfId="14" applyFont="1" applyBorder="1" applyAlignment="1">
      <alignment horizontal="center" vertical="center" wrapText="1"/>
    </xf>
    <xf numFmtId="49" fontId="25" fillId="5" borderId="3" xfId="14" applyNumberFormat="1" applyFont="1" applyFill="1" applyBorder="1" applyAlignment="1">
      <alignment horizontal="center"/>
    </xf>
    <xf numFmtId="0" fontId="25" fillId="5" borderId="3" xfId="14" applyFont="1" applyFill="1" applyBorder="1" applyAlignment="1">
      <alignment horizontal="center" vertical="center"/>
    </xf>
    <xf numFmtId="49" fontId="25" fillId="0" borderId="3" xfId="14" applyNumberFormat="1" applyFont="1" applyBorder="1" applyAlignment="1">
      <alignment horizontal="center" vertical="center"/>
    </xf>
    <xf numFmtId="0" fontId="25" fillId="0" borderId="3" xfId="14" applyFont="1" applyBorder="1" applyAlignment="1">
      <alignment horizontal="left" vertical="center" wrapText="1"/>
    </xf>
    <xf numFmtId="0" fontId="25" fillId="0" borderId="3" xfId="14" applyFont="1" applyBorder="1" applyAlignment="1">
      <alignment horizontal="center" vertical="center"/>
    </xf>
    <xf numFmtId="14" fontId="25" fillId="0" borderId="3" xfId="14" applyNumberFormat="1" applyFont="1" applyBorder="1" applyAlignment="1">
      <alignment horizontal="center" vertical="center"/>
    </xf>
    <xf numFmtId="44" fontId="25" fillId="0" borderId="3" xfId="16" applyFont="1" applyFill="1" applyBorder="1" applyAlignment="1">
      <alignment horizontal="center" vertical="center"/>
    </xf>
    <xf numFmtId="49" fontId="25" fillId="5" borderId="3" xfId="14" applyNumberFormat="1" applyFont="1" applyFill="1" applyBorder="1" applyAlignment="1">
      <alignment horizontal="center" vertical="center"/>
    </xf>
    <xf numFmtId="49" fontId="7" fillId="0" borderId="36" xfId="14" applyNumberFormat="1" applyFont="1" applyBorder="1" applyAlignment="1">
      <alignment horizontal="center"/>
    </xf>
    <xf numFmtId="49" fontId="7" fillId="0" borderId="39" xfId="14" applyNumberFormat="1" applyFont="1" applyBorder="1" applyAlignment="1">
      <alignment horizontal="center"/>
    </xf>
    <xf numFmtId="0" fontId="7" fillId="0" borderId="0" xfId="14" applyFont="1"/>
    <xf numFmtId="2" fontId="25" fillId="3" borderId="3" xfId="17" applyNumberFormat="1" applyFont="1" applyFill="1" applyBorder="1" applyAlignment="1">
      <alignment horizontal="center" vertical="center" wrapText="1"/>
    </xf>
    <xf numFmtId="43" fontId="7" fillId="0" borderId="4" xfId="0" applyNumberFormat="1" applyFont="1" applyBorder="1" applyAlignment="1">
      <alignment horizontal="right" vertical="center" wrapText="1"/>
    </xf>
    <xf numFmtId="2" fontId="25" fillId="0" borderId="3" xfId="0" applyNumberFormat="1" applyFont="1" applyBorder="1" applyAlignment="1">
      <alignment horizontal="center" vertical="center"/>
    </xf>
    <xf numFmtId="0" fontId="41" fillId="2" borderId="4" xfId="0" applyFont="1" applyFill="1" applyBorder="1" applyAlignment="1">
      <alignment horizontal="center" vertical="center" wrapText="1"/>
    </xf>
    <xf numFmtId="0" fontId="25" fillId="0" borderId="3" xfId="0" applyFont="1" applyBorder="1" applyAlignment="1">
      <alignment vertical="center" wrapText="1"/>
    </xf>
    <xf numFmtId="0" fontId="25" fillId="0" borderId="4" xfId="0" applyFont="1" applyBorder="1" applyAlignment="1">
      <alignment horizontal="center" vertical="center" wrapText="1"/>
    </xf>
    <xf numFmtId="0" fontId="25" fillId="0" borderId="2" xfId="0" applyFont="1" applyBorder="1" applyAlignment="1">
      <alignment horizontal="center" vertical="center" wrapText="1"/>
    </xf>
    <xf numFmtId="0" fontId="33" fillId="2" borderId="6" xfId="0" applyFont="1" applyFill="1" applyBorder="1" applyAlignment="1">
      <alignment vertical="center"/>
    </xf>
    <xf numFmtId="43" fontId="7" fillId="2" borderId="2" xfId="8" applyFont="1" applyFill="1" applyBorder="1" applyAlignment="1" applyProtection="1">
      <alignment vertical="center" wrapText="1"/>
    </xf>
    <xf numFmtId="0" fontId="33" fillId="2" borderId="11" xfId="0" applyFont="1" applyFill="1" applyBorder="1" applyAlignment="1">
      <alignment vertical="center"/>
    </xf>
    <xf numFmtId="43" fontId="25" fillId="2" borderId="7" xfId="8" applyFont="1" applyFill="1" applyBorder="1" applyAlignment="1" applyProtection="1">
      <alignment vertical="center" wrapText="1"/>
    </xf>
    <xf numFmtId="0" fontId="33" fillId="2" borderId="8" xfId="0" applyFont="1" applyFill="1" applyBorder="1" applyAlignment="1">
      <alignment vertical="center"/>
    </xf>
    <xf numFmtId="0" fontId="7" fillId="2" borderId="8" xfId="0" applyFont="1" applyFill="1" applyBorder="1" applyAlignment="1">
      <alignment horizontal="right" vertical="center" wrapText="1"/>
    </xf>
    <xf numFmtId="0" fontId="7" fillId="2" borderId="1" xfId="0" applyFont="1" applyFill="1" applyBorder="1" applyAlignment="1">
      <alignment horizontal="right" vertical="center" wrapText="1"/>
    </xf>
    <xf numFmtId="0" fontId="25" fillId="2" borderId="0" xfId="0" applyFont="1" applyFill="1" applyAlignment="1">
      <alignment wrapText="1"/>
    </xf>
    <xf numFmtId="0" fontId="25" fillId="2" borderId="0" xfId="0" applyFont="1" applyFill="1" applyAlignment="1">
      <alignment horizontal="center" vertical="center" wrapText="1"/>
    </xf>
    <xf numFmtId="14" fontId="25" fillId="2" borderId="9" xfId="8" applyNumberFormat="1" applyFont="1" applyFill="1" applyBorder="1" applyAlignment="1" applyProtection="1">
      <alignment horizontal="left" vertical="center" wrapText="1"/>
    </xf>
    <xf numFmtId="0" fontId="7" fillId="2" borderId="6" xfId="0" applyFont="1" applyFill="1" applyBorder="1" applyAlignment="1">
      <alignment horizontal="right" vertical="center" wrapText="1"/>
    </xf>
    <xf numFmtId="0" fontId="25" fillId="0" borderId="8" xfId="0" applyFont="1" applyBorder="1" applyAlignment="1">
      <alignment horizontal="center" vertical="center" wrapText="1"/>
    </xf>
    <xf numFmtId="43" fontId="25" fillId="0" borderId="9" xfId="8" applyFont="1" applyBorder="1" applyAlignment="1" applyProtection="1">
      <alignment horizontal="center" vertical="center" wrapText="1"/>
    </xf>
    <xf numFmtId="0" fontId="7" fillId="8" borderId="11" xfId="0" applyFont="1" applyFill="1" applyBorder="1" applyAlignment="1">
      <alignment horizontal="right" vertical="center" wrapText="1"/>
    </xf>
    <xf numFmtId="49" fontId="25" fillId="8" borderId="0" xfId="0" applyNumberFormat="1" applyFont="1" applyFill="1" applyAlignment="1">
      <alignment horizontal="left" vertical="center"/>
    </xf>
    <xf numFmtId="0" fontId="25" fillId="8" borderId="0" xfId="0" applyFont="1" applyFill="1" applyAlignment="1">
      <alignment horizontal="left" vertical="center"/>
    </xf>
    <xf numFmtId="0" fontId="33" fillId="8" borderId="0" xfId="0" applyFont="1" applyFill="1" applyAlignment="1">
      <alignment horizontal="center" vertical="center"/>
    </xf>
    <xf numFmtId="2" fontId="7" fillId="8" borderId="0" xfId="0" applyNumberFormat="1" applyFont="1" applyFill="1" applyAlignment="1">
      <alignment horizontal="center" vertical="center" wrapText="1"/>
    </xf>
    <xf numFmtId="0" fontId="25" fillId="8" borderId="0" xfId="0" applyFont="1" applyFill="1" applyAlignment="1">
      <alignment horizontal="center" vertical="center" wrapText="1"/>
    </xf>
    <xf numFmtId="0" fontId="25" fillId="5" borderId="1" xfId="0" applyFont="1" applyFill="1" applyBorder="1" applyAlignment="1">
      <alignment horizontal="center" vertical="center" wrapText="1"/>
    </xf>
    <xf numFmtId="49" fontId="25" fillId="8" borderId="1" xfId="0" applyNumberFormat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7" fillId="2" borderId="11" xfId="0" applyFont="1" applyFill="1" applyBorder="1" applyAlignment="1">
      <alignment horizontal="center" vertical="center" wrapText="1"/>
    </xf>
    <xf numFmtId="0" fontId="7" fillId="2" borderId="0" xfId="0" applyFont="1" applyFill="1" applyAlignment="1">
      <alignment horizontal="center" vertical="center" wrapText="1"/>
    </xf>
    <xf numFmtId="0" fontId="7" fillId="2" borderId="0" xfId="0" applyFont="1" applyFill="1" applyAlignment="1">
      <alignment vertical="center"/>
    </xf>
    <xf numFmtId="4" fontId="25" fillId="2" borderId="0" xfId="0" applyNumberFormat="1" applyFont="1" applyFill="1" applyAlignment="1">
      <alignment horizontal="right" vertical="center"/>
    </xf>
    <xf numFmtId="43" fontId="25" fillId="2" borderId="2" xfId="8" applyFont="1" applyFill="1" applyBorder="1" applyAlignment="1" applyProtection="1">
      <alignment horizontal="right" vertical="center" wrapText="1"/>
    </xf>
    <xf numFmtId="49" fontId="25" fillId="5" borderId="1" xfId="0" applyNumberFormat="1" applyFont="1" applyFill="1" applyBorder="1" applyAlignment="1">
      <alignment horizontal="center" vertical="center" wrapText="1"/>
    </xf>
    <xf numFmtId="0" fontId="7" fillId="2" borderId="8" xfId="0" applyFont="1" applyFill="1" applyBorder="1" applyAlignment="1">
      <alignment horizontal="center" vertical="center" wrapText="1"/>
    </xf>
    <xf numFmtId="49" fontId="25" fillId="5" borderId="8" xfId="0" applyNumberFormat="1" applyFont="1" applyFill="1" applyBorder="1" applyAlignment="1">
      <alignment horizontal="center" vertical="center" wrapText="1"/>
    </xf>
    <xf numFmtId="0" fontId="25" fillId="0" borderId="0" xfId="17" applyFont="1"/>
    <xf numFmtId="0" fontId="7" fillId="0" borderId="0" xfId="0" applyFont="1" applyAlignment="1">
      <alignment vertical="center" wrapText="1"/>
    </xf>
    <xf numFmtId="0" fontId="7" fillId="0" borderId="0" xfId="0" applyFont="1" applyAlignment="1">
      <alignment horizontal="center" vertical="center" wrapText="1"/>
    </xf>
    <xf numFmtId="43" fontId="7" fillId="2" borderId="0" xfId="8" applyFont="1" applyFill="1" applyBorder="1" applyAlignment="1" applyProtection="1">
      <alignment horizontal="right" vertical="center" wrapText="1"/>
    </xf>
    <xf numFmtId="43" fontId="7" fillId="0" borderId="0" xfId="0" applyNumberFormat="1" applyFont="1" applyAlignment="1">
      <alignment horizontal="right" vertical="center" wrapText="1"/>
    </xf>
    <xf numFmtId="0" fontId="20" fillId="0" borderId="0" xfId="17" applyFont="1"/>
    <xf numFmtId="43" fontId="7" fillId="2" borderId="2" xfId="8" applyFont="1" applyFill="1" applyBorder="1" applyAlignment="1" applyProtection="1">
      <alignment horizontal="right" vertical="center" wrapText="1"/>
    </xf>
    <xf numFmtId="165" fontId="25" fillId="5" borderId="2" xfId="18" applyNumberFormat="1" applyFont="1" applyFill="1" applyBorder="1" applyAlignment="1" applyProtection="1">
      <alignment vertical="center" wrapText="1"/>
    </xf>
    <xf numFmtId="165" fontId="25" fillId="8" borderId="2" xfId="18" applyNumberFormat="1" applyFont="1" applyFill="1" applyBorder="1" applyAlignment="1" applyProtection="1">
      <alignment horizontal="right" vertical="center" wrapText="1"/>
    </xf>
    <xf numFmtId="165" fontId="25" fillId="2" borderId="12" xfId="8" applyNumberFormat="1" applyFont="1" applyFill="1" applyBorder="1" applyAlignment="1" applyProtection="1">
      <alignment horizontal="right" vertical="center" wrapText="1"/>
    </xf>
    <xf numFmtId="165" fontId="7" fillId="2" borderId="2" xfId="8" applyNumberFormat="1" applyFont="1" applyFill="1" applyBorder="1" applyAlignment="1" applyProtection="1">
      <alignment horizontal="right" vertical="center" wrapText="1"/>
    </xf>
    <xf numFmtId="165" fontId="25" fillId="2" borderId="2" xfId="8" applyNumberFormat="1" applyFont="1" applyFill="1" applyBorder="1" applyAlignment="1" applyProtection="1">
      <alignment horizontal="right" vertical="center" wrapText="1"/>
    </xf>
    <xf numFmtId="165" fontId="25" fillId="5" borderId="2" xfId="18" applyNumberFormat="1" applyFont="1" applyFill="1" applyBorder="1" applyAlignment="1" applyProtection="1">
      <alignment horizontal="right" vertical="center" wrapText="1"/>
    </xf>
    <xf numFmtId="165" fontId="7" fillId="2" borderId="9" xfId="8" applyNumberFormat="1" applyFont="1" applyFill="1" applyBorder="1" applyAlignment="1" applyProtection="1">
      <alignment horizontal="right" vertical="center" wrapText="1"/>
    </xf>
    <xf numFmtId="165" fontId="25" fillId="5" borderId="9" xfId="18" applyNumberFormat="1" applyFont="1" applyFill="1" applyBorder="1" applyAlignment="1" applyProtection="1">
      <alignment horizontal="right" vertical="center" wrapText="1"/>
    </xf>
    <xf numFmtId="165" fontId="33" fillId="2" borderId="12" xfId="8" applyNumberFormat="1" applyFont="1" applyFill="1" applyBorder="1" applyAlignment="1">
      <alignment vertical="center"/>
    </xf>
    <xf numFmtId="165" fontId="7" fillId="2" borderId="12" xfId="8" applyNumberFormat="1" applyFont="1" applyFill="1" applyBorder="1" applyAlignment="1" applyProtection="1">
      <alignment horizontal="right" vertical="center" wrapText="1"/>
    </xf>
    <xf numFmtId="165" fontId="33" fillId="2" borderId="12" xfId="0" applyNumberFormat="1" applyFont="1" applyFill="1" applyBorder="1" applyAlignment="1">
      <alignment vertical="center"/>
    </xf>
    <xf numFmtId="43" fontId="7" fillId="0" borderId="3" xfId="0" applyNumberFormat="1" applyFont="1" applyBorder="1" applyAlignment="1">
      <alignment horizontal="right" vertical="center" wrapText="1"/>
    </xf>
    <xf numFmtId="4" fontId="25" fillId="3" borderId="3" xfId="17" applyNumberFormat="1" applyFont="1" applyFill="1" applyBorder="1" applyAlignment="1">
      <alignment horizontal="center" vertical="center" wrapText="1"/>
    </xf>
    <xf numFmtId="0" fontId="7" fillId="0" borderId="5" xfId="17" applyFont="1" applyBorder="1" applyAlignment="1">
      <alignment horizontal="center" vertical="center"/>
    </xf>
    <xf numFmtId="0" fontId="42" fillId="0" borderId="0" xfId="0" applyFont="1" applyAlignment="1">
      <alignment vertical="center"/>
    </xf>
    <xf numFmtId="43" fontId="7" fillId="2" borderId="12" xfId="8" applyFont="1" applyFill="1" applyBorder="1" applyAlignment="1" applyProtection="1">
      <alignment horizontal="right" vertical="center" wrapText="1"/>
    </xf>
    <xf numFmtId="165" fontId="25" fillId="8" borderId="12" xfId="0" applyNumberFormat="1" applyFont="1" applyFill="1" applyBorder="1" applyAlignment="1">
      <alignment horizontal="right" vertical="center" wrapText="1"/>
    </xf>
    <xf numFmtId="0" fontId="11" fillId="6" borderId="34" xfId="14" applyFont="1" applyFill="1" applyBorder="1" applyAlignment="1" applyProtection="1">
      <alignment horizontal="center" vertical="center"/>
      <protection locked="0"/>
    </xf>
    <xf numFmtId="0" fontId="11" fillId="6" borderId="35" xfId="14" applyFont="1" applyFill="1" applyBorder="1" applyAlignment="1" applyProtection="1">
      <alignment horizontal="center" vertical="center"/>
      <protection locked="0"/>
    </xf>
    <xf numFmtId="0" fontId="17" fillId="6" borderId="28" xfId="14" applyFont="1" applyFill="1" applyBorder="1" applyAlignment="1" applyProtection="1">
      <alignment horizontal="center" vertical="center"/>
      <protection locked="0"/>
    </xf>
    <xf numFmtId="0" fontId="17" fillId="6" borderId="29" xfId="14" applyFont="1" applyFill="1" applyBorder="1" applyAlignment="1" applyProtection="1">
      <alignment horizontal="center" vertical="center"/>
      <protection locked="0"/>
    </xf>
    <xf numFmtId="0" fontId="40" fillId="14" borderId="3" xfId="0" applyFont="1" applyFill="1" applyBorder="1" applyAlignment="1">
      <alignment horizontal="center" vertical="center" wrapText="1"/>
    </xf>
    <xf numFmtId="0" fontId="7" fillId="0" borderId="3" xfId="0" applyFont="1" applyBorder="1" applyAlignment="1">
      <alignment horizontal="left" vertical="top" wrapText="1"/>
    </xf>
    <xf numFmtId="0" fontId="40" fillId="14" borderId="1" xfId="0" applyFont="1" applyFill="1" applyBorder="1" applyAlignment="1">
      <alignment horizontal="center" vertical="center" wrapText="1"/>
    </xf>
    <xf numFmtId="0" fontId="40" fillId="14" borderId="2" xfId="0" applyFont="1" applyFill="1" applyBorder="1" applyAlignment="1">
      <alignment horizontal="center" vertical="center" wrapText="1"/>
    </xf>
    <xf numFmtId="0" fontId="7" fillId="14" borderId="5" xfId="0" applyFont="1" applyFill="1" applyBorder="1" applyAlignment="1">
      <alignment horizontal="center" vertical="top" wrapText="1"/>
    </xf>
    <xf numFmtId="0" fontId="7" fillId="14" borderId="40" xfId="0" applyFont="1" applyFill="1" applyBorder="1" applyAlignment="1">
      <alignment horizontal="center" vertical="top" wrapText="1"/>
    </xf>
    <xf numFmtId="0" fontId="25" fillId="14" borderId="3" xfId="0" applyFont="1" applyFill="1" applyBorder="1" applyAlignment="1">
      <alignment horizontal="left" vertical="top" wrapText="1"/>
    </xf>
    <xf numFmtId="0" fontId="25" fillId="14" borderId="3" xfId="0" applyFont="1" applyFill="1" applyBorder="1" applyAlignment="1">
      <alignment horizontal="right" vertical="top" wrapText="1"/>
    </xf>
    <xf numFmtId="0" fontId="7" fillId="14" borderId="6" xfId="0" applyFont="1" applyFill="1" applyBorder="1" applyAlignment="1">
      <alignment horizontal="center" vertical="top" wrapText="1"/>
    </xf>
    <xf numFmtId="0" fontId="7" fillId="14" borderId="10" xfId="0" applyFont="1" applyFill="1" applyBorder="1" applyAlignment="1">
      <alignment horizontal="center" vertical="top" wrapText="1"/>
    </xf>
    <xf numFmtId="0" fontId="7" fillId="14" borderId="7" xfId="0" applyFont="1" applyFill="1" applyBorder="1" applyAlignment="1">
      <alignment horizontal="center" vertical="top" wrapText="1"/>
    </xf>
    <xf numFmtId="0" fontId="7" fillId="14" borderId="8" xfId="0" applyFont="1" applyFill="1" applyBorder="1" applyAlignment="1">
      <alignment horizontal="center" vertical="top" wrapText="1"/>
    </xf>
    <xf numFmtId="0" fontId="7" fillId="14" borderId="13" xfId="0" applyFont="1" applyFill="1" applyBorder="1" applyAlignment="1">
      <alignment horizontal="center" vertical="top" wrapText="1"/>
    </xf>
    <xf numFmtId="0" fontId="7" fillId="14" borderId="9" xfId="0" applyFont="1" applyFill="1" applyBorder="1" applyAlignment="1">
      <alignment horizontal="center" vertical="top" wrapText="1"/>
    </xf>
    <xf numFmtId="0" fontId="7" fillId="14" borderId="1" xfId="0" applyFont="1" applyFill="1" applyBorder="1" applyAlignment="1">
      <alignment horizontal="center" vertical="top" wrapText="1"/>
    </xf>
    <xf numFmtId="0" fontId="7" fillId="14" borderId="4" xfId="0" applyFont="1" applyFill="1" applyBorder="1" applyAlignment="1">
      <alignment horizontal="center" vertical="top" wrapText="1"/>
    </xf>
    <xf numFmtId="0" fontId="7" fillId="14" borderId="2" xfId="0" applyFont="1" applyFill="1" applyBorder="1" applyAlignment="1">
      <alignment horizontal="center" vertical="top" wrapText="1"/>
    </xf>
    <xf numFmtId="49" fontId="30" fillId="0" borderId="3" xfId="0" applyNumberFormat="1" applyFont="1" applyBorder="1" applyAlignment="1">
      <alignment horizontal="left" vertical="center" wrapText="1"/>
    </xf>
    <xf numFmtId="0" fontId="30" fillId="0" borderId="3" xfId="0" applyFont="1" applyBorder="1" applyAlignment="1">
      <alignment horizontal="left" vertical="center" wrapText="1"/>
    </xf>
    <xf numFmtId="0" fontId="32" fillId="0" borderId="11" xfId="0" applyFont="1" applyBorder="1" applyAlignment="1">
      <alignment horizontal="center" wrapText="1"/>
    </xf>
    <xf numFmtId="0" fontId="32" fillId="0" borderId="0" xfId="0" applyFont="1" applyAlignment="1">
      <alignment horizontal="center" wrapText="1"/>
    </xf>
    <xf numFmtId="0" fontId="32" fillId="0" borderId="12" xfId="0" applyFont="1" applyBorder="1" applyAlignment="1">
      <alignment horizontal="center" wrapText="1"/>
    </xf>
    <xf numFmtId="0" fontId="32" fillId="0" borderId="8" xfId="0" applyFont="1" applyBorder="1" applyAlignment="1">
      <alignment horizontal="center" wrapText="1"/>
    </xf>
    <xf numFmtId="0" fontId="32" fillId="0" borderId="13" xfId="0" applyFont="1" applyBorder="1" applyAlignment="1">
      <alignment horizontal="center" wrapText="1"/>
    </xf>
    <xf numFmtId="0" fontId="32" fillId="0" borderId="9" xfId="0" applyFont="1" applyBorder="1" applyAlignment="1">
      <alignment horizontal="center" wrapText="1"/>
    </xf>
    <xf numFmtId="0" fontId="25" fillId="5" borderId="6" xfId="0" applyFont="1" applyFill="1" applyBorder="1" applyAlignment="1">
      <alignment horizontal="center" vertical="center" wrapText="1"/>
    </xf>
    <xf numFmtId="0" fontId="25" fillId="5" borderId="10" xfId="0" applyFont="1" applyFill="1" applyBorder="1" applyAlignment="1">
      <alignment horizontal="center" vertical="center" wrapText="1"/>
    </xf>
    <xf numFmtId="0" fontId="25" fillId="5" borderId="7" xfId="0" applyFont="1" applyFill="1" applyBorder="1" applyAlignment="1">
      <alignment horizontal="center" vertical="center" wrapText="1"/>
    </xf>
    <xf numFmtId="0" fontId="25" fillId="5" borderId="8" xfId="0" applyFont="1" applyFill="1" applyBorder="1" applyAlignment="1">
      <alignment horizontal="center" vertical="center" wrapText="1"/>
    </xf>
    <xf numFmtId="0" fontId="25" fillId="5" borderId="13" xfId="0" applyFont="1" applyFill="1" applyBorder="1" applyAlignment="1">
      <alignment horizontal="center" vertical="center" wrapText="1"/>
    </xf>
    <xf numFmtId="0" fontId="25" fillId="5" borderId="9" xfId="0" applyFont="1" applyFill="1" applyBorder="1" applyAlignment="1">
      <alignment horizontal="center" vertical="center" wrapText="1"/>
    </xf>
    <xf numFmtId="0" fontId="30" fillId="0" borderId="6" xfId="0" applyFont="1" applyBorder="1" applyAlignment="1">
      <alignment horizontal="center" vertical="center" wrapText="1"/>
    </xf>
    <xf numFmtId="0" fontId="30" fillId="0" borderId="8" xfId="0" applyFont="1" applyBorder="1" applyAlignment="1">
      <alignment horizontal="center" vertical="center" wrapText="1"/>
    </xf>
    <xf numFmtId="10" fontId="32" fillId="0" borderId="7" xfId="0" applyNumberFormat="1" applyFont="1" applyBorder="1" applyAlignment="1">
      <alignment horizontal="center" vertical="center" wrapText="1"/>
    </xf>
    <xf numFmtId="10" fontId="32" fillId="0" borderId="9" xfId="0" applyNumberFormat="1" applyFont="1" applyBorder="1" applyAlignment="1">
      <alignment horizontal="center" vertical="center" wrapText="1"/>
    </xf>
    <xf numFmtId="0" fontId="31" fillId="14" borderId="3" xfId="0" applyFont="1" applyFill="1" applyBorder="1" applyAlignment="1">
      <alignment horizontal="center" wrapText="1"/>
    </xf>
    <xf numFmtId="0" fontId="31" fillId="14" borderId="3" xfId="0" applyFont="1" applyFill="1" applyBorder="1" applyAlignment="1">
      <alignment horizontal="center" vertical="center" wrapText="1"/>
    </xf>
    <xf numFmtId="0" fontId="32" fillId="0" borderId="3" xfId="0" applyFont="1" applyBorder="1" applyAlignment="1">
      <alignment horizontal="center" vertical="top"/>
    </xf>
    <xf numFmtId="0" fontId="40" fillId="0" borderId="6" xfId="0" applyFont="1" applyBorder="1" applyAlignment="1">
      <alignment horizontal="center"/>
    </xf>
    <xf numFmtId="0" fontId="40" fillId="0" borderId="7" xfId="0" applyFont="1" applyBorder="1" applyAlignment="1">
      <alignment horizontal="center"/>
    </xf>
    <xf numFmtId="0" fontId="40" fillId="0" borderId="11" xfId="0" applyFont="1" applyBorder="1" applyAlignment="1">
      <alignment horizontal="center"/>
    </xf>
    <xf numFmtId="0" fontId="40" fillId="0" borderId="12" xfId="0" applyFont="1" applyBorder="1" applyAlignment="1">
      <alignment horizontal="center"/>
    </xf>
    <xf numFmtId="0" fontId="40" fillId="0" borderId="8" xfId="0" applyFont="1" applyBorder="1" applyAlignment="1">
      <alignment horizontal="center"/>
    </xf>
    <xf numFmtId="0" fontId="40" fillId="0" borderId="9" xfId="0" applyFont="1" applyBorder="1" applyAlignment="1">
      <alignment horizontal="center"/>
    </xf>
    <xf numFmtId="0" fontId="7" fillId="0" borderId="6" xfId="0" applyFont="1" applyBorder="1" applyAlignment="1">
      <alignment horizontal="left" vertical="center" wrapText="1"/>
    </xf>
    <xf numFmtId="0" fontId="7" fillId="0" borderId="10" xfId="0" applyFont="1" applyBorder="1" applyAlignment="1">
      <alignment horizontal="left" vertical="center" wrapText="1"/>
    </xf>
    <xf numFmtId="0" fontId="7" fillId="0" borderId="7" xfId="0" applyFont="1" applyBorder="1" applyAlignment="1">
      <alignment horizontal="left" vertical="center" wrapText="1"/>
    </xf>
    <xf numFmtId="0" fontId="8" fillId="0" borderId="11" xfId="0" applyFont="1" applyBorder="1" applyAlignment="1">
      <alignment horizontal="left" vertical="center" wrapText="1"/>
    </xf>
    <xf numFmtId="0" fontId="8" fillId="0" borderId="0" xfId="0" applyFont="1" applyAlignment="1">
      <alignment horizontal="left" vertical="center" wrapText="1"/>
    </xf>
    <xf numFmtId="0" fontId="8" fillId="0" borderId="12" xfId="0" applyFont="1" applyBorder="1" applyAlignment="1">
      <alignment horizontal="left" vertical="center" wrapText="1"/>
    </xf>
    <xf numFmtId="0" fontId="7" fillId="0" borderId="8" xfId="0" applyFont="1" applyBorder="1" applyAlignment="1">
      <alignment horizontal="left" vertical="center" wrapText="1"/>
    </xf>
    <xf numFmtId="0" fontId="7" fillId="0" borderId="13" xfId="0" applyFont="1" applyBorder="1" applyAlignment="1">
      <alignment horizontal="left" vertical="center" wrapText="1"/>
    </xf>
    <xf numFmtId="0" fontId="7" fillId="0" borderId="9" xfId="0" applyFont="1" applyBorder="1" applyAlignment="1">
      <alignment horizontal="left" vertical="center" wrapText="1"/>
    </xf>
    <xf numFmtId="0" fontId="29" fillId="4" borderId="1" xfId="0" applyFont="1" applyFill="1" applyBorder="1" applyAlignment="1">
      <alignment horizontal="center" vertical="center" wrapText="1"/>
    </xf>
    <xf numFmtId="0" fontId="29" fillId="4" borderId="4" xfId="0" applyFont="1" applyFill="1" applyBorder="1" applyAlignment="1">
      <alignment horizontal="center" vertical="center" wrapText="1"/>
    </xf>
    <xf numFmtId="0" fontId="29" fillId="4" borderId="2" xfId="0" applyFont="1" applyFill="1" applyBorder="1" applyAlignment="1">
      <alignment horizontal="center" vertical="center" wrapText="1"/>
    </xf>
    <xf numFmtId="0" fontId="33" fillId="0" borderId="6" xfId="0" applyFont="1" applyBorder="1" applyAlignment="1">
      <alignment horizontal="center" wrapText="1"/>
    </xf>
    <xf numFmtId="0" fontId="33" fillId="0" borderId="10" xfId="0" applyFont="1" applyBorder="1" applyAlignment="1">
      <alignment horizontal="center"/>
    </xf>
    <xf numFmtId="0" fontId="33" fillId="0" borderId="11" xfId="0" applyFont="1" applyBorder="1" applyAlignment="1">
      <alignment horizontal="center"/>
    </xf>
    <xf numFmtId="0" fontId="33" fillId="0" borderId="0" xfId="0" applyFont="1" applyAlignment="1">
      <alignment horizontal="center"/>
    </xf>
    <xf numFmtId="0" fontId="33" fillId="0" borderId="8" xfId="0" applyFont="1" applyBorder="1" applyAlignment="1">
      <alignment horizontal="center"/>
    </xf>
    <xf numFmtId="0" fontId="33" fillId="0" borderId="13" xfId="0" applyFont="1" applyBorder="1" applyAlignment="1">
      <alignment horizontal="center"/>
    </xf>
    <xf numFmtId="0" fontId="33" fillId="0" borderId="10" xfId="0" applyFont="1" applyBorder="1" applyAlignment="1">
      <alignment horizontal="center" wrapText="1"/>
    </xf>
    <xf numFmtId="0" fontId="33" fillId="0" borderId="7" xfId="0" applyFont="1" applyBorder="1" applyAlignment="1">
      <alignment horizontal="center"/>
    </xf>
    <xf numFmtId="0" fontId="33" fillId="0" borderId="12" xfId="0" applyFont="1" applyBorder="1" applyAlignment="1">
      <alignment horizontal="center"/>
    </xf>
    <xf numFmtId="0" fontId="33" fillId="0" borderId="9" xfId="0" applyFont="1" applyBorder="1" applyAlignment="1">
      <alignment horizontal="center"/>
    </xf>
    <xf numFmtId="0" fontId="8" fillId="13" borderId="1" xfId="0" applyFont="1" applyFill="1" applyBorder="1" applyAlignment="1">
      <alignment horizontal="center" vertical="center" wrapText="1"/>
    </xf>
    <xf numFmtId="0" fontId="8" fillId="13" borderId="4" xfId="0" applyFont="1" applyFill="1" applyBorder="1" applyAlignment="1">
      <alignment horizontal="center" vertical="center" wrapText="1"/>
    </xf>
    <xf numFmtId="0" fontId="8" fillId="13" borderId="2" xfId="0" applyFont="1" applyFill="1" applyBorder="1" applyAlignment="1">
      <alignment horizontal="center" vertical="center" wrapText="1"/>
    </xf>
    <xf numFmtId="4" fontId="25" fillId="2" borderId="13" xfId="3" applyNumberFormat="1" applyFont="1" applyFill="1" applyBorder="1" applyAlignment="1" applyProtection="1">
      <alignment horizontal="right" vertical="center" wrapText="1"/>
    </xf>
    <xf numFmtId="0" fontId="25" fillId="2" borderId="11" xfId="0" applyFont="1" applyFill="1" applyBorder="1" applyAlignment="1">
      <alignment horizontal="center" vertical="center" wrapText="1"/>
    </xf>
    <xf numFmtId="0" fontId="25" fillId="2" borderId="0" xfId="0" applyFont="1" applyFill="1" applyAlignment="1">
      <alignment horizontal="center" vertical="center" wrapText="1"/>
    </xf>
    <xf numFmtId="0" fontId="25" fillId="2" borderId="12" xfId="0" applyFont="1" applyFill="1" applyBorder="1" applyAlignment="1">
      <alignment horizontal="center" vertical="center" wrapText="1"/>
    </xf>
    <xf numFmtId="0" fontId="25" fillId="2" borderId="8" xfId="0" applyFont="1" applyFill="1" applyBorder="1" applyAlignment="1">
      <alignment horizontal="center" vertical="center" wrapText="1"/>
    </xf>
    <xf numFmtId="0" fontId="25" fillId="2" borderId="13" xfId="0" applyFont="1" applyFill="1" applyBorder="1" applyAlignment="1">
      <alignment horizontal="center" vertical="center" wrapText="1"/>
    </xf>
    <xf numFmtId="0" fontId="25" fillId="2" borderId="9" xfId="0" applyFont="1" applyFill="1" applyBorder="1" applyAlignment="1">
      <alignment horizontal="center" vertical="center" wrapText="1"/>
    </xf>
    <xf numFmtId="0" fontId="25" fillId="2" borderId="4" xfId="0" applyFont="1" applyFill="1" applyBorder="1" applyAlignment="1">
      <alignment horizontal="center" vertical="center" wrapText="1"/>
    </xf>
    <xf numFmtId="0" fontId="25" fillId="2" borderId="2" xfId="0" applyFont="1" applyFill="1" applyBorder="1" applyAlignment="1">
      <alignment horizontal="center" vertical="center" wrapText="1"/>
    </xf>
    <xf numFmtId="4" fontId="25" fillId="2" borderId="6" xfId="8" applyNumberFormat="1" applyFont="1" applyFill="1" applyBorder="1" applyAlignment="1" applyProtection="1">
      <alignment horizontal="center" vertical="center"/>
    </xf>
    <xf numFmtId="4" fontId="25" fillId="2" borderId="10" xfId="8" applyNumberFormat="1" applyFont="1" applyFill="1" applyBorder="1" applyAlignment="1" applyProtection="1">
      <alignment horizontal="center" vertical="center"/>
    </xf>
    <xf numFmtId="4" fontId="25" fillId="2" borderId="7" xfId="8" applyNumberFormat="1" applyFont="1" applyFill="1" applyBorder="1" applyAlignment="1" applyProtection="1">
      <alignment horizontal="center" vertical="center"/>
    </xf>
    <xf numFmtId="0" fontId="7" fillId="0" borderId="1" xfId="17" applyFont="1" applyBorder="1" applyAlignment="1">
      <alignment horizontal="center" vertical="center" wrapText="1"/>
    </xf>
    <xf numFmtId="0" fontId="7" fillId="0" borderId="4" xfId="17" applyFont="1" applyBorder="1" applyAlignment="1">
      <alignment horizontal="center" vertical="center" wrapText="1"/>
    </xf>
    <xf numFmtId="0" fontId="7" fillId="0" borderId="2" xfId="17" applyFont="1" applyBorder="1" applyAlignment="1">
      <alignment horizontal="center" vertical="center" wrapText="1"/>
    </xf>
    <xf numFmtId="0" fontId="25" fillId="0" borderId="3" xfId="17" applyFont="1" applyBorder="1" applyAlignment="1">
      <alignment horizontal="center" vertical="center" wrapText="1"/>
    </xf>
    <xf numFmtId="0" fontId="25" fillId="5" borderId="3" xfId="17" applyFont="1" applyFill="1" applyBorder="1" applyAlignment="1">
      <alignment horizontal="left" vertical="center" wrapText="1"/>
    </xf>
    <xf numFmtId="0" fontId="7" fillId="0" borderId="1" xfId="17" applyFont="1" applyBorder="1" applyAlignment="1">
      <alignment horizontal="center" vertical="center"/>
    </xf>
    <xf numFmtId="0" fontId="7" fillId="0" borderId="4" xfId="17" applyFont="1" applyBorder="1" applyAlignment="1">
      <alignment horizontal="center" vertical="center"/>
    </xf>
    <xf numFmtId="0" fontId="7" fillId="0" borderId="2" xfId="17" applyFont="1" applyBorder="1" applyAlignment="1">
      <alignment horizontal="center" vertical="center"/>
    </xf>
    <xf numFmtId="10" fontId="7" fillId="10" borderId="1" xfId="17" applyNumberFormat="1" applyFont="1" applyFill="1" applyBorder="1" applyAlignment="1">
      <alignment horizontal="center" vertical="center"/>
    </xf>
    <xf numFmtId="10" fontId="7" fillId="10" borderId="2" xfId="17" applyNumberFormat="1" applyFont="1" applyFill="1" applyBorder="1" applyAlignment="1">
      <alignment horizontal="center" vertical="center"/>
    </xf>
    <xf numFmtId="0" fontId="25" fillId="0" borderId="1" xfId="17" applyFont="1" applyBorder="1" applyAlignment="1">
      <alignment horizontal="center" vertical="center"/>
    </xf>
    <xf numFmtId="0" fontId="25" fillId="0" borderId="4" xfId="17" applyFont="1" applyBorder="1" applyAlignment="1">
      <alignment horizontal="center" vertical="center"/>
    </xf>
    <xf numFmtId="0" fontId="25" fillId="0" borderId="2" xfId="17" applyFont="1" applyBorder="1" applyAlignment="1">
      <alignment horizontal="center" vertical="center"/>
    </xf>
    <xf numFmtId="0" fontId="25" fillId="0" borderId="3" xfId="17" applyFont="1" applyBorder="1" applyAlignment="1">
      <alignment horizontal="center" vertical="center"/>
    </xf>
    <xf numFmtId="2" fontId="7" fillId="10" borderId="1" xfId="17" applyNumberFormat="1" applyFont="1" applyFill="1" applyBorder="1" applyAlignment="1">
      <alignment horizontal="center" vertical="center" wrapText="1"/>
    </xf>
    <xf numFmtId="2" fontId="7" fillId="10" borderId="2" xfId="17" applyNumberFormat="1" applyFont="1" applyFill="1" applyBorder="1" applyAlignment="1">
      <alignment horizontal="center" vertical="center" wrapText="1"/>
    </xf>
    <xf numFmtId="0" fontId="7" fillId="0" borderId="5" xfId="17" applyFont="1" applyBorder="1" applyAlignment="1">
      <alignment horizontal="center" vertical="center" wrapText="1"/>
    </xf>
    <xf numFmtId="0" fontId="7" fillId="0" borderId="37" xfId="17" applyFont="1" applyBorder="1" applyAlignment="1">
      <alignment horizontal="center" vertical="center" wrapText="1"/>
    </xf>
    <xf numFmtId="0" fontId="7" fillId="0" borderId="40" xfId="17" applyFont="1" applyBorder="1" applyAlignment="1">
      <alignment horizontal="center" vertical="center" wrapText="1"/>
    </xf>
    <xf numFmtId="0" fontId="7" fillId="0" borderId="6" xfId="17" applyFont="1" applyBorder="1" applyAlignment="1">
      <alignment horizontal="center" vertical="center"/>
    </xf>
    <xf numFmtId="0" fontId="7" fillId="0" borderId="10" xfId="17" applyFont="1" applyBorder="1" applyAlignment="1">
      <alignment horizontal="center" vertical="center"/>
    </xf>
    <xf numFmtId="0" fontId="7" fillId="0" borderId="7" xfId="17" applyFont="1" applyBorder="1" applyAlignment="1">
      <alignment horizontal="center" vertical="center"/>
    </xf>
    <xf numFmtId="0" fontId="7" fillId="0" borderId="8" xfId="17" applyFont="1" applyBorder="1" applyAlignment="1">
      <alignment horizontal="center" vertical="center"/>
    </xf>
    <xf numFmtId="0" fontId="7" fillId="0" borderId="13" xfId="17" applyFont="1" applyBorder="1" applyAlignment="1">
      <alignment horizontal="center" vertical="center"/>
    </xf>
    <xf numFmtId="0" fontId="7" fillId="0" borderId="9" xfId="17" applyFont="1" applyBorder="1" applyAlignment="1">
      <alignment horizontal="center" vertical="center"/>
    </xf>
    <xf numFmtId="2" fontId="7" fillId="10" borderId="1" xfId="17" applyNumberFormat="1" applyFont="1" applyFill="1" applyBorder="1" applyAlignment="1">
      <alignment horizontal="center" vertical="center"/>
    </xf>
    <xf numFmtId="2" fontId="7" fillId="10" borderId="4" xfId="17" applyNumberFormat="1" applyFont="1" applyFill="1" applyBorder="1" applyAlignment="1">
      <alignment horizontal="center" vertical="center"/>
    </xf>
    <xf numFmtId="2" fontId="7" fillId="10" borderId="2" xfId="17" applyNumberFormat="1" applyFont="1" applyFill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3" xfId="17" applyFont="1" applyBorder="1" applyAlignment="1">
      <alignment horizontal="center" vertical="center" wrapText="1"/>
    </xf>
    <xf numFmtId="0" fontId="7" fillId="10" borderId="3" xfId="17" applyFont="1" applyFill="1" applyBorder="1" applyAlignment="1">
      <alignment horizontal="center"/>
    </xf>
    <xf numFmtId="0" fontId="25" fillId="0" borderId="1" xfId="17" applyFont="1" applyBorder="1" applyAlignment="1">
      <alignment horizontal="right" vertical="center" wrapText="1"/>
    </xf>
    <xf numFmtId="0" fontId="25" fillId="0" borderId="4" xfId="17" applyFont="1" applyBorder="1" applyAlignment="1">
      <alignment horizontal="right" vertical="center" wrapText="1"/>
    </xf>
    <xf numFmtId="0" fontId="25" fillId="0" borderId="2" xfId="17" applyFont="1" applyBorder="1" applyAlignment="1">
      <alignment horizontal="right" vertical="center" wrapText="1"/>
    </xf>
    <xf numFmtId="2" fontId="7" fillId="3" borderId="3" xfId="17" applyNumberFormat="1" applyFont="1" applyFill="1" applyBorder="1" applyAlignment="1">
      <alignment horizontal="center" vertical="center" wrapText="1"/>
    </xf>
    <xf numFmtId="0" fontId="25" fillId="0" borderId="3" xfId="17" applyFont="1" applyBorder="1" applyAlignment="1">
      <alignment horizontal="center"/>
    </xf>
    <xf numFmtId="0" fontId="7" fillId="10" borderId="3" xfId="17" applyFont="1" applyFill="1" applyBorder="1" applyAlignment="1">
      <alignment horizontal="center" vertical="center"/>
    </xf>
    <xf numFmtId="2" fontId="7" fillId="10" borderId="3" xfId="17" applyNumberFormat="1" applyFont="1" applyFill="1" applyBorder="1" applyAlignment="1">
      <alignment horizontal="center" vertical="center"/>
    </xf>
    <xf numFmtId="0" fontId="7" fillId="10" borderId="1" xfId="17" applyFont="1" applyFill="1" applyBorder="1" applyAlignment="1">
      <alignment horizontal="center" vertical="center"/>
    </xf>
    <xf numFmtId="0" fontId="7" fillId="10" borderId="2" xfId="17" applyFont="1" applyFill="1" applyBorder="1" applyAlignment="1">
      <alignment horizontal="center" vertical="center"/>
    </xf>
    <xf numFmtId="0" fontId="7" fillId="0" borderId="5" xfId="17" applyFont="1" applyBorder="1" applyAlignment="1">
      <alignment horizontal="center" vertical="center"/>
    </xf>
    <xf numFmtId="0" fontId="7" fillId="0" borderId="40" xfId="17" applyFont="1" applyBorder="1" applyAlignment="1">
      <alignment horizontal="center" vertical="center"/>
    </xf>
    <xf numFmtId="0" fontId="25" fillId="0" borderId="1" xfId="17" applyFont="1" applyBorder="1" applyAlignment="1">
      <alignment horizontal="center" vertical="center" wrapText="1"/>
    </xf>
    <xf numFmtId="0" fontId="25" fillId="0" borderId="2" xfId="17" applyFont="1" applyBorder="1" applyAlignment="1">
      <alignment horizontal="center" vertical="center" wrapText="1"/>
    </xf>
    <xf numFmtId="2" fontId="25" fillId="3" borderId="1" xfId="17" applyNumberFormat="1" applyFont="1" applyFill="1" applyBorder="1" applyAlignment="1">
      <alignment horizontal="center" vertical="center"/>
    </xf>
    <xf numFmtId="2" fontId="25" fillId="3" borderId="2" xfId="17" applyNumberFormat="1" applyFont="1" applyFill="1" applyBorder="1" applyAlignment="1">
      <alignment horizontal="center" vertical="center"/>
    </xf>
    <xf numFmtId="2" fontId="7" fillId="3" borderId="3" xfId="17" applyNumberFormat="1" applyFont="1" applyFill="1" applyBorder="1" applyAlignment="1">
      <alignment horizontal="center" vertical="center"/>
    </xf>
    <xf numFmtId="49" fontId="25" fillId="11" borderId="1" xfId="17" applyNumberFormat="1" applyFont="1" applyFill="1" applyBorder="1" applyAlignment="1">
      <alignment horizontal="left" vertical="center"/>
    </xf>
    <xf numFmtId="49" fontId="25" fillId="11" borderId="4" xfId="17" applyNumberFormat="1" applyFont="1" applyFill="1" applyBorder="1" applyAlignment="1">
      <alignment horizontal="left" vertical="center"/>
    </xf>
    <xf numFmtId="49" fontId="25" fillId="11" borderId="2" xfId="17" applyNumberFormat="1" applyFont="1" applyFill="1" applyBorder="1" applyAlignment="1">
      <alignment horizontal="left" vertical="center"/>
    </xf>
    <xf numFmtId="2" fontId="25" fillId="3" borderId="1" xfId="17" applyNumberFormat="1" applyFont="1" applyFill="1" applyBorder="1" applyAlignment="1">
      <alignment horizontal="center" vertical="center" wrapText="1"/>
    </xf>
    <xf numFmtId="2" fontId="25" fillId="3" borderId="2" xfId="17" applyNumberFormat="1" applyFont="1" applyFill="1" applyBorder="1" applyAlignment="1">
      <alignment horizontal="center" vertical="center" wrapText="1"/>
    </xf>
    <xf numFmtId="2" fontId="7" fillId="3" borderId="4" xfId="17" applyNumberFormat="1" applyFont="1" applyFill="1" applyBorder="1" applyAlignment="1">
      <alignment horizontal="center" vertical="center"/>
    </xf>
    <xf numFmtId="2" fontId="7" fillId="3" borderId="2" xfId="17" applyNumberFormat="1" applyFont="1" applyFill="1" applyBorder="1" applyAlignment="1">
      <alignment horizontal="center" vertical="center"/>
    </xf>
    <xf numFmtId="0" fontId="25" fillId="0" borderId="1" xfId="17" applyFont="1" applyBorder="1" applyAlignment="1">
      <alignment horizontal="right" vertical="center"/>
    </xf>
    <xf numFmtId="0" fontId="25" fillId="0" borderId="4" xfId="17" applyFont="1" applyBorder="1" applyAlignment="1">
      <alignment horizontal="right" vertical="center"/>
    </xf>
    <xf numFmtId="0" fontId="25" fillId="0" borderId="2" xfId="17" applyFont="1" applyBorder="1" applyAlignment="1">
      <alignment horizontal="right" vertical="center"/>
    </xf>
    <xf numFmtId="0" fontId="25" fillId="0" borderId="8" xfId="17" applyFont="1" applyBorder="1" applyAlignment="1">
      <alignment horizontal="right" vertical="center"/>
    </xf>
    <xf numFmtId="0" fontId="25" fillId="0" borderId="13" xfId="17" applyFont="1" applyBorder="1" applyAlignment="1">
      <alignment horizontal="right" vertical="center"/>
    </xf>
    <xf numFmtId="0" fontId="25" fillId="0" borderId="9" xfId="17" applyFont="1" applyBorder="1" applyAlignment="1">
      <alignment horizontal="right" vertical="center"/>
    </xf>
    <xf numFmtId="0" fontId="7" fillId="3" borderId="3" xfId="17" applyFont="1" applyFill="1" applyBorder="1" applyAlignment="1">
      <alignment horizontal="center" vertical="center"/>
    </xf>
    <xf numFmtId="0" fontId="7" fillId="0" borderId="3" xfId="17" applyFont="1" applyBorder="1" applyAlignment="1">
      <alignment horizontal="center" vertical="center"/>
    </xf>
    <xf numFmtId="2" fontId="7" fillId="3" borderId="1" xfId="17" applyNumberFormat="1" applyFont="1" applyFill="1" applyBorder="1" applyAlignment="1">
      <alignment horizontal="center" vertical="center"/>
    </xf>
    <xf numFmtId="0" fontId="7" fillId="0" borderId="6" xfId="17" applyFont="1" applyBorder="1" applyAlignment="1">
      <alignment horizontal="center" vertical="center" wrapText="1"/>
    </xf>
    <xf numFmtId="0" fontId="7" fillId="0" borderId="7" xfId="17" applyFont="1" applyBorder="1" applyAlignment="1">
      <alignment horizontal="center" vertical="center" wrapText="1"/>
    </xf>
    <xf numFmtId="0" fontId="7" fillId="0" borderId="11" xfId="17" applyFont="1" applyBorder="1" applyAlignment="1">
      <alignment horizontal="center" vertical="center" wrapText="1"/>
    </xf>
    <xf numFmtId="0" fontId="7" fillId="0" borderId="12" xfId="17" applyFont="1" applyBorder="1" applyAlignment="1">
      <alignment horizontal="center" vertical="center" wrapText="1"/>
    </xf>
    <xf numFmtId="0" fontId="7" fillId="0" borderId="8" xfId="17" applyFont="1" applyBorder="1" applyAlignment="1">
      <alignment horizontal="center" vertical="center" wrapText="1"/>
    </xf>
    <xf numFmtId="0" fontId="7" fillId="0" borderId="9" xfId="17" applyFont="1" applyBorder="1" applyAlignment="1">
      <alignment horizontal="center" vertical="center" wrapText="1"/>
    </xf>
    <xf numFmtId="2" fontId="7" fillId="0" borderId="1" xfId="17" applyNumberFormat="1" applyFont="1" applyBorder="1" applyAlignment="1">
      <alignment horizontal="center" vertical="center"/>
    </xf>
    <xf numFmtId="0" fontId="25" fillId="0" borderId="1" xfId="0" applyFont="1" applyBorder="1" applyAlignment="1">
      <alignment horizontal="right" vertical="center" wrapText="1"/>
    </xf>
    <xf numFmtId="0" fontId="25" fillId="0" borderId="4" xfId="0" applyFont="1" applyBorder="1" applyAlignment="1">
      <alignment horizontal="right" vertical="center" wrapText="1"/>
    </xf>
    <xf numFmtId="0" fontId="7" fillId="0" borderId="1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2" fontId="7" fillId="0" borderId="3" xfId="0" applyNumberFormat="1" applyFont="1" applyBorder="1" applyAlignment="1">
      <alignment horizontal="center" vertical="center"/>
    </xf>
    <xf numFmtId="2" fontId="7" fillId="3" borderId="3" xfId="0" applyNumberFormat="1" applyFont="1" applyFill="1" applyBorder="1" applyAlignment="1">
      <alignment horizontal="center" vertical="center"/>
    </xf>
    <xf numFmtId="2" fontId="7" fillId="10" borderId="1" xfId="17" applyNumberFormat="1" applyFont="1" applyFill="1" applyBorder="1" applyAlignment="1">
      <alignment horizontal="left"/>
    </xf>
    <xf numFmtId="2" fontId="7" fillId="10" borderId="4" xfId="17" applyNumberFormat="1" applyFont="1" applyFill="1" applyBorder="1" applyAlignment="1">
      <alignment horizontal="left"/>
    </xf>
    <xf numFmtId="2" fontId="7" fillId="10" borderId="2" xfId="17" applyNumberFormat="1" applyFont="1" applyFill="1" applyBorder="1" applyAlignment="1">
      <alignment horizontal="left"/>
    </xf>
    <xf numFmtId="0" fontId="7" fillId="0" borderId="6" xfId="0" applyFont="1" applyBorder="1" applyAlignment="1">
      <alignment horizontal="center" vertical="center" wrapText="1"/>
    </xf>
    <xf numFmtId="0" fontId="7" fillId="0" borderId="10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7" fillId="0" borderId="37" xfId="17" applyFont="1" applyBorder="1" applyAlignment="1">
      <alignment horizontal="center" vertical="center"/>
    </xf>
    <xf numFmtId="2" fontId="25" fillId="3" borderId="3" xfId="0" applyNumberFormat="1" applyFont="1" applyFill="1" applyBorder="1" applyAlignment="1">
      <alignment horizontal="center" vertical="center" wrapText="1"/>
    </xf>
    <xf numFmtId="0" fontId="25" fillId="0" borderId="3" xfId="0" applyFont="1" applyBorder="1" applyAlignment="1">
      <alignment horizontal="right" vertical="center"/>
    </xf>
    <xf numFmtId="0" fontId="25" fillId="3" borderId="2" xfId="17" applyFont="1" applyFill="1" applyBorder="1" applyAlignment="1">
      <alignment horizontal="center" vertical="center"/>
    </xf>
    <xf numFmtId="0" fontId="7" fillId="0" borderId="1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25" fillId="0" borderId="1" xfId="17" applyFont="1" applyBorder="1" applyAlignment="1">
      <alignment horizontal="center"/>
    </xf>
    <xf numFmtId="0" fontId="25" fillId="0" borderId="4" xfId="17" applyFont="1" applyBorder="1" applyAlignment="1">
      <alignment horizontal="center"/>
    </xf>
    <xf numFmtId="0" fontId="25" fillId="0" borderId="2" xfId="17" applyFont="1" applyBorder="1" applyAlignment="1">
      <alignment horizontal="center"/>
    </xf>
    <xf numFmtId="0" fontId="7" fillId="2" borderId="5" xfId="17" applyFont="1" applyFill="1" applyBorder="1" applyAlignment="1">
      <alignment horizontal="center" vertical="center" wrapText="1"/>
    </xf>
    <xf numFmtId="0" fontId="7" fillId="2" borderId="37" xfId="17" applyFont="1" applyFill="1" applyBorder="1" applyAlignment="1">
      <alignment horizontal="center" vertical="center" wrapText="1"/>
    </xf>
    <xf numFmtId="0" fontId="7" fillId="2" borderId="40" xfId="17" applyFont="1" applyFill="1" applyBorder="1" applyAlignment="1">
      <alignment horizontal="center" vertical="center" wrapText="1"/>
    </xf>
    <xf numFmtId="0" fontId="25" fillId="0" borderId="6" xfId="17" applyFont="1" applyBorder="1" applyAlignment="1">
      <alignment horizontal="center" vertical="center"/>
    </xf>
    <xf numFmtId="0" fontId="25" fillId="0" borderId="10" xfId="17" applyFont="1" applyBorder="1" applyAlignment="1">
      <alignment horizontal="center" vertical="center"/>
    </xf>
    <xf numFmtId="0" fontId="25" fillId="0" borderId="7" xfId="17" applyFont="1" applyBorder="1" applyAlignment="1">
      <alignment horizontal="center" vertical="center"/>
    </xf>
    <xf numFmtId="2" fontId="25" fillId="0" borderId="3" xfId="0" applyNumberFormat="1" applyFont="1" applyBorder="1" applyAlignment="1">
      <alignment horizontal="center" vertical="center"/>
    </xf>
    <xf numFmtId="0" fontId="7" fillId="2" borderId="3" xfId="17" applyFont="1" applyFill="1" applyBorder="1" applyAlignment="1">
      <alignment horizontal="center" vertical="center" wrapText="1"/>
    </xf>
    <xf numFmtId="0" fontId="25" fillId="0" borderId="2" xfId="0" applyFont="1" applyBorder="1" applyAlignment="1">
      <alignment horizontal="right" vertical="center" wrapText="1"/>
    </xf>
    <xf numFmtId="0" fontId="7" fillId="0" borderId="1" xfId="0" applyFont="1" applyBorder="1" applyAlignment="1">
      <alignment horizontal="right" vertical="center"/>
    </xf>
    <xf numFmtId="0" fontId="7" fillId="0" borderId="2" xfId="0" applyFont="1" applyBorder="1" applyAlignment="1">
      <alignment horizontal="right" vertical="center"/>
    </xf>
    <xf numFmtId="2" fontId="7" fillId="3" borderId="1" xfId="0" applyNumberFormat="1" applyFont="1" applyFill="1" applyBorder="1" applyAlignment="1">
      <alignment horizontal="center" vertical="center"/>
    </xf>
    <xf numFmtId="2" fontId="7" fillId="3" borderId="2" xfId="0" applyNumberFormat="1" applyFont="1" applyFill="1" applyBorder="1" applyAlignment="1">
      <alignment horizontal="center" vertical="center"/>
    </xf>
    <xf numFmtId="0" fontId="25" fillId="0" borderId="1" xfId="0" applyFont="1" applyBorder="1" applyAlignment="1">
      <alignment horizontal="center" vertical="center"/>
    </xf>
    <xf numFmtId="0" fontId="25" fillId="0" borderId="4" xfId="0" applyFont="1" applyBorder="1" applyAlignment="1">
      <alignment horizontal="center" vertical="center"/>
    </xf>
    <xf numFmtId="0" fontId="25" fillId="0" borderId="2" xfId="0" applyFont="1" applyBorder="1" applyAlignment="1">
      <alignment horizontal="center" vertical="center"/>
    </xf>
    <xf numFmtId="2" fontId="25" fillId="0" borderId="40" xfId="17" applyNumberFormat="1" applyFont="1" applyBorder="1" applyAlignment="1">
      <alignment horizontal="center" vertical="center"/>
    </xf>
    <xf numFmtId="0" fontId="25" fillId="0" borderId="40" xfId="17" applyFont="1" applyBorder="1" applyAlignment="1">
      <alignment horizontal="center" vertical="center"/>
    </xf>
    <xf numFmtId="49" fontId="7" fillId="0" borderId="1" xfId="17" applyNumberFormat="1" applyFont="1" applyBorder="1" applyAlignment="1">
      <alignment horizontal="center" vertical="center"/>
    </xf>
    <xf numFmtId="49" fontId="25" fillId="7" borderId="1" xfId="17" applyNumberFormat="1" applyFont="1" applyFill="1" applyBorder="1" applyAlignment="1">
      <alignment horizontal="center" vertical="center"/>
    </xf>
    <xf numFmtId="49" fontId="25" fillId="7" borderId="4" xfId="17" applyNumberFormat="1" applyFont="1" applyFill="1" applyBorder="1" applyAlignment="1">
      <alignment horizontal="center" vertical="center"/>
    </xf>
    <xf numFmtId="49" fontId="25" fillId="7" borderId="2" xfId="17" applyNumberFormat="1" applyFont="1" applyFill="1" applyBorder="1" applyAlignment="1">
      <alignment horizontal="center" vertical="center"/>
    </xf>
    <xf numFmtId="2" fontId="25" fillId="3" borderId="3" xfId="17" applyNumberFormat="1" applyFont="1" applyFill="1" applyBorder="1" applyAlignment="1">
      <alignment horizontal="center" vertical="center" wrapText="1"/>
    </xf>
    <xf numFmtId="49" fontId="25" fillId="2" borderId="6" xfId="17" applyNumberFormat="1" applyFont="1" applyFill="1" applyBorder="1" applyAlignment="1">
      <alignment horizontal="center" vertical="center" wrapText="1"/>
    </xf>
    <xf numFmtId="49" fontId="25" fillId="2" borderId="10" xfId="17" applyNumberFormat="1" applyFont="1" applyFill="1" applyBorder="1" applyAlignment="1">
      <alignment horizontal="center" vertical="center" wrapText="1"/>
    </xf>
    <xf numFmtId="49" fontId="25" fillId="2" borderId="7" xfId="17" applyNumberFormat="1" applyFont="1" applyFill="1" applyBorder="1" applyAlignment="1">
      <alignment horizontal="center" vertical="center" wrapText="1"/>
    </xf>
    <xf numFmtId="49" fontId="25" fillId="2" borderId="11" xfId="17" applyNumberFormat="1" applyFont="1" applyFill="1" applyBorder="1" applyAlignment="1">
      <alignment horizontal="center" vertical="center" wrapText="1"/>
    </xf>
    <xf numFmtId="49" fontId="25" fillId="2" borderId="0" xfId="17" applyNumberFormat="1" applyFont="1" applyFill="1" applyAlignment="1">
      <alignment horizontal="center" vertical="center" wrapText="1"/>
    </xf>
    <xf numFmtId="49" fontId="25" fillId="2" borderId="12" xfId="17" applyNumberFormat="1" applyFont="1" applyFill="1" applyBorder="1" applyAlignment="1">
      <alignment horizontal="center" vertical="center" wrapText="1"/>
    </xf>
    <xf numFmtId="49" fontId="25" fillId="0" borderId="3" xfId="17" applyNumberFormat="1" applyFont="1" applyBorder="1" applyAlignment="1">
      <alignment horizontal="right" vertical="center" wrapText="1"/>
    </xf>
    <xf numFmtId="2" fontId="7" fillId="0" borderId="3" xfId="17" applyNumberFormat="1" applyFont="1" applyBorder="1" applyAlignment="1">
      <alignment horizontal="left" vertical="center" wrapText="1"/>
    </xf>
    <xf numFmtId="0" fontId="25" fillId="10" borderId="5" xfId="17" applyFont="1" applyFill="1" applyBorder="1" applyAlignment="1">
      <alignment horizontal="center" vertical="center"/>
    </xf>
    <xf numFmtId="0" fontId="25" fillId="10" borderId="40" xfId="17" applyFont="1" applyFill="1" applyBorder="1" applyAlignment="1">
      <alignment horizontal="center" vertical="center"/>
    </xf>
    <xf numFmtId="10" fontId="7" fillId="10" borderId="3" xfId="17" applyNumberFormat="1" applyFont="1" applyFill="1" applyBorder="1" applyAlignment="1">
      <alignment horizontal="center" vertical="center"/>
    </xf>
    <xf numFmtId="4" fontId="7" fillId="3" borderId="3" xfId="17" applyNumberFormat="1" applyFont="1" applyFill="1" applyBorder="1" applyAlignment="1">
      <alignment horizontal="center" vertical="center" wrapText="1"/>
    </xf>
    <xf numFmtId="2" fontId="25" fillId="10" borderId="3" xfId="17" applyNumberFormat="1" applyFont="1" applyFill="1" applyBorder="1" applyAlignment="1">
      <alignment horizontal="left" vertical="center" wrapText="1"/>
    </xf>
    <xf numFmtId="49" fontId="7" fillId="0" borderId="3" xfId="17" applyNumberFormat="1" applyFont="1" applyBorder="1" applyAlignment="1">
      <alignment horizontal="center" vertical="center"/>
    </xf>
    <xf numFmtId="49" fontId="25" fillId="8" borderId="1" xfId="17" applyNumberFormat="1" applyFont="1" applyFill="1" applyBorder="1" applyAlignment="1">
      <alignment horizontal="center" vertical="center" wrapText="1"/>
    </xf>
    <xf numFmtId="49" fontId="25" fillId="8" borderId="4" xfId="17" applyNumberFormat="1" applyFont="1" applyFill="1" applyBorder="1" applyAlignment="1">
      <alignment horizontal="center" vertical="center" wrapText="1"/>
    </xf>
    <xf numFmtId="49" fontId="25" fillId="8" borderId="2" xfId="17" applyNumberFormat="1" applyFont="1" applyFill="1" applyBorder="1" applyAlignment="1">
      <alignment horizontal="center" vertical="center" wrapText="1"/>
    </xf>
    <xf numFmtId="0" fontId="25" fillId="5" borderId="1" xfId="17" applyFont="1" applyFill="1" applyBorder="1" applyAlignment="1">
      <alignment horizontal="center" vertical="center" wrapText="1"/>
    </xf>
    <xf numFmtId="0" fontId="25" fillId="5" borderId="4" xfId="17" applyFont="1" applyFill="1" applyBorder="1" applyAlignment="1">
      <alignment horizontal="center" vertical="center" wrapText="1"/>
    </xf>
    <xf numFmtId="0" fontId="25" fillId="5" borderId="2" xfId="17" applyFont="1" applyFill="1" applyBorder="1" applyAlignment="1">
      <alignment horizontal="center" vertical="center" wrapText="1"/>
    </xf>
    <xf numFmtId="4" fontId="25" fillId="3" borderId="3" xfId="17" applyNumberFormat="1" applyFont="1" applyFill="1" applyBorder="1" applyAlignment="1">
      <alignment horizontal="center" vertical="center" wrapText="1"/>
    </xf>
    <xf numFmtId="0" fontId="25" fillId="10" borderId="4" xfId="17" applyFont="1" applyFill="1" applyBorder="1" applyAlignment="1">
      <alignment horizontal="center"/>
    </xf>
    <xf numFmtId="0" fontId="25" fillId="10" borderId="2" xfId="17" applyFont="1" applyFill="1" applyBorder="1" applyAlignment="1">
      <alignment horizontal="center"/>
    </xf>
    <xf numFmtId="0" fontId="25" fillId="10" borderId="1" xfId="17" applyFont="1" applyFill="1" applyBorder="1" applyAlignment="1">
      <alignment horizontal="center" vertical="center" wrapText="1"/>
    </xf>
    <xf numFmtId="0" fontId="25" fillId="10" borderId="2" xfId="17" applyFont="1" applyFill="1" applyBorder="1" applyAlignment="1">
      <alignment horizontal="center" vertical="center" wrapText="1"/>
    </xf>
    <xf numFmtId="4" fontId="7" fillId="0" borderId="3" xfId="17" applyNumberFormat="1" applyFont="1" applyBorder="1" applyAlignment="1">
      <alignment horizontal="center" vertical="center" wrapText="1"/>
    </xf>
    <xf numFmtId="0" fontId="25" fillId="0" borderId="6" xfId="17" applyFont="1" applyBorder="1" applyAlignment="1">
      <alignment horizontal="left" vertical="center"/>
    </xf>
    <xf numFmtId="0" fontId="25" fillId="0" borderId="10" xfId="17" applyFont="1" applyBorder="1" applyAlignment="1">
      <alignment horizontal="left" vertical="center"/>
    </xf>
    <xf numFmtId="0" fontId="25" fillId="0" borderId="7" xfId="17" applyFont="1" applyBorder="1" applyAlignment="1">
      <alignment horizontal="left" vertical="center"/>
    </xf>
    <xf numFmtId="49" fontId="7" fillId="0" borderId="3" xfId="17" applyNumberFormat="1" applyFont="1" applyBorder="1" applyAlignment="1">
      <alignment horizontal="left" vertical="center" wrapText="1"/>
    </xf>
    <xf numFmtId="49" fontId="7" fillId="0" borderId="3" xfId="17" applyNumberFormat="1" applyFont="1" applyBorder="1" applyAlignment="1">
      <alignment horizontal="left" vertical="center"/>
    </xf>
    <xf numFmtId="0" fontId="25" fillId="0" borderId="1" xfId="17" applyFont="1" applyBorder="1" applyAlignment="1">
      <alignment horizontal="left" vertical="center" wrapText="1"/>
    </xf>
    <xf numFmtId="0" fontId="25" fillId="0" borderId="4" xfId="17" applyFont="1" applyBorder="1" applyAlignment="1">
      <alignment horizontal="left" vertical="center" wrapText="1"/>
    </xf>
    <xf numFmtId="0" fontId="25" fillId="0" borderId="2" xfId="17" applyFont="1" applyBorder="1" applyAlignment="1">
      <alignment horizontal="left" vertical="center" wrapText="1"/>
    </xf>
    <xf numFmtId="0" fontId="7" fillId="0" borderId="4" xfId="17" applyFont="1" applyBorder="1" applyAlignment="1">
      <alignment horizontal="left" vertical="center" wrapText="1"/>
    </xf>
    <xf numFmtId="0" fontId="7" fillId="0" borderId="2" xfId="17" applyFont="1" applyBorder="1" applyAlignment="1">
      <alignment horizontal="left" vertical="center" wrapText="1"/>
    </xf>
    <xf numFmtId="0" fontId="7" fillId="0" borderId="1" xfId="17" applyFont="1" applyBorder="1" applyAlignment="1">
      <alignment horizontal="left" vertical="center" wrapText="1"/>
    </xf>
    <xf numFmtId="0" fontId="8" fillId="4" borderId="40" xfId="17" applyFont="1" applyFill="1" applyBorder="1" applyAlignment="1">
      <alignment horizontal="center" vertical="center" wrapText="1"/>
    </xf>
    <xf numFmtId="0" fontId="8" fillId="4" borderId="3" xfId="17" applyFont="1" applyFill="1" applyBorder="1" applyAlignment="1">
      <alignment horizontal="center" vertical="center" wrapText="1"/>
    </xf>
    <xf numFmtId="49" fontId="25" fillId="0" borderId="3" xfId="17" applyNumberFormat="1" applyFont="1" applyBorder="1" applyAlignment="1">
      <alignment horizontal="left" vertical="center"/>
    </xf>
    <xf numFmtId="0" fontId="25" fillId="0" borderId="3" xfId="17" applyFont="1" applyBorder="1" applyAlignment="1">
      <alignment horizontal="left" vertical="center"/>
    </xf>
    <xf numFmtId="0" fontId="25" fillId="10" borderId="4" xfId="17" applyFont="1" applyFill="1" applyBorder="1" applyAlignment="1">
      <alignment horizontal="center" vertical="center" wrapText="1"/>
    </xf>
    <xf numFmtId="0" fontId="25" fillId="7" borderId="1" xfId="17" applyFont="1" applyFill="1" applyBorder="1" applyAlignment="1">
      <alignment horizontal="center" vertical="center" wrapText="1"/>
    </xf>
    <xf numFmtId="0" fontId="25" fillId="7" borderId="4" xfId="17" applyFont="1" applyFill="1" applyBorder="1" applyAlignment="1">
      <alignment horizontal="center" vertical="center" wrapText="1"/>
    </xf>
    <xf numFmtId="0" fontId="25" fillId="7" borderId="2" xfId="17" applyFont="1" applyFill="1" applyBorder="1" applyAlignment="1">
      <alignment horizontal="center" vertical="center" wrapText="1"/>
    </xf>
    <xf numFmtId="2" fontId="25" fillId="0" borderId="4" xfId="17" applyNumberFormat="1" applyFont="1" applyBorder="1" applyAlignment="1">
      <alignment horizontal="center" vertical="center" wrapText="1"/>
    </xf>
    <xf numFmtId="0" fontId="25" fillId="0" borderId="3" xfId="17" applyFont="1" applyBorder="1" applyAlignment="1">
      <alignment horizontal="right" vertical="center"/>
    </xf>
    <xf numFmtId="0" fontId="25" fillId="7" borderId="1" xfId="17" applyFont="1" applyFill="1" applyBorder="1" applyAlignment="1">
      <alignment horizontal="left" vertical="center" wrapText="1"/>
    </xf>
    <xf numFmtId="0" fontId="25" fillId="7" borderId="4" xfId="17" applyFont="1" applyFill="1" applyBorder="1" applyAlignment="1">
      <alignment horizontal="left" vertical="center" wrapText="1"/>
    </xf>
    <xf numFmtId="0" fontId="25" fillId="7" borderId="2" xfId="17" applyFont="1" applyFill="1" applyBorder="1" applyAlignment="1">
      <alignment horizontal="left" vertical="center" wrapText="1"/>
    </xf>
    <xf numFmtId="0" fontId="25" fillId="0" borderId="8" xfId="17" applyFont="1" applyBorder="1" applyAlignment="1">
      <alignment horizontal="right" vertical="center" wrapText="1"/>
    </xf>
    <xf numFmtId="0" fontId="25" fillId="0" borderId="13" xfId="17" applyFont="1" applyBorder="1" applyAlignment="1">
      <alignment horizontal="right" vertical="center" wrapText="1"/>
    </xf>
    <xf numFmtId="0" fontId="25" fillId="0" borderId="9" xfId="17" applyFont="1" applyBorder="1" applyAlignment="1">
      <alignment horizontal="right" vertical="center" wrapText="1"/>
    </xf>
    <xf numFmtId="0" fontId="25" fillId="0" borderId="3" xfId="0" applyFont="1" applyBorder="1" applyAlignment="1">
      <alignment horizontal="center" vertical="center"/>
    </xf>
    <xf numFmtId="2" fontId="25" fillId="3" borderId="1" xfId="0" applyNumberFormat="1" applyFont="1" applyFill="1" applyBorder="1" applyAlignment="1">
      <alignment horizontal="center" vertical="center"/>
    </xf>
    <xf numFmtId="2" fontId="25" fillId="3" borderId="2" xfId="0" applyNumberFormat="1" applyFont="1" applyFill="1" applyBorder="1" applyAlignment="1">
      <alignment horizontal="center" vertical="center"/>
    </xf>
    <xf numFmtId="49" fontId="25" fillId="2" borderId="1" xfId="17" applyNumberFormat="1" applyFont="1" applyFill="1" applyBorder="1" applyAlignment="1">
      <alignment horizontal="right" vertical="center" wrapText="1"/>
    </xf>
    <xf numFmtId="49" fontId="25" fillId="2" borderId="4" xfId="17" applyNumberFormat="1" applyFont="1" applyFill="1" applyBorder="1" applyAlignment="1">
      <alignment horizontal="right" vertical="center" wrapText="1"/>
    </xf>
    <xf numFmtId="49" fontId="25" fillId="2" borderId="2" xfId="17" applyNumberFormat="1" applyFont="1" applyFill="1" applyBorder="1" applyAlignment="1">
      <alignment horizontal="right" vertical="center" wrapText="1"/>
    </xf>
    <xf numFmtId="49" fontId="7" fillId="0" borderId="3" xfId="17" applyNumberFormat="1" applyFont="1" applyBorder="1" applyAlignment="1">
      <alignment horizontal="center" vertical="center" wrapText="1"/>
    </xf>
    <xf numFmtId="49" fontId="25" fillId="0" borderId="1" xfId="17" applyNumberFormat="1" applyFont="1" applyBorder="1" applyAlignment="1">
      <alignment horizontal="right" vertical="center" wrapText="1"/>
    </xf>
    <xf numFmtId="49" fontId="25" fillId="0" borderId="4" xfId="17" applyNumberFormat="1" applyFont="1" applyBorder="1" applyAlignment="1">
      <alignment horizontal="right" vertical="center" wrapText="1"/>
    </xf>
    <xf numFmtId="2" fontId="25" fillId="3" borderId="1" xfId="0" applyNumberFormat="1" applyFont="1" applyFill="1" applyBorder="1" applyAlignment="1">
      <alignment horizontal="center" vertical="center" wrapText="1"/>
    </xf>
    <xf numFmtId="2" fontId="25" fillId="3" borderId="2" xfId="0" applyNumberFormat="1" applyFont="1" applyFill="1" applyBorder="1" applyAlignment="1">
      <alignment horizontal="center" vertical="center" wrapText="1"/>
    </xf>
    <xf numFmtId="0" fontId="7" fillId="0" borderId="6" xfId="0" applyFont="1" applyBorder="1" applyAlignment="1">
      <alignment horizontal="center" vertical="center"/>
    </xf>
    <xf numFmtId="0" fontId="7" fillId="0" borderId="10" xfId="0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/>
    </xf>
    <xf numFmtId="0" fontId="7" fillId="0" borderId="11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12" xfId="0" applyFont="1" applyBorder="1" applyAlignment="1">
      <alignment horizontal="center" vertical="center"/>
    </xf>
    <xf numFmtId="0" fontId="7" fillId="2" borderId="4" xfId="17" applyFont="1" applyFill="1" applyBorder="1" applyAlignment="1">
      <alignment horizontal="left" vertical="center" wrapText="1"/>
    </xf>
    <xf numFmtId="0" fontId="25" fillId="0" borderId="11" xfId="17" applyFont="1" applyBorder="1" applyAlignment="1">
      <alignment horizontal="center" wrapText="1"/>
    </xf>
    <xf numFmtId="0" fontId="25" fillId="0" borderId="12" xfId="17" applyFont="1" applyBorder="1" applyAlignment="1">
      <alignment horizontal="center" wrapText="1"/>
    </xf>
    <xf numFmtId="0" fontId="25" fillId="0" borderId="8" xfId="17" applyFont="1" applyBorder="1" applyAlignment="1">
      <alignment horizontal="center" wrapText="1"/>
    </xf>
    <xf numFmtId="0" fontId="25" fillId="0" borderId="9" xfId="17" applyFont="1" applyBorder="1" applyAlignment="1">
      <alignment horizontal="center" wrapText="1"/>
    </xf>
    <xf numFmtId="0" fontId="7" fillId="0" borderId="11" xfId="17" applyFont="1" applyBorder="1" applyAlignment="1">
      <alignment horizontal="center" vertical="center"/>
    </xf>
    <xf numFmtId="0" fontId="7" fillId="0" borderId="12" xfId="17" applyFont="1" applyBorder="1" applyAlignment="1">
      <alignment horizontal="center" vertical="center"/>
    </xf>
    <xf numFmtId="0" fontId="25" fillId="0" borderId="4" xfId="17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7" fillId="0" borderId="37" xfId="0" applyFont="1" applyBorder="1" applyAlignment="1">
      <alignment horizontal="center" vertical="center" wrapText="1"/>
    </xf>
    <xf numFmtId="49" fontId="25" fillId="0" borderId="1" xfId="17" applyNumberFormat="1" applyFont="1" applyBorder="1" applyAlignment="1">
      <alignment horizontal="center" vertical="center" wrapText="1"/>
    </xf>
    <xf numFmtId="49" fontId="25" fillId="0" borderId="4" xfId="17" applyNumberFormat="1" applyFont="1" applyBorder="1" applyAlignment="1">
      <alignment horizontal="center" vertical="center" wrapText="1"/>
    </xf>
    <xf numFmtId="49" fontId="25" fillId="0" borderId="3" xfId="17" applyNumberFormat="1" applyFont="1" applyBorder="1" applyAlignment="1">
      <alignment horizontal="center" vertical="center" wrapText="1"/>
    </xf>
    <xf numFmtId="49" fontId="7" fillId="0" borderId="1" xfId="17" applyNumberFormat="1" applyFont="1" applyBorder="1" applyAlignment="1">
      <alignment horizontal="center" vertical="center" wrapText="1"/>
    </xf>
    <xf numFmtId="2" fontId="25" fillId="0" borderId="6" xfId="0" applyNumberFormat="1" applyFont="1" applyBorder="1" applyAlignment="1">
      <alignment horizontal="center" vertical="center"/>
    </xf>
    <xf numFmtId="2" fontId="25" fillId="0" borderId="7" xfId="0" applyNumberFormat="1" applyFont="1" applyBorder="1" applyAlignment="1">
      <alignment horizontal="center" vertical="center"/>
    </xf>
    <xf numFmtId="49" fontId="7" fillId="0" borderId="1" xfId="17" applyNumberFormat="1" applyFont="1" applyBorder="1" applyAlignment="1">
      <alignment horizontal="left" vertical="center" wrapText="1"/>
    </xf>
    <xf numFmtId="49" fontId="7" fillId="0" borderId="2" xfId="17" applyNumberFormat="1" applyFont="1" applyBorder="1" applyAlignment="1">
      <alignment horizontal="left" vertical="center" wrapText="1"/>
    </xf>
    <xf numFmtId="2" fontId="25" fillId="3" borderId="4" xfId="0" applyNumberFormat="1" applyFont="1" applyFill="1" applyBorder="1" applyAlignment="1">
      <alignment horizontal="center" vertical="center"/>
    </xf>
    <xf numFmtId="2" fontId="7" fillId="3" borderId="1" xfId="0" applyNumberFormat="1" applyFont="1" applyFill="1" applyBorder="1" applyAlignment="1">
      <alignment horizontal="center" vertical="center" wrapText="1"/>
    </xf>
    <xf numFmtId="2" fontId="7" fillId="3" borderId="2" xfId="0" applyNumberFormat="1" applyFont="1" applyFill="1" applyBorder="1" applyAlignment="1">
      <alignment horizontal="center" vertical="center" wrapText="1"/>
    </xf>
    <xf numFmtId="0" fontId="7" fillId="0" borderId="40" xfId="0" applyFont="1" applyBorder="1" applyAlignment="1">
      <alignment horizontal="center" vertical="center" wrapText="1"/>
    </xf>
    <xf numFmtId="0" fontId="25" fillId="2" borderId="3" xfId="0" applyFont="1" applyFill="1" applyBorder="1" applyAlignment="1">
      <alignment horizontal="center" vertical="center"/>
    </xf>
    <xf numFmtId="0" fontId="25" fillId="2" borderId="3" xfId="0" applyFont="1" applyFill="1" applyBorder="1" applyAlignment="1">
      <alignment vertical="center" wrapText="1"/>
    </xf>
    <xf numFmtId="0" fontId="7" fillId="2" borderId="3" xfId="0" applyFont="1" applyFill="1" applyBorder="1" applyAlignment="1">
      <alignment horizontal="center" vertical="center" wrapText="1"/>
    </xf>
    <xf numFmtId="0" fontId="25" fillId="5" borderId="3" xfId="0" applyFont="1" applyFill="1" applyBorder="1" applyAlignment="1">
      <alignment horizontal="center" vertical="center"/>
    </xf>
    <xf numFmtId="0" fontId="25" fillId="2" borderId="0" xfId="0" applyFont="1" applyFill="1" applyAlignment="1">
      <alignment horizontal="center" vertical="top" wrapText="1"/>
    </xf>
    <xf numFmtId="0" fontId="7" fillId="0" borderId="6" xfId="0" applyFont="1" applyBorder="1" applyAlignment="1">
      <alignment horizontal="left" vertical="center"/>
    </xf>
    <xf numFmtId="0" fontId="7" fillId="0" borderId="10" xfId="0" applyFont="1" applyBorder="1" applyAlignment="1">
      <alignment horizontal="left" vertical="center"/>
    </xf>
    <xf numFmtId="0" fontId="25" fillId="0" borderId="1" xfId="0" applyFont="1" applyBorder="1" applyAlignment="1">
      <alignment horizontal="left" vertical="center"/>
    </xf>
    <xf numFmtId="0" fontId="25" fillId="0" borderId="4" xfId="0" applyFont="1" applyBorder="1" applyAlignment="1">
      <alignment horizontal="left" vertical="center"/>
    </xf>
    <xf numFmtId="0" fontId="7" fillId="0" borderId="8" xfId="0" applyFont="1" applyBorder="1" applyAlignment="1">
      <alignment horizontal="left" vertical="center"/>
    </xf>
    <xf numFmtId="0" fontId="7" fillId="0" borderId="13" xfId="0" applyFont="1" applyBorder="1" applyAlignment="1">
      <alignment horizontal="left" vertical="center"/>
    </xf>
    <xf numFmtId="0" fontId="8" fillId="4" borderId="11" xfId="0" applyFont="1" applyFill="1" applyBorder="1" applyAlignment="1">
      <alignment horizontal="center" vertical="center" wrapText="1"/>
    </xf>
    <xf numFmtId="0" fontId="8" fillId="4" borderId="0" xfId="0" applyFont="1" applyFill="1" applyAlignment="1">
      <alignment horizontal="center" vertical="center" wrapText="1"/>
    </xf>
    <xf numFmtId="0" fontId="7" fillId="2" borderId="11" xfId="0" applyFont="1" applyFill="1" applyBorder="1" applyAlignment="1">
      <alignment horizontal="center" wrapText="1"/>
    </xf>
    <xf numFmtId="0" fontId="7" fillId="2" borderId="12" xfId="0" applyFont="1" applyFill="1" applyBorder="1" applyAlignment="1">
      <alignment horizontal="center" wrapText="1"/>
    </xf>
    <xf numFmtId="0" fontId="7" fillId="2" borderId="8" xfId="0" applyFont="1" applyFill="1" applyBorder="1" applyAlignment="1">
      <alignment horizontal="center" wrapText="1"/>
    </xf>
    <xf numFmtId="0" fontId="7" fillId="2" borderId="9" xfId="0" applyFont="1" applyFill="1" applyBorder="1" applyAlignment="1">
      <alignment horizontal="center" wrapText="1"/>
    </xf>
    <xf numFmtId="0" fontId="7" fillId="0" borderId="41" xfId="14" applyFont="1" applyBorder="1" applyAlignment="1">
      <alignment horizontal="left" vertical="center"/>
    </xf>
    <xf numFmtId="0" fontId="7" fillId="0" borderId="42" xfId="14" applyFont="1" applyBorder="1" applyAlignment="1">
      <alignment horizontal="left" vertical="center"/>
    </xf>
    <xf numFmtId="44" fontId="7" fillId="0" borderId="39" xfId="16" applyFont="1" applyFill="1" applyBorder="1" applyAlignment="1">
      <alignment horizontal="center"/>
    </xf>
    <xf numFmtId="0" fontId="25" fillId="5" borderId="3" xfId="14" applyFont="1" applyFill="1" applyBorder="1" applyAlignment="1">
      <alignment horizontal="center" vertical="center" wrapText="1"/>
    </xf>
    <xf numFmtId="0" fontId="25" fillId="5" borderId="3" xfId="14" applyFont="1" applyFill="1" applyBorder="1" applyAlignment="1">
      <alignment horizontal="center"/>
    </xf>
    <xf numFmtId="0" fontId="7" fillId="0" borderId="38" xfId="14" applyFont="1" applyBorder="1" applyAlignment="1">
      <alignment horizontal="left" vertical="center"/>
    </xf>
    <xf numFmtId="44" fontId="7" fillId="0" borderId="38" xfId="16" applyFont="1" applyFill="1" applyBorder="1" applyAlignment="1">
      <alignment horizontal="center"/>
    </xf>
    <xf numFmtId="0" fontId="7" fillId="0" borderId="43" xfId="14" applyFont="1" applyBorder="1" applyAlignment="1">
      <alignment horizontal="left" vertical="center"/>
    </xf>
    <xf numFmtId="0" fontId="7" fillId="0" borderId="44" xfId="14" applyFont="1" applyBorder="1" applyAlignment="1">
      <alignment horizontal="left" vertical="center"/>
    </xf>
    <xf numFmtId="44" fontId="7" fillId="0" borderId="36" xfId="16" applyFont="1" applyFill="1" applyBorder="1" applyAlignment="1">
      <alignment horizontal="center"/>
    </xf>
    <xf numFmtId="49" fontId="7" fillId="0" borderId="1" xfId="14" applyNumberFormat="1" applyFont="1" applyBorder="1" applyAlignment="1">
      <alignment horizontal="center"/>
    </xf>
    <xf numFmtId="49" fontId="7" fillId="0" borderId="4" xfId="14" applyNumberFormat="1" applyFont="1" applyBorder="1" applyAlignment="1">
      <alignment horizontal="center"/>
    </xf>
    <xf numFmtId="49" fontId="7" fillId="0" borderId="2" xfId="14" applyNumberFormat="1" applyFont="1" applyBorder="1" applyAlignment="1">
      <alignment horizontal="center"/>
    </xf>
    <xf numFmtId="0" fontId="8" fillId="4" borderId="1" xfId="0" applyFont="1" applyFill="1" applyBorder="1" applyAlignment="1">
      <alignment horizontal="center" vertical="center" wrapText="1"/>
    </xf>
    <xf numFmtId="0" fontId="8" fillId="4" borderId="4" xfId="0" applyFont="1" applyFill="1" applyBorder="1" applyAlignment="1">
      <alignment horizontal="center" vertical="center" wrapText="1"/>
    </xf>
    <xf numFmtId="0" fontId="8" fillId="4" borderId="2" xfId="0" applyFont="1" applyFill="1" applyBorder="1" applyAlignment="1">
      <alignment horizontal="center" vertical="center" wrapText="1"/>
    </xf>
    <xf numFmtId="0" fontId="25" fillId="0" borderId="6" xfId="0" applyFont="1" applyBorder="1" applyAlignment="1">
      <alignment horizontal="center" vertical="top"/>
    </xf>
    <xf numFmtId="0" fontId="25" fillId="0" borderId="7" xfId="0" applyFont="1" applyBorder="1" applyAlignment="1">
      <alignment horizontal="center" vertical="top"/>
    </xf>
    <xf numFmtId="0" fontId="7" fillId="0" borderId="11" xfId="0" applyFont="1" applyBorder="1" applyAlignment="1">
      <alignment horizontal="center" wrapText="1"/>
    </xf>
    <xf numFmtId="0" fontId="7" fillId="0" borderId="12" xfId="0" applyFont="1" applyBorder="1" applyAlignment="1">
      <alignment horizontal="center" wrapText="1"/>
    </xf>
    <xf numFmtId="0" fontId="7" fillId="0" borderId="8" xfId="0" applyFont="1" applyBorder="1" applyAlignment="1">
      <alignment horizontal="center" wrapText="1"/>
    </xf>
    <xf numFmtId="0" fontId="7" fillId="0" borderId="9" xfId="0" applyFont="1" applyBorder="1" applyAlignment="1">
      <alignment horizontal="center" wrapText="1"/>
    </xf>
    <xf numFmtId="0" fontId="7" fillId="0" borderId="1" xfId="6" applyFont="1" applyBorder="1" applyAlignment="1">
      <alignment horizontal="right"/>
    </xf>
    <xf numFmtId="0" fontId="7" fillId="0" borderId="4" xfId="6" applyFont="1" applyBorder="1" applyAlignment="1">
      <alignment horizontal="right"/>
    </xf>
    <xf numFmtId="0" fontId="7" fillId="0" borderId="2" xfId="6" applyFont="1" applyBorder="1" applyAlignment="1">
      <alignment horizontal="right"/>
    </xf>
    <xf numFmtId="0" fontId="25" fillId="0" borderId="0" xfId="6" applyFont="1" applyAlignment="1">
      <alignment horizontal="center" vertical="center"/>
    </xf>
    <xf numFmtId="0" fontId="25" fillId="0" borderId="13" xfId="6" applyFont="1" applyBorder="1" applyAlignment="1">
      <alignment horizontal="center" vertical="center"/>
    </xf>
    <xf numFmtId="0" fontId="7" fillId="0" borderId="1" xfId="0" applyFont="1" applyBorder="1" applyAlignment="1">
      <alignment horizontal="left" vertical="center" wrapText="1"/>
    </xf>
    <xf numFmtId="0" fontId="7" fillId="0" borderId="4" xfId="0" applyFont="1" applyBorder="1" applyAlignment="1">
      <alignment horizontal="left" vertical="center" wrapText="1"/>
    </xf>
    <xf numFmtId="0" fontId="7" fillId="0" borderId="2" xfId="0" applyFont="1" applyBorder="1" applyAlignment="1">
      <alignment horizontal="left" vertical="center" wrapText="1"/>
    </xf>
    <xf numFmtId="0" fontId="25" fillId="0" borderId="2" xfId="0" applyFont="1" applyBorder="1" applyAlignment="1">
      <alignment horizontal="left" vertical="center"/>
    </xf>
    <xf numFmtId="0" fontId="7" fillId="0" borderId="1" xfId="0" applyFont="1" applyBorder="1" applyAlignment="1">
      <alignment horizontal="left" vertical="center"/>
    </xf>
    <xf numFmtId="0" fontId="7" fillId="0" borderId="4" xfId="0" applyFont="1" applyBorder="1" applyAlignment="1">
      <alignment horizontal="left" vertical="center"/>
    </xf>
    <xf numFmtId="0" fontId="7" fillId="0" borderId="2" xfId="0" applyFont="1" applyBorder="1" applyAlignment="1">
      <alignment horizontal="left" vertical="center"/>
    </xf>
    <xf numFmtId="0" fontId="8" fillId="4" borderId="3" xfId="0" applyFont="1" applyFill="1" applyBorder="1" applyAlignment="1">
      <alignment horizontal="center" vertical="center" wrapText="1"/>
    </xf>
    <xf numFmtId="49" fontId="25" fillId="0" borderId="4" xfId="0" applyNumberFormat="1" applyFont="1" applyBorder="1" applyAlignment="1">
      <alignment horizontal="left" vertical="center" wrapText="1"/>
    </xf>
    <xf numFmtId="0" fontId="25" fillId="0" borderId="4" xfId="0" applyFont="1" applyBorder="1" applyAlignment="1">
      <alignment horizontal="left" vertical="center" wrapText="1"/>
    </xf>
    <xf numFmtId="0" fontId="25" fillId="0" borderId="2" xfId="0" applyFont="1" applyBorder="1" applyAlignment="1">
      <alignment horizontal="left" vertical="center" wrapText="1"/>
    </xf>
    <xf numFmtId="49" fontId="25" fillId="0" borderId="4" xfId="0" applyNumberFormat="1" applyFont="1" applyBorder="1" applyAlignment="1">
      <alignment vertical="center" wrapText="1"/>
    </xf>
    <xf numFmtId="0" fontId="25" fillId="0" borderId="4" xfId="0" applyFont="1" applyBorder="1" applyAlignment="1">
      <alignment vertical="center" wrapText="1"/>
    </xf>
    <xf numFmtId="0" fontId="25" fillId="0" borderId="2" xfId="0" applyFont="1" applyBorder="1" applyAlignment="1">
      <alignment vertical="center" wrapText="1"/>
    </xf>
    <xf numFmtId="0" fontId="25" fillId="0" borderId="4" xfId="0" applyFont="1" applyBorder="1" applyAlignment="1">
      <alignment vertical="center"/>
    </xf>
    <xf numFmtId="0" fontId="25" fillId="0" borderId="2" xfId="0" applyFont="1" applyBorder="1" applyAlignment="1">
      <alignment vertical="center"/>
    </xf>
    <xf numFmtId="0" fontId="7" fillId="0" borderId="11" xfId="6" applyFont="1" applyBorder="1" applyAlignment="1">
      <alignment horizontal="left" vertical="center" wrapText="1"/>
    </xf>
    <xf numFmtId="0" fontId="7" fillId="0" borderId="0" xfId="6" applyFont="1" applyAlignment="1">
      <alignment horizontal="left" vertical="center" wrapText="1"/>
    </xf>
    <xf numFmtId="0" fontId="7" fillId="5" borderId="1" xfId="6" applyFont="1" applyFill="1" applyBorder="1" applyAlignment="1">
      <alignment horizontal="center" vertical="center" wrapText="1"/>
    </xf>
    <xf numFmtId="0" fontId="7" fillId="5" borderId="4" xfId="6" applyFont="1" applyFill="1" applyBorder="1" applyAlignment="1">
      <alignment horizontal="center" vertical="center" wrapText="1"/>
    </xf>
    <xf numFmtId="0" fontId="7" fillId="5" borderId="2" xfId="6" applyFont="1" applyFill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  <xf numFmtId="0" fontId="7" fillId="0" borderId="12" xfId="0" applyFont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49" fontId="30" fillId="0" borderId="4" xfId="40" applyNumberFormat="1" applyFont="1" applyBorder="1" applyAlignment="1">
      <alignment vertical="center" wrapText="1"/>
    </xf>
    <xf numFmtId="0" fontId="30" fillId="0" borderId="4" xfId="40" applyFont="1" applyBorder="1" applyAlignment="1">
      <alignment vertical="center" wrapText="1"/>
    </xf>
    <xf numFmtId="0" fontId="30" fillId="0" borderId="2" xfId="40" applyFont="1" applyBorder="1" applyAlignment="1">
      <alignment vertical="center" wrapText="1"/>
    </xf>
    <xf numFmtId="0" fontId="36" fillId="0" borderId="11" xfId="40" applyFont="1" applyBorder="1" applyAlignment="1">
      <alignment horizontal="center" vertical="center" wrapText="1"/>
    </xf>
    <xf numFmtId="0" fontId="36" fillId="0" borderId="12" xfId="40" applyFont="1" applyBorder="1" applyAlignment="1">
      <alignment horizontal="center" vertical="center" wrapText="1"/>
    </xf>
    <xf numFmtId="0" fontId="36" fillId="0" borderId="8" xfId="40" applyFont="1" applyBorder="1" applyAlignment="1">
      <alignment horizontal="center" vertical="center" wrapText="1"/>
    </xf>
    <xf numFmtId="0" fontId="36" fillId="0" borderId="9" xfId="40" applyFont="1" applyBorder="1" applyAlignment="1">
      <alignment horizontal="center" vertical="center" wrapText="1"/>
    </xf>
    <xf numFmtId="0" fontId="30" fillId="0" borderId="4" xfId="40" applyFont="1" applyBorder="1" applyAlignment="1">
      <alignment vertical="center"/>
    </xf>
    <xf numFmtId="0" fontId="30" fillId="0" borderId="2" xfId="40" applyFont="1" applyBorder="1" applyAlignment="1">
      <alignment vertical="center"/>
    </xf>
    <xf numFmtId="0" fontId="32" fillId="0" borderId="11" xfId="40" applyFont="1" applyBorder="1" applyAlignment="1">
      <alignment horizontal="center" wrapText="1"/>
    </xf>
    <xf numFmtId="0" fontId="32" fillId="0" borderId="12" xfId="40" applyFont="1" applyBorder="1" applyAlignment="1">
      <alignment horizontal="center" wrapText="1"/>
    </xf>
    <xf numFmtId="0" fontId="7" fillId="0" borderId="1" xfId="40" applyFont="1" applyBorder="1" applyAlignment="1">
      <alignment horizontal="left" vertical="center" wrapText="1"/>
    </xf>
    <xf numFmtId="0" fontId="7" fillId="0" borderId="4" xfId="40" applyFont="1" applyBorder="1" applyAlignment="1">
      <alignment horizontal="left" vertical="center" wrapText="1"/>
    </xf>
    <xf numFmtId="0" fontId="7" fillId="0" borderId="2" xfId="40" applyFont="1" applyBorder="1" applyAlignment="1">
      <alignment horizontal="left" vertical="center" wrapText="1"/>
    </xf>
    <xf numFmtId="0" fontId="31" fillId="0" borderId="1" xfId="40" applyFont="1" applyBorder="1" applyAlignment="1">
      <alignment horizontal="left" vertical="center"/>
    </xf>
    <xf numFmtId="0" fontId="31" fillId="0" borderId="4" xfId="40" applyFont="1" applyBorder="1" applyAlignment="1">
      <alignment horizontal="left" vertical="center"/>
    </xf>
    <xf numFmtId="0" fontId="31" fillId="0" borderId="2" xfId="40" applyFont="1" applyBorder="1" applyAlignment="1">
      <alignment horizontal="left" vertical="center"/>
    </xf>
    <xf numFmtId="0" fontId="7" fillId="0" borderId="1" xfId="40" applyFont="1" applyBorder="1" applyAlignment="1">
      <alignment horizontal="left" vertical="center"/>
    </xf>
    <xf numFmtId="0" fontId="7" fillId="0" borderId="4" xfId="40" applyFont="1" applyBorder="1" applyAlignment="1">
      <alignment horizontal="left" vertical="center"/>
    </xf>
    <xf numFmtId="0" fontId="7" fillId="0" borderId="2" xfId="40" applyFont="1" applyBorder="1" applyAlignment="1">
      <alignment horizontal="left" vertical="center"/>
    </xf>
    <xf numFmtId="0" fontId="29" fillId="4" borderId="3" xfId="40" applyFont="1" applyFill="1" applyBorder="1" applyAlignment="1">
      <alignment horizontal="center" vertical="center" wrapText="1"/>
    </xf>
    <xf numFmtId="49" fontId="30" fillId="0" borderId="4" xfId="40" applyNumberFormat="1" applyFont="1" applyBorder="1" applyAlignment="1">
      <alignment horizontal="left" vertical="center" wrapText="1"/>
    </xf>
    <xf numFmtId="0" fontId="30" fillId="0" borderId="4" xfId="40" applyFont="1" applyBorder="1" applyAlignment="1">
      <alignment horizontal="left" vertical="center" wrapText="1"/>
    </xf>
    <xf numFmtId="0" fontId="30" fillId="0" borderId="2" xfId="40" applyFont="1" applyBorder="1" applyAlignment="1">
      <alignment horizontal="left" vertical="center" wrapText="1"/>
    </xf>
    <xf numFmtId="0" fontId="25" fillId="2" borderId="21" xfId="0" applyFont="1" applyFill="1" applyBorder="1" applyAlignment="1">
      <alignment horizontal="left" vertical="center" wrapText="1"/>
    </xf>
    <xf numFmtId="0" fontId="25" fillId="2" borderId="25" xfId="0" applyFont="1" applyFill="1" applyBorder="1" applyAlignment="1">
      <alignment horizontal="left" vertical="center" wrapText="1"/>
    </xf>
    <xf numFmtId="0" fontId="25" fillId="2" borderId="10" xfId="0" applyFont="1" applyFill="1" applyBorder="1" applyAlignment="1">
      <alignment horizontal="right" vertical="center"/>
    </xf>
    <xf numFmtId="0" fontId="25" fillId="2" borderId="7" xfId="0" applyFont="1" applyFill="1" applyBorder="1" applyAlignment="1">
      <alignment horizontal="right" vertical="center"/>
    </xf>
    <xf numFmtId="0" fontId="7" fillId="0" borderId="3" xfId="0" applyFont="1" applyBorder="1" applyAlignment="1">
      <alignment horizontal="left" vertical="center" wrapText="1"/>
    </xf>
    <xf numFmtId="0" fontId="25" fillId="0" borderId="3" xfId="0" applyFont="1" applyBorder="1" applyAlignment="1">
      <alignment horizontal="left" vertical="center" wrapText="1"/>
    </xf>
    <xf numFmtId="0" fontId="25" fillId="2" borderId="15" xfId="0" applyFont="1" applyFill="1" applyBorder="1" applyAlignment="1">
      <alignment horizontal="center" vertical="center"/>
    </xf>
    <xf numFmtId="0" fontId="25" fillId="2" borderId="7" xfId="0" applyFont="1" applyFill="1" applyBorder="1" applyAlignment="1">
      <alignment horizontal="center" vertical="center"/>
    </xf>
    <xf numFmtId="0" fontId="25" fillId="2" borderId="19" xfId="0" applyFont="1" applyFill="1" applyBorder="1" applyAlignment="1">
      <alignment horizontal="center" vertical="center"/>
    </xf>
    <xf numFmtId="0" fontId="25" fillId="2" borderId="26" xfId="0" applyFont="1" applyFill="1" applyBorder="1" applyAlignment="1">
      <alignment horizontal="center" vertical="center"/>
    </xf>
    <xf numFmtId="0" fontId="25" fillId="5" borderId="23" xfId="0" applyFont="1" applyFill="1" applyBorder="1" applyAlignment="1">
      <alignment horizontal="center" vertical="center"/>
    </xf>
    <xf numFmtId="0" fontId="25" fillId="5" borderId="24" xfId="0" applyFont="1" applyFill="1" applyBorder="1" applyAlignment="1">
      <alignment horizontal="center" vertical="center"/>
    </xf>
    <xf numFmtId="0" fontId="25" fillId="2" borderId="20" xfId="0" applyFont="1" applyFill="1" applyBorder="1" applyAlignment="1">
      <alignment horizontal="center" vertical="center"/>
    </xf>
    <xf numFmtId="0" fontId="25" fillId="2" borderId="22" xfId="0" applyFont="1" applyFill="1" applyBorder="1" applyAlignment="1">
      <alignment horizontal="center" vertical="center"/>
    </xf>
    <xf numFmtId="0" fontId="25" fillId="0" borderId="11" xfId="0" applyFont="1" applyBorder="1" applyAlignment="1">
      <alignment horizontal="center" wrapText="1"/>
    </xf>
    <xf numFmtId="0" fontId="25" fillId="0" borderId="0" xfId="0" applyFont="1" applyAlignment="1">
      <alignment horizontal="center" wrapText="1"/>
    </xf>
    <xf numFmtId="0" fontId="25" fillId="0" borderId="12" xfId="0" applyFont="1" applyBorder="1" applyAlignment="1">
      <alignment horizontal="center" wrapText="1"/>
    </xf>
    <xf numFmtId="0" fontId="25" fillId="0" borderId="8" xfId="0" applyFont="1" applyBorder="1" applyAlignment="1">
      <alignment horizontal="center" wrapText="1"/>
    </xf>
    <xf numFmtId="0" fontId="25" fillId="0" borderId="13" xfId="0" applyFont="1" applyBorder="1" applyAlignment="1">
      <alignment horizontal="center" wrapText="1"/>
    </xf>
    <xf numFmtId="0" fontId="25" fillId="0" borderId="9" xfId="0" applyFont="1" applyBorder="1" applyAlignment="1">
      <alignment horizontal="center" wrapText="1"/>
    </xf>
    <xf numFmtId="0" fontId="25" fillId="0" borderId="10" xfId="0" applyFont="1" applyBorder="1" applyAlignment="1">
      <alignment horizontal="center" vertical="top"/>
    </xf>
    <xf numFmtId="0" fontId="25" fillId="2" borderId="1" xfId="0" applyFont="1" applyFill="1" applyBorder="1" applyAlignment="1">
      <alignment horizontal="right" vertical="center"/>
    </xf>
    <xf numFmtId="0" fontId="25" fillId="2" borderId="4" xfId="0" applyFont="1" applyFill="1" applyBorder="1" applyAlignment="1">
      <alignment horizontal="right" vertical="center"/>
    </xf>
    <xf numFmtId="0" fontId="25" fillId="2" borderId="2" xfId="0" applyFont="1" applyFill="1" applyBorder="1" applyAlignment="1">
      <alignment horizontal="right" vertical="center"/>
    </xf>
    <xf numFmtId="0" fontId="25" fillId="2" borderId="21" xfId="0" applyFont="1" applyFill="1" applyBorder="1" applyAlignment="1">
      <alignment horizontal="left" vertical="center"/>
    </xf>
    <xf numFmtId="0" fontId="25" fillId="2" borderId="25" xfId="0" applyFont="1" applyFill="1" applyBorder="1" applyAlignment="1">
      <alignment horizontal="left" vertical="center"/>
    </xf>
    <xf numFmtId="0" fontId="25" fillId="2" borderId="16" xfId="0" applyFont="1" applyFill="1" applyBorder="1" applyAlignment="1">
      <alignment horizontal="center" vertical="center" wrapText="1"/>
    </xf>
    <xf numFmtId="0" fontId="25" fillId="2" borderId="20" xfId="0" applyFont="1" applyFill="1" applyBorder="1" applyAlignment="1">
      <alignment horizontal="center" vertical="center" wrapText="1"/>
    </xf>
    <xf numFmtId="165" fontId="25" fillId="2" borderId="17" xfId="0" applyNumberFormat="1" applyFont="1" applyFill="1" applyBorder="1" applyAlignment="1">
      <alignment horizontal="center" vertical="center" wrapText="1"/>
    </xf>
    <xf numFmtId="165" fontId="25" fillId="2" borderId="14" xfId="0" applyNumberFormat="1" applyFont="1" applyFill="1" applyBorder="1" applyAlignment="1">
      <alignment horizontal="center" vertical="center" wrapText="1"/>
    </xf>
    <xf numFmtId="0" fontId="26" fillId="12" borderId="6" xfId="0" applyFont="1" applyFill="1" applyBorder="1" applyAlignment="1">
      <alignment horizontal="center" vertical="center"/>
    </xf>
    <xf numFmtId="0" fontId="26" fillId="12" borderId="10" xfId="0" applyFont="1" applyFill="1" applyBorder="1" applyAlignment="1">
      <alignment horizontal="center" vertical="center"/>
    </xf>
    <xf numFmtId="0" fontId="26" fillId="12" borderId="7" xfId="0" applyFont="1" applyFill="1" applyBorder="1" applyAlignment="1">
      <alignment horizontal="center" vertical="center"/>
    </xf>
    <xf numFmtId="0" fontId="26" fillId="12" borderId="11" xfId="0" applyFont="1" applyFill="1" applyBorder="1" applyAlignment="1">
      <alignment horizontal="center" vertical="center"/>
    </xf>
    <xf numFmtId="0" fontId="26" fillId="12" borderId="0" xfId="0" applyFont="1" applyFill="1" applyAlignment="1">
      <alignment horizontal="center" vertical="center"/>
    </xf>
    <xf numFmtId="0" fontId="26" fillId="12" borderId="12" xfId="0" applyFont="1" applyFill="1" applyBorder="1" applyAlignment="1">
      <alignment horizontal="center" vertical="center"/>
    </xf>
    <xf numFmtId="0" fontId="26" fillId="12" borderId="8" xfId="0" applyFont="1" applyFill="1" applyBorder="1" applyAlignment="1">
      <alignment horizontal="center" vertical="center"/>
    </xf>
    <xf numFmtId="0" fontId="26" fillId="12" borderId="13" xfId="0" applyFont="1" applyFill="1" applyBorder="1" applyAlignment="1">
      <alignment horizontal="center" vertical="center"/>
    </xf>
    <xf numFmtId="0" fontId="26" fillId="12" borderId="9" xfId="0" applyFont="1" applyFill="1" applyBorder="1" applyAlignment="1">
      <alignment horizontal="center" vertical="center"/>
    </xf>
  </cellXfs>
  <cellStyles count="43">
    <cellStyle name="Moeda" xfId="18" builtinId="4"/>
    <cellStyle name="Moeda 2" xfId="11" xr:uid="{00000000-0005-0000-0000-000001000000}"/>
    <cellStyle name="Moeda 2 2" xfId="21" xr:uid="{00000000-0005-0000-0000-000002000000}"/>
    <cellStyle name="Moeda 2 2 2" xfId="35" xr:uid="{00000000-0005-0000-0000-000003000000}"/>
    <cellStyle name="Moeda 2 3" xfId="28" xr:uid="{00000000-0005-0000-0000-000004000000}"/>
    <cellStyle name="Moeda 3" xfId="16" xr:uid="{00000000-0005-0000-0000-000005000000}"/>
    <cellStyle name="Moeda 3 2" xfId="24" xr:uid="{00000000-0005-0000-0000-000006000000}"/>
    <cellStyle name="Moeda 3 2 2" xfId="38" xr:uid="{00000000-0005-0000-0000-000007000000}"/>
    <cellStyle name="Moeda 3 3" xfId="31" xr:uid="{00000000-0005-0000-0000-000008000000}"/>
    <cellStyle name="Moeda 4" xfId="25" xr:uid="{00000000-0005-0000-0000-000009000000}"/>
    <cellStyle name="Moeda 4 2" xfId="39" xr:uid="{00000000-0005-0000-0000-00000A000000}"/>
    <cellStyle name="Moeda 5" xfId="32" xr:uid="{00000000-0005-0000-0000-00000B000000}"/>
    <cellStyle name="Normal" xfId="0" builtinId="0"/>
    <cellStyle name="Normal 2" xfId="4" xr:uid="{00000000-0005-0000-0000-00000D000000}"/>
    <cellStyle name="Normal 2 2" xfId="5" xr:uid="{00000000-0005-0000-0000-00000E000000}"/>
    <cellStyle name="Normal 2 3" xfId="6" xr:uid="{00000000-0005-0000-0000-00000F000000}"/>
    <cellStyle name="Normal 29 2" xfId="2" xr:uid="{00000000-0005-0000-0000-000010000000}"/>
    <cellStyle name="Normal 3" xfId="9" xr:uid="{00000000-0005-0000-0000-000011000000}"/>
    <cellStyle name="Normal 4" xfId="14" xr:uid="{00000000-0005-0000-0000-000012000000}"/>
    <cellStyle name="Normal 5" xfId="15" xr:uid="{00000000-0005-0000-0000-000013000000}"/>
    <cellStyle name="Normal 5 2" xfId="17" xr:uid="{00000000-0005-0000-0000-000014000000}"/>
    <cellStyle name="Normal 54" xfId="1" xr:uid="{00000000-0005-0000-0000-000015000000}"/>
    <cellStyle name="Normal 6" xfId="40" xr:uid="{00000000-0005-0000-0000-000016000000}"/>
    <cellStyle name="Porcentagem" xfId="3" builtinId="5"/>
    <cellStyle name="Porcentagem 2" xfId="42" xr:uid="{00000000-0005-0000-0000-000018000000}"/>
    <cellStyle name="Porcentagem 4" xfId="41" xr:uid="{00000000-0005-0000-0000-000019000000}"/>
    <cellStyle name="Vírgula" xfId="8" builtinId="3"/>
    <cellStyle name="Vírgula 2" xfId="7" xr:uid="{00000000-0005-0000-0000-00001B000000}"/>
    <cellStyle name="Vírgula 2 2" xfId="12" xr:uid="{00000000-0005-0000-0000-00001C000000}"/>
    <cellStyle name="Vírgula 2 2 2" xfId="22" xr:uid="{00000000-0005-0000-0000-00001D000000}"/>
    <cellStyle name="Vírgula 2 2 2 2" xfId="36" xr:uid="{00000000-0005-0000-0000-00001E000000}"/>
    <cellStyle name="Vírgula 2 2 3" xfId="29" xr:uid="{00000000-0005-0000-0000-00001F000000}"/>
    <cellStyle name="Vírgula 3" xfId="10" xr:uid="{00000000-0005-0000-0000-000020000000}"/>
    <cellStyle name="Vírgula 3 2" xfId="20" xr:uid="{00000000-0005-0000-0000-000021000000}"/>
    <cellStyle name="Vírgula 3 2 2" xfId="34" xr:uid="{00000000-0005-0000-0000-000022000000}"/>
    <cellStyle name="Vírgula 3 3" xfId="27" xr:uid="{00000000-0005-0000-0000-000023000000}"/>
    <cellStyle name="Vírgula 4" xfId="13" xr:uid="{00000000-0005-0000-0000-000024000000}"/>
    <cellStyle name="Vírgula 4 2" xfId="23" xr:uid="{00000000-0005-0000-0000-000025000000}"/>
    <cellStyle name="Vírgula 4 2 2" xfId="37" xr:uid="{00000000-0005-0000-0000-000026000000}"/>
    <cellStyle name="Vírgula 4 3" xfId="30" xr:uid="{00000000-0005-0000-0000-000027000000}"/>
    <cellStyle name="Vírgula 5" xfId="19" xr:uid="{00000000-0005-0000-0000-000028000000}"/>
    <cellStyle name="Vírgula 5 2" xfId="33" xr:uid="{00000000-0005-0000-0000-000029000000}"/>
    <cellStyle name="Vírgula 6" xfId="26" xr:uid="{00000000-0005-0000-0000-00002A000000}"/>
  </cellStyles>
  <dxfs count="102"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rgb="FFFF0000"/>
        <name val="Bahnschrift SemiBold Condensed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rgb="FFFF0000"/>
        <name val="Bahnschrift SemiBold Condensed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rgb="FFFF0000"/>
        <name val="Bahnschrift SemiBold Condensed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rgb="FFFF0000"/>
        <name val="Bahnschrift SemiBold Condensed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rgb="FFFF0000"/>
        <name val="Bahnschrift SemiBold Condensed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rgb="FFFF0000"/>
        <name val="Bahnschrift SemiBold Condensed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rgb="FFFF0000"/>
        <name val="Bahnschrift SemiBold Condensed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rgb="FFFF0000"/>
        <name val="Bahnschrift SemiBold Condensed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rgb="FFFF0000"/>
        <name val="Bahnschrift SemiBold Condensed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rgb="FFFF0000"/>
        <name val="Bahnschrift SemiBold Condensed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rgb="FFFF0000"/>
        <name val="Bahnschrift SemiBold Condensed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rgb="FFFF0000"/>
        <name val="Bahnschrift SemiBold Condensed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rgb="FFFF0000"/>
        <name val="Bahnschrift SemiBold Condensed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rgb="FFFF0000"/>
        <name val="Bahnschrift SemiBold Condensed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rgb="FFFF0000"/>
        <name val="Bahnschrift SemiBold Condensed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rgb="FFFF0000"/>
        <name val="Bahnschrift SemiBold Condensed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rgb="FFFF0000"/>
        <name val="Bahnschrift SemiBold Condensed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rgb="FFFF0000"/>
        <name val="Bahnschrift SemiBold Condensed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rgb="FFFF0000"/>
        <name val="Bahnschrift SemiBold Condensed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rgb="FFFF0000"/>
        <name val="Bahnschrift SemiBold Condensed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rgb="FFFF0000"/>
        <name val="Bahnschrift SemiBold Condensed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rgb="FFFF0000"/>
        <name val="Bahnschrift SemiBold Condensed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rgb="FFFF0000"/>
        <name val="Bahnschrift SemiBold Condensed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rgb="FFFF0000"/>
        <name val="Bahnschrift SemiBold Condensed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rgb="FFFF0000"/>
        <name val="Bahnschrift SemiBold Condensed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rgb="FFFF0000"/>
        <name val="Bahnschrift SemiBold Condensed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rgb="FFFF0000"/>
        <name val="Bahnschrift SemiBold Condensed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rgb="FFFF0000"/>
        <name val="Bahnschrift SemiBold Condensed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rgb="FFFF0000"/>
        <name val="Bahnschrift SemiBold Condensed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rgb="FFFF0000"/>
        <name val="Bahnschrift SemiBold Condensed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6"/>
        <color auto="1"/>
        <name val="Bahnschrift SemiBold Condensed"/>
        <scheme val="none"/>
      </font>
    </dxf>
    <dxf>
      <fill>
        <patternFill>
          <bgColor theme="4" tint="0.59996337778862885"/>
        </patternFill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strike val="0"/>
        <outline val="0"/>
        <shadow val="0"/>
        <u val="none"/>
        <vertAlign val="baseline"/>
        <sz val="10"/>
        <color auto="1"/>
      </font>
    </dxf>
    <dxf>
      <font>
        <strike val="0"/>
        <outline val="0"/>
        <shadow val="0"/>
        <u val="none"/>
        <vertAlign val="baseline"/>
        <sz val="10"/>
        <color auto="1"/>
      </font>
    </dxf>
    <dxf>
      <font>
        <strike val="0"/>
        <outline val="0"/>
        <shadow val="0"/>
        <u val="none"/>
        <vertAlign val="baseline"/>
        <sz val="10"/>
        <color auto="1"/>
      </font>
    </dxf>
    <dxf>
      <font>
        <strike val="0"/>
        <outline val="0"/>
        <shadow val="0"/>
        <u val="none"/>
        <vertAlign val="baseline"/>
        <sz val="10"/>
        <color auto="1"/>
      </font>
    </dxf>
    <dxf>
      <font>
        <strike val="0"/>
        <outline val="0"/>
        <shadow val="0"/>
        <u val="none"/>
        <vertAlign val="baseline"/>
        <sz val="10"/>
        <color auto="1"/>
      </font>
    </dxf>
    <dxf>
      <font>
        <strike val="0"/>
        <outline val="0"/>
        <shadow val="0"/>
        <u val="none"/>
        <vertAlign val="baseline"/>
        <sz val="10"/>
        <color auto="1"/>
      </font>
    </dxf>
    <dxf>
      <font>
        <strike val="0"/>
        <outline val="0"/>
        <shadow val="0"/>
        <u val="none"/>
        <vertAlign val="baseline"/>
        <sz val="10"/>
        <color auto="1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mbria"/>
        <scheme val="none"/>
      </font>
      <alignment horizontal="center" vertical="center" textRotation="0" wrapText="1" indent="0" justifyLastLine="0" shrinkToFit="0" readingOrder="0"/>
      <border diagonalUp="0" diagonalDown="0" outline="0">
        <left/>
        <right/>
        <top style="thin">
          <color auto="1"/>
        </top>
        <bottom style="thin">
          <color auto="1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mbria"/>
        <scheme val="none"/>
      </font>
      <alignment horizontal="center" vertical="center" textRotation="0" wrapText="1" indent="0" justifyLastLine="0" shrinkToFit="0" readingOrder="0"/>
      <border diagonalUp="0" diagonalDown="0" outline="0">
        <left/>
        <right/>
        <top style="thin">
          <color auto="1"/>
        </top>
        <bottom style="thin">
          <color auto="1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mbria"/>
        <scheme val="none"/>
      </font>
      <alignment horizontal="center" vertical="center" textRotation="0" wrapText="1" indent="0" justifyLastLine="0" shrinkToFit="0" readingOrder="0"/>
      <border diagonalUp="0" diagonalDown="0" outline="0">
        <left/>
        <right/>
        <top style="thin">
          <color auto="1"/>
        </top>
        <bottom style="thin">
          <color auto="1"/>
        </bottom>
      </border>
      <protection locked="1" hidden="0"/>
    </dxf>
    <dxf>
      <font>
        <strike val="0"/>
        <outline val="0"/>
        <shadow val="0"/>
        <u val="none"/>
        <vertAlign val="baseline"/>
        <sz val="10"/>
        <color auto="1"/>
      </font>
    </dxf>
    <dxf>
      <border outline="0">
        <top style="thin">
          <color auto="1"/>
        </top>
        <bottom style="thin">
          <color auto="1"/>
        </bottom>
      </border>
    </dxf>
    <dxf>
      <font>
        <strike val="0"/>
        <outline val="0"/>
        <shadow val="0"/>
        <u val="none"/>
        <vertAlign val="baseline"/>
        <sz val="10"/>
        <color auto="1"/>
      </font>
    </dxf>
    <dxf>
      <border outline="0">
        <bottom style="thin">
          <color auto="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mbria"/>
        <scheme val="none"/>
      </font>
      <alignment horizontal="center" vertical="center" textRotation="0" wrapText="1" indent="0" justifyLastLine="0" shrinkToFit="0" readingOrder="0"/>
      <protection locked="1" hidden="0"/>
    </dxf>
  </dxfs>
  <tableStyles count="0" defaultTableStyle="TableStyleMedium2" defaultPivotStyle="PivotStyleLight16"/>
  <colors>
    <mruColors>
      <color rgb="FFD0CECE"/>
      <color rgb="FFF0C2E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5.xml"/><Relationship Id="rId26" Type="http://schemas.openxmlformats.org/officeDocument/2006/relationships/powerPivotData" Target="model/item.data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8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4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3.xml"/><Relationship Id="rId20" Type="http://schemas.openxmlformats.org/officeDocument/2006/relationships/externalLink" Target="externalLinks/externalLink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2.xml"/><Relationship Id="rId23" Type="http://schemas.openxmlformats.org/officeDocument/2006/relationships/connections" Target="connections.xml"/><Relationship Id="rId28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6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Relationship Id="rId22" Type="http://schemas.openxmlformats.org/officeDocument/2006/relationships/theme" Target="theme/theme1.xml"/><Relationship Id="rId27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jpe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jpe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hyperlink" Target="#'MEMORIA DE CALCULO AT'!Area_de_impressao"/><Relationship Id="rId7" Type="http://schemas.openxmlformats.org/officeDocument/2006/relationships/hyperlink" Target="#'BDI '!Area_de_impressao"/><Relationship Id="rId2" Type="http://schemas.openxmlformats.org/officeDocument/2006/relationships/hyperlink" Target="#OR&#199;AMENTO_DES!A1"/><Relationship Id="rId1" Type="http://schemas.openxmlformats.org/officeDocument/2006/relationships/image" Target="../media/image16.png"/><Relationship Id="rId6" Type="http://schemas.openxmlformats.org/officeDocument/2006/relationships/hyperlink" Target="#COTA&#199;&#213;ES!A1"/><Relationship Id="rId5" Type="http://schemas.openxmlformats.org/officeDocument/2006/relationships/hyperlink" Target="#CRONOGRAMA!A1"/><Relationship Id="rId4" Type="http://schemas.openxmlformats.org/officeDocument/2006/relationships/hyperlink" Target="#COMPOSI&#199;&#195;O!Area_de_impressao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emf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2.png"/><Relationship Id="rId2" Type="http://schemas.openxmlformats.org/officeDocument/2006/relationships/image" Target="../media/image21.png"/><Relationship Id="rId1" Type="http://schemas.openxmlformats.org/officeDocument/2006/relationships/image" Target="../media/image20.png"/><Relationship Id="rId6" Type="http://schemas.openxmlformats.org/officeDocument/2006/relationships/image" Target="../media/image24.png"/><Relationship Id="rId5" Type="http://schemas.openxmlformats.org/officeDocument/2006/relationships/image" Target="../media/image23.png"/><Relationship Id="rId4" Type="http://schemas.openxmlformats.org/officeDocument/2006/relationships/image" Target="../media/image18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emf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hyperlink" Target="#DADOS!A1"/><Relationship Id="rId1" Type="http://schemas.openxmlformats.org/officeDocument/2006/relationships/image" Target="../media/image18.emf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5.emf"/><Relationship Id="rId1" Type="http://schemas.openxmlformats.org/officeDocument/2006/relationships/hyperlink" Target="#DADOS!A1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hyperlink" Target="#DADOS!A1"/><Relationship Id="rId2" Type="http://schemas.openxmlformats.org/officeDocument/2006/relationships/hyperlink" Target="#COTA&#199;&#213;ES!Area_de_impressao"/><Relationship Id="rId1" Type="http://schemas.openxmlformats.org/officeDocument/2006/relationships/image" Target="../media/image18.emf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hyperlink" Target="#'MEMORIA DE CALCULO AT'!Area_de_impressao"/><Relationship Id="rId1" Type="http://schemas.openxmlformats.org/officeDocument/2006/relationships/image" Target="../media/image16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9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9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9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9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9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6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114300</xdr:colOff>
      <xdr:row>1</xdr:row>
      <xdr:rowOff>142875</xdr:rowOff>
    </xdr:from>
    <xdr:to>
      <xdr:col>1</xdr:col>
      <xdr:colOff>2809875</xdr:colOff>
      <xdr:row>1</xdr:row>
      <xdr:rowOff>816769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24175" y="1304925"/>
          <a:ext cx="2695575" cy="673894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2</xdr:row>
      <xdr:rowOff>180975</xdr:rowOff>
    </xdr:from>
    <xdr:to>
      <xdr:col>1</xdr:col>
      <xdr:colOff>2524125</xdr:colOff>
      <xdr:row>2</xdr:row>
      <xdr:rowOff>714921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05125" y="2381250"/>
          <a:ext cx="2428875" cy="533946"/>
        </a:xfrm>
        <a:prstGeom prst="rect">
          <a:avLst/>
        </a:prstGeom>
      </xdr:spPr>
    </xdr:pic>
    <xdr:clientData/>
  </xdr:twoCellAnchor>
  <xdr:twoCellAnchor editAs="oneCell">
    <xdr:from>
      <xdr:col>1</xdr:col>
      <xdr:colOff>123825</xdr:colOff>
      <xdr:row>3</xdr:row>
      <xdr:rowOff>161925</xdr:rowOff>
    </xdr:from>
    <xdr:to>
      <xdr:col>1</xdr:col>
      <xdr:colOff>3074545</xdr:colOff>
      <xdr:row>3</xdr:row>
      <xdr:rowOff>1088597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33700" y="3257550"/>
          <a:ext cx="2950720" cy="926672"/>
        </a:xfrm>
        <a:prstGeom prst="rect">
          <a:avLst/>
        </a:prstGeom>
      </xdr:spPr>
    </xdr:pic>
    <xdr:clientData/>
  </xdr:twoCellAnchor>
  <xdr:twoCellAnchor editAs="oneCell">
    <xdr:from>
      <xdr:col>1</xdr:col>
      <xdr:colOff>1029028</xdr:colOff>
      <xdr:row>0</xdr:row>
      <xdr:rowOff>26275</xdr:rowOff>
    </xdr:from>
    <xdr:to>
      <xdr:col>1</xdr:col>
      <xdr:colOff>2353003</xdr:colOff>
      <xdr:row>0</xdr:row>
      <xdr:rowOff>1001096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38903" y="26275"/>
          <a:ext cx="1323975" cy="974821"/>
        </a:xfrm>
        <a:prstGeom prst="rect">
          <a:avLst/>
        </a:prstGeom>
      </xdr:spPr>
    </xdr:pic>
    <xdr:clientData/>
  </xdr:twoCellAnchor>
  <xdr:twoCellAnchor editAs="oneCell">
    <xdr:from>
      <xdr:col>1</xdr:col>
      <xdr:colOff>1070742</xdr:colOff>
      <xdr:row>5</xdr:row>
      <xdr:rowOff>59122</xdr:rowOff>
    </xdr:from>
    <xdr:to>
      <xdr:col>1</xdr:col>
      <xdr:colOff>2036380</xdr:colOff>
      <xdr:row>5</xdr:row>
      <xdr:rowOff>1024760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80617" y="5364547"/>
          <a:ext cx="965638" cy="965638"/>
        </a:xfrm>
        <a:prstGeom prst="rect">
          <a:avLst/>
        </a:prstGeom>
      </xdr:spPr>
    </xdr:pic>
    <xdr:clientData/>
  </xdr:twoCellAnchor>
  <xdr:twoCellAnchor editAs="oneCell">
    <xdr:from>
      <xdr:col>1</xdr:col>
      <xdr:colOff>672355</xdr:colOff>
      <xdr:row>6</xdr:row>
      <xdr:rowOff>246530</xdr:rowOff>
    </xdr:from>
    <xdr:to>
      <xdr:col>1</xdr:col>
      <xdr:colOff>2613032</xdr:colOff>
      <xdr:row>6</xdr:row>
      <xdr:rowOff>925391</xdr:rowOff>
    </xdr:to>
    <xdr:pic>
      <xdr:nvPicPr>
        <xdr:cNvPr id="10" name="Imagem 9" descr="Portal Prefeitura de Naviraí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5031" y="6689912"/>
          <a:ext cx="1940677" cy="6788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313767</xdr:colOff>
      <xdr:row>4</xdr:row>
      <xdr:rowOff>100854</xdr:rowOff>
    </xdr:from>
    <xdr:to>
      <xdr:col>1</xdr:col>
      <xdr:colOff>2969561</xdr:colOff>
      <xdr:row>4</xdr:row>
      <xdr:rowOff>846298</xdr:rowOff>
    </xdr:to>
    <xdr:pic>
      <xdr:nvPicPr>
        <xdr:cNvPr id="11" name="Imagem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126443" y="4437530"/>
          <a:ext cx="2655794" cy="745444"/>
        </a:xfrm>
        <a:prstGeom prst="rect">
          <a:avLst/>
        </a:prstGeom>
      </xdr:spPr>
    </xdr:pic>
    <xdr:clientData/>
  </xdr:twoCellAnchor>
  <xdr:twoCellAnchor editAs="oneCell">
    <xdr:from>
      <xdr:col>1</xdr:col>
      <xdr:colOff>134471</xdr:colOff>
      <xdr:row>7</xdr:row>
      <xdr:rowOff>56029</xdr:rowOff>
    </xdr:from>
    <xdr:to>
      <xdr:col>1</xdr:col>
      <xdr:colOff>3025588</xdr:colOff>
      <xdr:row>7</xdr:row>
      <xdr:rowOff>1053730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7C82488F-9BB8-49D8-BBE2-7EE9E2992C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947147" y="7608794"/>
          <a:ext cx="2891117" cy="997701"/>
        </a:xfrm>
        <a:prstGeom prst="rect">
          <a:avLst/>
        </a:prstGeom>
      </xdr:spPr>
    </xdr:pic>
    <xdr:clientData/>
  </xdr:twoCellAnchor>
  <xdr:twoCellAnchor editAs="oneCell">
    <xdr:from>
      <xdr:col>1</xdr:col>
      <xdr:colOff>145677</xdr:colOff>
      <xdr:row>8</xdr:row>
      <xdr:rowOff>89647</xdr:rowOff>
    </xdr:from>
    <xdr:to>
      <xdr:col>1</xdr:col>
      <xdr:colOff>2891119</xdr:colOff>
      <xdr:row>8</xdr:row>
      <xdr:rowOff>1004794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83602DA7-5731-43A5-8CEF-8C778F83F3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958353" y="8751794"/>
          <a:ext cx="2745442" cy="915147"/>
        </a:xfrm>
        <a:prstGeom prst="rect">
          <a:avLst/>
        </a:prstGeom>
      </xdr:spPr>
    </xdr:pic>
    <xdr:clientData/>
  </xdr:twoCellAnchor>
  <xdr:twoCellAnchor editAs="oneCell">
    <xdr:from>
      <xdr:col>1</xdr:col>
      <xdr:colOff>1003658</xdr:colOff>
      <xdr:row>10</xdr:row>
      <xdr:rowOff>123265</xdr:rowOff>
    </xdr:from>
    <xdr:to>
      <xdr:col>1</xdr:col>
      <xdr:colOff>1911334</xdr:colOff>
      <xdr:row>10</xdr:row>
      <xdr:rowOff>986747</xdr:rowOff>
    </xdr:to>
    <xdr:pic>
      <xdr:nvPicPr>
        <xdr:cNvPr id="12" name="Imagem 11">
          <a:extLst>
            <a:ext uri="{FF2B5EF4-FFF2-40B4-BE49-F238E27FC236}">
              <a16:creationId xmlns:a16="http://schemas.microsoft.com/office/drawing/2014/main" id="{DF858874-04CB-4E2F-8537-49B2F686DC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811462" y="10981765"/>
          <a:ext cx="907676" cy="863482"/>
        </a:xfrm>
        <a:prstGeom prst="rect">
          <a:avLst/>
        </a:prstGeom>
      </xdr:spPr>
    </xdr:pic>
    <xdr:clientData/>
  </xdr:twoCellAnchor>
  <xdr:twoCellAnchor editAs="oneCell">
    <xdr:from>
      <xdr:col>1</xdr:col>
      <xdr:colOff>1019096</xdr:colOff>
      <xdr:row>12</xdr:row>
      <xdr:rowOff>369794</xdr:rowOff>
    </xdr:from>
    <xdr:to>
      <xdr:col>1</xdr:col>
      <xdr:colOff>2978206</xdr:colOff>
      <xdr:row>12</xdr:row>
      <xdr:rowOff>918882</xdr:rowOff>
    </xdr:to>
    <xdr:pic>
      <xdr:nvPicPr>
        <xdr:cNvPr id="15" name="Imagem 14">
          <a:extLst>
            <a:ext uri="{FF2B5EF4-FFF2-40B4-BE49-F238E27FC236}">
              <a16:creationId xmlns:a16="http://schemas.microsoft.com/office/drawing/2014/main" id="{38EBBE7E-0238-4336-99C8-F6B2F73166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3826900" y="13431468"/>
          <a:ext cx="1959110" cy="549088"/>
        </a:xfrm>
        <a:prstGeom prst="rect">
          <a:avLst/>
        </a:prstGeom>
      </xdr:spPr>
    </xdr:pic>
    <xdr:clientData/>
  </xdr:twoCellAnchor>
  <xdr:twoCellAnchor editAs="oneCell">
    <xdr:from>
      <xdr:col>1</xdr:col>
      <xdr:colOff>201706</xdr:colOff>
      <xdr:row>12</xdr:row>
      <xdr:rowOff>257735</xdr:rowOff>
    </xdr:from>
    <xdr:to>
      <xdr:col>1</xdr:col>
      <xdr:colOff>1098177</xdr:colOff>
      <xdr:row>12</xdr:row>
      <xdr:rowOff>997360</xdr:rowOff>
    </xdr:to>
    <xdr:pic>
      <xdr:nvPicPr>
        <xdr:cNvPr id="17" name="Imagem 16">
          <a:extLst>
            <a:ext uri="{FF2B5EF4-FFF2-40B4-BE49-F238E27FC236}">
              <a16:creationId xmlns:a16="http://schemas.microsoft.com/office/drawing/2014/main" id="{17F4CC69-F4B5-4C70-BD99-E7BFD704CD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3573556" y="13335560"/>
          <a:ext cx="896471" cy="739625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285750</xdr:colOff>
      <xdr:row>11</xdr:row>
      <xdr:rowOff>57151</xdr:rowOff>
    </xdr:from>
    <xdr:to>
      <xdr:col>1</xdr:col>
      <xdr:colOff>2752725</xdr:colOff>
      <xdr:row>11</xdr:row>
      <xdr:rowOff>928975</xdr:rowOff>
    </xdr:to>
    <xdr:pic>
      <xdr:nvPicPr>
        <xdr:cNvPr id="18" name="Imagem 17">
          <a:extLst>
            <a:ext uri="{FF2B5EF4-FFF2-40B4-BE49-F238E27FC236}">
              <a16:creationId xmlns:a16="http://schemas.microsoft.com/office/drawing/2014/main" id="{C6A7C60C-F354-4A28-B19F-BC9DC9D11A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3343275" y="12030076"/>
          <a:ext cx="2466975" cy="871824"/>
        </a:xfrm>
        <a:prstGeom prst="rect">
          <a:avLst/>
        </a:prstGeom>
      </xdr:spPr>
    </xdr:pic>
    <xdr:clientData/>
  </xdr:twoCellAnchor>
  <xdr:twoCellAnchor editAs="oneCell">
    <xdr:from>
      <xdr:col>1</xdr:col>
      <xdr:colOff>247650</xdr:colOff>
      <xdr:row>9</xdr:row>
      <xdr:rowOff>104775</xdr:rowOff>
    </xdr:from>
    <xdr:to>
      <xdr:col>1</xdr:col>
      <xdr:colOff>2762250</xdr:colOff>
      <xdr:row>9</xdr:row>
      <xdr:rowOff>994556</xdr:rowOff>
    </xdr:to>
    <xdr:pic>
      <xdr:nvPicPr>
        <xdr:cNvPr id="19" name="Imagem 18">
          <a:extLst>
            <a:ext uri="{FF2B5EF4-FFF2-40B4-BE49-F238E27FC236}">
              <a16:creationId xmlns:a16="http://schemas.microsoft.com/office/drawing/2014/main" id="{5DE0B838-34AF-4332-B972-B06507CF4F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3305175" y="9867900"/>
          <a:ext cx="2514600" cy="889781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952500</xdr:colOff>
      <xdr:row>13</xdr:row>
      <xdr:rowOff>152400</xdr:rowOff>
    </xdr:from>
    <xdr:to>
      <xdr:col>1</xdr:col>
      <xdr:colOff>2076450</xdr:colOff>
      <xdr:row>13</xdr:row>
      <xdr:rowOff>1169768</xdr:rowOff>
    </xdr:to>
    <xdr:pic>
      <xdr:nvPicPr>
        <xdr:cNvPr id="8" name="Imagem 7">
          <a:extLst>
            <a:ext uri="{FF2B5EF4-FFF2-40B4-BE49-F238E27FC236}">
              <a16:creationId xmlns:a16="http://schemas.microsoft.com/office/drawing/2014/main" id="{DA7F7F83-FD6D-4BA3-94B7-27756448BF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4324350" y="14335125"/>
          <a:ext cx="1123950" cy="101736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600075</xdr:colOff>
      <xdr:row>0</xdr:row>
      <xdr:rowOff>113058</xdr:rowOff>
    </xdr:from>
    <xdr:to>
      <xdr:col>4</xdr:col>
      <xdr:colOff>0</xdr:colOff>
      <xdr:row>5</xdr:row>
      <xdr:rowOff>100219</xdr:rowOff>
    </xdr:to>
    <xdr:sp macro="" textlink="">
      <xdr:nvSpPr>
        <xdr:cNvPr id="2" name="Retângulo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/>
      </xdr:nvSpPr>
      <xdr:spPr>
        <a:xfrm>
          <a:off x="1209675" y="113058"/>
          <a:ext cx="7372350" cy="796786"/>
        </a:xfrm>
        <a:prstGeom prst="rect">
          <a:avLst/>
        </a:prstGeom>
        <a:solidFill>
          <a:schemeClr val="bg1">
            <a:lumMod val="95000"/>
          </a:schemeClr>
        </a:solidFill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 editAs="oneCell">
    <xdr:from>
      <xdr:col>3</xdr:col>
      <xdr:colOff>2801927</xdr:colOff>
      <xdr:row>1</xdr:row>
      <xdr:rowOff>5954</xdr:rowOff>
    </xdr:from>
    <xdr:to>
      <xdr:col>3</xdr:col>
      <xdr:colOff>3574549</xdr:colOff>
      <xdr:row>2</xdr:row>
      <xdr:rowOff>89297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31115" y="166688"/>
          <a:ext cx="772622" cy="244078"/>
        </a:xfrm>
        <a:prstGeom prst="rect">
          <a:avLst/>
        </a:prstGeom>
      </xdr:spPr>
    </xdr:pic>
    <xdr:clientData/>
  </xdr:twoCellAnchor>
  <xdr:twoCellAnchor>
    <xdr:from>
      <xdr:col>2</xdr:col>
      <xdr:colOff>91102</xdr:colOff>
      <xdr:row>1</xdr:row>
      <xdr:rowOff>165648</xdr:rowOff>
    </xdr:from>
    <xdr:to>
      <xdr:col>2</xdr:col>
      <xdr:colOff>1051885</xdr:colOff>
      <xdr:row>4</xdr:row>
      <xdr:rowOff>107669</xdr:rowOff>
    </xdr:to>
    <xdr:sp macro="" textlink="">
      <xdr:nvSpPr>
        <xdr:cNvPr id="4" name="Retângulo: Cantos Arredondados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91102" y="165648"/>
          <a:ext cx="960783" cy="427796"/>
        </a:xfrm>
        <a:prstGeom prst="roundRect">
          <a:avLst/>
        </a:prstGeom>
      </xdr:spPr>
      <xdr:style>
        <a:lnRef idx="1">
          <a:schemeClr val="accent2"/>
        </a:lnRef>
        <a:fillRef idx="2">
          <a:schemeClr val="accent2"/>
        </a:fillRef>
        <a:effectRef idx="1">
          <a:schemeClr val="accent2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pt-BR" sz="800">
              <a:latin typeface="Britannic Bold" panose="020B0903060703020204" pitchFamily="34" charset="0"/>
            </a:rPr>
            <a:t>PLANILHA</a:t>
          </a:r>
          <a:r>
            <a:rPr lang="pt-BR" sz="900" baseline="0">
              <a:latin typeface="Britannic Bold" panose="020B0903060703020204" pitchFamily="34" charset="0"/>
            </a:rPr>
            <a:t> </a:t>
          </a:r>
          <a:r>
            <a:rPr lang="pt-BR" sz="800" baseline="0">
              <a:latin typeface="Britannic Bold" panose="020B0903060703020204" pitchFamily="34" charset="0"/>
            </a:rPr>
            <a:t>ORÇAMENTÁRIA</a:t>
          </a:r>
          <a:endParaRPr lang="pt-BR" sz="800">
            <a:latin typeface="Britannic Bold" panose="020B0903060703020204" pitchFamily="34" charset="0"/>
          </a:endParaRPr>
        </a:p>
      </xdr:txBody>
    </xdr:sp>
    <xdr:clientData/>
  </xdr:twoCellAnchor>
  <xdr:twoCellAnchor>
    <xdr:from>
      <xdr:col>2</xdr:col>
      <xdr:colOff>1162863</xdr:colOff>
      <xdr:row>2</xdr:row>
      <xdr:rowOff>11592</xdr:rowOff>
    </xdr:from>
    <xdr:to>
      <xdr:col>2</xdr:col>
      <xdr:colOff>2123646</xdr:colOff>
      <xdr:row>4</xdr:row>
      <xdr:rowOff>119265</xdr:rowOff>
    </xdr:to>
    <xdr:sp macro="" textlink="">
      <xdr:nvSpPr>
        <xdr:cNvPr id="5" name="Retângulo: Cantos Arredondados 4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SpPr/>
      </xdr:nvSpPr>
      <xdr:spPr>
        <a:xfrm>
          <a:off x="1162863" y="173517"/>
          <a:ext cx="960783" cy="431523"/>
        </a:xfrm>
        <a:prstGeom prst="roundRect">
          <a:avLst/>
        </a:prstGeom>
      </xdr:spPr>
      <xdr:style>
        <a:lnRef idx="1">
          <a:schemeClr val="accent2"/>
        </a:lnRef>
        <a:fillRef idx="2">
          <a:schemeClr val="accent2"/>
        </a:fillRef>
        <a:effectRef idx="1">
          <a:schemeClr val="accent2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pt-BR" sz="800">
              <a:latin typeface="Britannic Bold" panose="020B0903060703020204" pitchFamily="34" charset="0"/>
            </a:rPr>
            <a:t>MEMÓRIA</a:t>
          </a:r>
          <a:r>
            <a:rPr lang="pt-BR" sz="800" baseline="0">
              <a:latin typeface="Britannic Bold" panose="020B0903060703020204" pitchFamily="34" charset="0"/>
            </a:rPr>
            <a:t> DE CÁLCULO</a:t>
          </a:r>
          <a:endParaRPr lang="pt-BR" sz="800">
            <a:latin typeface="Britannic Bold" panose="020B0903060703020204" pitchFamily="34" charset="0"/>
          </a:endParaRPr>
        </a:p>
      </xdr:txBody>
    </xdr:sp>
    <xdr:clientData/>
  </xdr:twoCellAnchor>
  <xdr:twoCellAnchor>
    <xdr:from>
      <xdr:col>2</xdr:col>
      <xdr:colOff>2241880</xdr:colOff>
      <xdr:row>2</xdr:row>
      <xdr:rowOff>6623</xdr:rowOff>
    </xdr:from>
    <xdr:to>
      <xdr:col>2</xdr:col>
      <xdr:colOff>3202663</xdr:colOff>
      <xdr:row>4</xdr:row>
      <xdr:rowOff>114296</xdr:rowOff>
    </xdr:to>
    <xdr:sp macro="" textlink="">
      <xdr:nvSpPr>
        <xdr:cNvPr id="6" name="Retângulo: Cantos Arredondados 5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SpPr/>
      </xdr:nvSpPr>
      <xdr:spPr>
        <a:xfrm>
          <a:off x="3456318" y="328092"/>
          <a:ext cx="960783" cy="429142"/>
        </a:xfrm>
        <a:prstGeom prst="roundRect">
          <a:avLst/>
        </a:prstGeom>
      </xdr:spPr>
      <xdr:style>
        <a:lnRef idx="1">
          <a:schemeClr val="accent2"/>
        </a:lnRef>
        <a:fillRef idx="2">
          <a:schemeClr val="accent2"/>
        </a:fillRef>
        <a:effectRef idx="1">
          <a:schemeClr val="accent2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pt-BR" sz="800">
              <a:latin typeface="Britannic Bold" panose="020B0903060703020204" pitchFamily="34" charset="0"/>
            </a:rPr>
            <a:t>COMPOSIÇÕES</a:t>
          </a:r>
        </a:p>
      </xdr:txBody>
    </xdr:sp>
    <xdr:clientData/>
  </xdr:twoCellAnchor>
  <xdr:twoCellAnchor>
    <xdr:from>
      <xdr:col>2</xdr:col>
      <xdr:colOff>3323226</xdr:colOff>
      <xdr:row>2</xdr:row>
      <xdr:rowOff>12265</xdr:rowOff>
    </xdr:from>
    <xdr:to>
      <xdr:col>3</xdr:col>
      <xdr:colOff>565118</xdr:colOff>
      <xdr:row>4</xdr:row>
      <xdr:rowOff>119938</xdr:rowOff>
    </xdr:to>
    <xdr:sp macro="" textlink="">
      <xdr:nvSpPr>
        <xdr:cNvPr id="7" name="Retângulo: Cantos Arredondados 6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SpPr/>
      </xdr:nvSpPr>
      <xdr:spPr>
        <a:xfrm>
          <a:off x="4537664" y="333734"/>
          <a:ext cx="956642" cy="429142"/>
        </a:xfrm>
        <a:prstGeom prst="roundRect">
          <a:avLst/>
        </a:prstGeom>
      </xdr:spPr>
      <xdr:style>
        <a:lnRef idx="1">
          <a:schemeClr val="accent2"/>
        </a:lnRef>
        <a:fillRef idx="2">
          <a:schemeClr val="accent2"/>
        </a:fillRef>
        <a:effectRef idx="1">
          <a:schemeClr val="accent2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pt-BR" sz="800">
              <a:latin typeface="Britannic Bold" panose="020B0903060703020204" pitchFamily="34" charset="0"/>
            </a:rPr>
            <a:t>CRONOGRAMA</a:t>
          </a:r>
        </a:p>
      </xdr:txBody>
    </xdr:sp>
    <xdr:clientData/>
  </xdr:twoCellAnchor>
  <xdr:twoCellAnchor>
    <xdr:from>
      <xdr:col>3</xdr:col>
      <xdr:colOff>672740</xdr:colOff>
      <xdr:row>2</xdr:row>
      <xdr:rowOff>13250</xdr:rowOff>
    </xdr:from>
    <xdr:to>
      <xdr:col>3</xdr:col>
      <xdr:colOff>1633523</xdr:colOff>
      <xdr:row>4</xdr:row>
      <xdr:rowOff>120923</xdr:rowOff>
    </xdr:to>
    <xdr:sp macro="" textlink="">
      <xdr:nvSpPr>
        <xdr:cNvPr id="8" name="Retângulo: Cantos Arredondados 7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/>
      </xdr:nvSpPr>
      <xdr:spPr>
        <a:xfrm>
          <a:off x="5601928" y="334719"/>
          <a:ext cx="960783" cy="429142"/>
        </a:xfrm>
        <a:prstGeom prst="roundRect">
          <a:avLst/>
        </a:prstGeom>
      </xdr:spPr>
      <xdr:style>
        <a:lnRef idx="1">
          <a:schemeClr val="accent2"/>
        </a:lnRef>
        <a:fillRef idx="2">
          <a:schemeClr val="accent2"/>
        </a:fillRef>
        <a:effectRef idx="1">
          <a:schemeClr val="accent2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pt-BR" sz="800">
              <a:latin typeface="Britannic Bold" panose="020B0903060703020204" pitchFamily="34" charset="0"/>
            </a:rPr>
            <a:t>COTAÇÕES</a:t>
          </a:r>
        </a:p>
      </xdr:txBody>
    </xdr:sp>
    <xdr:clientData/>
  </xdr:twoCellAnchor>
  <xdr:twoCellAnchor>
    <xdr:from>
      <xdr:col>3</xdr:col>
      <xdr:colOff>1744301</xdr:colOff>
      <xdr:row>2</xdr:row>
      <xdr:rowOff>14441</xdr:rowOff>
    </xdr:from>
    <xdr:to>
      <xdr:col>3</xdr:col>
      <xdr:colOff>2705084</xdr:colOff>
      <xdr:row>4</xdr:row>
      <xdr:rowOff>122114</xdr:rowOff>
    </xdr:to>
    <xdr:sp macro="" textlink="">
      <xdr:nvSpPr>
        <xdr:cNvPr id="9" name="Retângulo: Cantos Arredondados 8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SpPr/>
      </xdr:nvSpPr>
      <xdr:spPr>
        <a:xfrm>
          <a:off x="6673489" y="335910"/>
          <a:ext cx="960783" cy="429142"/>
        </a:xfrm>
        <a:prstGeom prst="roundRect">
          <a:avLst/>
        </a:prstGeom>
      </xdr:spPr>
      <xdr:style>
        <a:lnRef idx="1">
          <a:schemeClr val="accent2"/>
        </a:lnRef>
        <a:fillRef idx="2">
          <a:schemeClr val="accent2"/>
        </a:fillRef>
        <a:effectRef idx="1">
          <a:schemeClr val="accent2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pt-BR" sz="800">
              <a:latin typeface="Britannic Bold" panose="020B0903060703020204" pitchFamily="34" charset="0"/>
            </a:rPr>
            <a:t>BDI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112835</xdr:colOff>
      <xdr:row>1</xdr:row>
      <xdr:rowOff>75906</xdr:rowOff>
    </xdr:from>
    <xdr:to>
      <xdr:col>2</xdr:col>
      <xdr:colOff>722436</xdr:colOff>
      <xdr:row>3</xdr:row>
      <xdr:rowOff>171156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5EDEEBE4-137B-4748-AF52-CDB8239603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03385" y="256881"/>
          <a:ext cx="1352551" cy="4572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36636</xdr:colOff>
          <xdr:row>1</xdr:row>
          <xdr:rowOff>29309</xdr:rowOff>
        </xdr:from>
        <xdr:to>
          <xdr:col>2</xdr:col>
          <xdr:colOff>917331</xdr:colOff>
          <xdr:row>4</xdr:row>
          <xdr:rowOff>44226</xdr:rowOff>
        </xdr:to>
        <xdr:pic>
          <xdr:nvPicPr>
            <xdr:cNvPr id="4" name="Imagem 3">
              <a:extLst>
                <a:ext uri="{FF2B5EF4-FFF2-40B4-BE49-F238E27FC236}">
                  <a16:creationId xmlns:a16="http://schemas.microsoft.com/office/drawing/2014/main" id="{00000000-0008-0000-0300-000004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ImgEscudo" spid="_x0000_s139461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646236" y="219809"/>
              <a:ext cx="1715964" cy="513116"/>
            </a:xfrm>
            <a:prstGeom prst="rect">
              <a:avLst/>
            </a:prstGeom>
          </xdr:spPr>
        </xdr:pic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304801</xdr:colOff>
      <xdr:row>276</xdr:row>
      <xdr:rowOff>219075</xdr:rowOff>
    </xdr:from>
    <xdr:ext cx="2790824" cy="1569175"/>
    <xdr:pic>
      <xdr:nvPicPr>
        <xdr:cNvPr id="33" name="Imagem 32">
          <a:extLst>
            <a:ext uri="{FF2B5EF4-FFF2-40B4-BE49-F238E27FC236}">
              <a16:creationId xmlns:a16="http://schemas.microsoft.com/office/drawing/2014/main" id="{CD9DD0B9-88F9-4CE1-BA5A-7BC5A95F91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66826" y="39547800"/>
          <a:ext cx="2790824" cy="1569175"/>
        </a:xfrm>
        <a:prstGeom prst="rect">
          <a:avLst/>
        </a:prstGeom>
      </xdr:spPr>
    </xdr:pic>
    <xdr:clientData/>
  </xdr:oneCellAnchor>
  <xdr:oneCellAnchor>
    <xdr:from>
      <xdr:col>1</xdr:col>
      <xdr:colOff>257175</xdr:colOff>
      <xdr:row>271</xdr:row>
      <xdr:rowOff>76200</xdr:rowOff>
    </xdr:from>
    <xdr:ext cx="2857499" cy="1186540"/>
    <xdr:pic>
      <xdr:nvPicPr>
        <xdr:cNvPr id="34" name="Imagem 33">
          <a:extLst>
            <a:ext uri="{FF2B5EF4-FFF2-40B4-BE49-F238E27FC236}">
              <a16:creationId xmlns:a16="http://schemas.microsoft.com/office/drawing/2014/main" id="{3EEDBA99-1FE4-4C6C-86FC-EC831E865B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9200" y="37395150"/>
          <a:ext cx="2857499" cy="1186540"/>
        </a:xfrm>
        <a:prstGeom prst="rect">
          <a:avLst/>
        </a:prstGeom>
      </xdr:spPr>
    </xdr:pic>
    <xdr:clientData/>
  </xdr:oneCellAnchor>
  <xdr:oneCellAnchor>
    <xdr:from>
      <xdr:col>1</xdr:col>
      <xdr:colOff>180976</xdr:colOff>
      <xdr:row>724</xdr:row>
      <xdr:rowOff>114300</xdr:rowOff>
    </xdr:from>
    <xdr:ext cx="3009899" cy="1367329"/>
    <xdr:pic>
      <xdr:nvPicPr>
        <xdr:cNvPr id="40" name="Imagem 39">
          <a:extLst>
            <a:ext uri="{FF2B5EF4-FFF2-40B4-BE49-F238E27FC236}">
              <a16:creationId xmlns:a16="http://schemas.microsoft.com/office/drawing/2014/main" id="{F65AC5D6-F660-436B-84DD-CE38A51ED7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43001" y="252888750"/>
          <a:ext cx="3009899" cy="1367329"/>
        </a:xfrm>
        <a:prstGeom prst="rect">
          <a:avLst/>
        </a:prstGeom>
      </xdr:spPr>
    </xdr:pic>
    <xdr:clientData/>
  </xdr:oneCellAnchor>
  <xdr:twoCellAnchor editAs="oneCell">
    <xdr:from>
      <xdr:col>1</xdr:col>
      <xdr:colOff>190502</xdr:colOff>
      <xdr:row>733</xdr:row>
      <xdr:rowOff>195430</xdr:rowOff>
    </xdr:from>
    <xdr:to>
      <xdr:col>3</xdr:col>
      <xdr:colOff>904876</xdr:colOff>
      <xdr:row>736</xdr:row>
      <xdr:rowOff>333377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C93CFBFC-F9C8-4417-B64E-3B9C7E7462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52527" y="241558930"/>
          <a:ext cx="2981324" cy="1595269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2</xdr:row>
          <xdr:rowOff>9525</xdr:rowOff>
        </xdr:from>
        <xdr:to>
          <xdr:col>2</xdr:col>
          <xdr:colOff>1228725</xdr:colOff>
          <xdr:row>4</xdr:row>
          <xdr:rowOff>141641</xdr:rowOff>
        </xdr:to>
        <xdr:pic>
          <xdr:nvPicPr>
            <xdr:cNvPr id="41" name="Imagem 40">
              <a:extLst>
                <a:ext uri="{FF2B5EF4-FFF2-40B4-BE49-F238E27FC236}">
                  <a16:creationId xmlns:a16="http://schemas.microsoft.com/office/drawing/2014/main" id="{81D138B3-B448-4B7A-AE2D-2AA43B3B0EDE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ImgEscudo" spid="_x0000_s111611"/>
                </a:ext>
              </a:extLst>
            </xdr:cNvPicPr>
          </xdr:nvPicPr>
          <xdr:blipFill>
            <a:blip xmlns:r="http://schemas.openxmlformats.org/officeDocument/2006/relationships" r:embed="rId4"/>
            <a:stretch>
              <a:fillRect/>
            </a:stretch>
          </xdr:blipFill>
          <xdr:spPr>
            <a:xfrm>
              <a:off x="1000125" y="333375"/>
              <a:ext cx="2209800" cy="513116"/>
            </a:xfrm>
            <a:prstGeom prst="rect">
              <a:avLst/>
            </a:prstGeom>
          </xdr:spPr>
        </xdr:pic>
        <xdr:clientData/>
      </xdr:twoCellAnchor>
    </mc:Choice>
    <mc:Fallback/>
  </mc:AlternateContent>
  <xdr:twoCellAnchor editAs="oneCell">
    <xdr:from>
      <xdr:col>1</xdr:col>
      <xdr:colOff>180975</xdr:colOff>
      <xdr:row>305</xdr:row>
      <xdr:rowOff>161925</xdr:rowOff>
    </xdr:from>
    <xdr:to>
      <xdr:col>2</xdr:col>
      <xdr:colOff>1167899</xdr:colOff>
      <xdr:row>314</xdr:row>
      <xdr:rowOff>188843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65F395D-3AF4-40EE-8A5B-86B8F5A9BB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143000" y="47853600"/>
          <a:ext cx="2006099" cy="3884543"/>
        </a:xfrm>
        <a:prstGeom prst="rect">
          <a:avLst/>
        </a:prstGeom>
      </xdr:spPr>
    </xdr:pic>
    <xdr:clientData/>
  </xdr:twoCellAnchor>
  <xdr:twoCellAnchor editAs="oneCell">
    <xdr:from>
      <xdr:col>1</xdr:col>
      <xdr:colOff>389282</xdr:colOff>
      <xdr:row>407</xdr:row>
      <xdr:rowOff>132523</xdr:rowOff>
    </xdr:from>
    <xdr:to>
      <xdr:col>3</xdr:col>
      <xdr:colOff>554935</xdr:colOff>
      <xdr:row>421</xdr:row>
      <xdr:rowOff>62845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2671DBB0-86B0-2C32-263A-A2CCF33E18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350065" y="71826784"/>
          <a:ext cx="2435087" cy="224945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1</xdr:row>
          <xdr:rowOff>0</xdr:rowOff>
        </xdr:from>
        <xdr:to>
          <xdr:col>3</xdr:col>
          <xdr:colOff>647700</xdr:colOff>
          <xdr:row>4</xdr:row>
          <xdr:rowOff>27341</xdr:rowOff>
        </xdr:to>
        <xdr:pic>
          <xdr:nvPicPr>
            <xdr:cNvPr id="6" name="Imagem 5">
              <a:extLst>
                <a:ext uri="{FF2B5EF4-FFF2-40B4-BE49-F238E27FC236}">
                  <a16:creationId xmlns:a16="http://schemas.microsoft.com/office/drawing/2014/main" id="{95A54D7E-0A48-4435-AD24-636B297F2F61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ImgEscudo" spid="_x0000_s130786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28575" y="0"/>
              <a:ext cx="2209800" cy="513116"/>
            </a:xfrm>
            <a:prstGeom prst="rect">
              <a:avLst/>
            </a:prstGeom>
          </xdr:spPr>
        </xdr:pic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0</xdr:row>
          <xdr:rowOff>1</xdr:rowOff>
        </xdr:from>
        <xdr:to>
          <xdr:col>1</xdr:col>
          <xdr:colOff>1390650</xdr:colOff>
          <xdr:row>3</xdr:row>
          <xdr:rowOff>57150</xdr:rowOff>
        </xdr:to>
        <xdr:pic>
          <xdr:nvPicPr>
            <xdr:cNvPr id="6" name="Imagem 5">
              <a:extLst>
                <a:ext uri="{FF2B5EF4-FFF2-40B4-BE49-F238E27FC236}">
                  <a16:creationId xmlns:a16="http://schemas.microsoft.com/office/drawing/2014/main" id="{2B0EBF4B-F651-4478-B322-7B7C9C4C75AF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ImgEscudo" spid="_x0000_s154720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0" y="1"/>
              <a:ext cx="1390650" cy="542924"/>
            </a:xfrm>
            <a:prstGeom prst="rect">
              <a:avLst/>
            </a:prstGeom>
          </xdr:spPr>
        </xdr:pic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24848</xdr:colOff>
          <xdr:row>0</xdr:row>
          <xdr:rowOff>57978</xdr:rowOff>
        </xdr:from>
        <xdr:to>
          <xdr:col>0</xdr:col>
          <xdr:colOff>1374913</xdr:colOff>
          <xdr:row>2</xdr:row>
          <xdr:rowOff>132522</xdr:rowOff>
        </xdr:to>
        <xdr:pic>
          <xdr:nvPicPr>
            <xdr:cNvPr id="3" name="Imagem 2">
              <a:extLst>
                <a:ext uri="{FF2B5EF4-FFF2-40B4-BE49-F238E27FC236}">
                  <a16:creationId xmlns:a16="http://schemas.microsoft.com/office/drawing/2014/main" id="{6D308344-9D14-407A-ADE9-2883C0C66942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ImgEscudo" spid="_x0000_s120770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24848" y="57978"/>
              <a:ext cx="1350065" cy="414131"/>
            </a:xfrm>
            <a:prstGeom prst="rect">
              <a:avLst/>
            </a:prstGeom>
          </xdr:spPr>
        </xdr:pic>
        <xdr:clientData/>
      </xdr:twoCellAnchor>
    </mc:Choice>
    <mc:Fallback/>
  </mc:AlternateContent>
  <xdr:twoCellAnchor>
    <xdr:from>
      <xdr:col>6</xdr:col>
      <xdr:colOff>231914</xdr:colOff>
      <xdr:row>1</xdr:row>
      <xdr:rowOff>33130</xdr:rowOff>
    </xdr:from>
    <xdr:to>
      <xdr:col>7</xdr:col>
      <xdr:colOff>533782</xdr:colOff>
      <xdr:row>3</xdr:row>
      <xdr:rowOff>5169</xdr:rowOff>
    </xdr:to>
    <xdr:sp macro="" textlink="">
      <xdr:nvSpPr>
        <xdr:cNvPr id="4" name="Retângulo: Cantos Arredondados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F25988AB-0428-4FB2-B40E-CEDFB392670C}"/>
            </a:ext>
          </a:extLst>
        </xdr:cNvPr>
        <xdr:cNvSpPr/>
      </xdr:nvSpPr>
      <xdr:spPr>
        <a:xfrm>
          <a:off x="7611718" y="198782"/>
          <a:ext cx="889934" cy="311626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100"/>
            <a:t>DADOS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231914</xdr:colOff>
      <xdr:row>1</xdr:row>
      <xdr:rowOff>33130</xdr:rowOff>
    </xdr:from>
    <xdr:to>
      <xdr:col>7</xdr:col>
      <xdr:colOff>533782</xdr:colOff>
      <xdr:row>3</xdr:row>
      <xdr:rowOff>5169</xdr:rowOff>
    </xdr:to>
    <xdr:sp macro="" textlink="">
      <xdr:nvSpPr>
        <xdr:cNvPr id="2" name="Retângulo: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269383E-FBC8-4823-B87C-5D0EA5BC10D3}"/>
            </a:ext>
          </a:extLst>
        </xdr:cNvPr>
        <xdr:cNvSpPr/>
      </xdr:nvSpPr>
      <xdr:spPr>
        <a:xfrm>
          <a:off x="7613789" y="195055"/>
          <a:ext cx="892418" cy="305414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100"/>
            <a:t>DADOS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9525</xdr:colOff>
          <xdr:row>0</xdr:row>
          <xdr:rowOff>38100</xdr:rowOff>
        </xdr:from>
        <xdr:to>
          <xdr:col>0</xdr:col>
          <xdr:colOff>1359590</xdr:colOff>
          <xdr:row>2</xdr:row>
          <xdr:rowOff>112644</xdr:rowOff>
        </xdr:to>
        <xdr:pic>
          <xdr:nvPicPr>
            <xdr:cNvPr id="4" name="Imagem 3">
              <a:extLst>
                <a:ext uri="{FF2B5EF4-FFF2-40B4-BE49-F238E27FC236}">
                  <a16:creationId xmlns:a16="http://schemas.microsoft.com/office/drawing/2014/main" id="{0F4F8AEA-3539-4DF0-BDBD-89F0386EDCE9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ImgEscudo" spid="_x0000_s125857"/>
                </a:ext>
              </a:extLst>
            </xdr:cNvPicPr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9525" y="38100"/>
              <a:ext cx="1350065" cy="407919"/>
            </a:xfrm>
            <a:prstGeom prst="rect">
              <a:avLst/>
            </a:prstGeom>
          </xdr:spPr>
        </xdr:pic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59531</xdr:colOff>
          <xdr:row>0</xdr:row>
          <xdr:rowOff>29765</xdr:rowOff>
        </xdr:from>
        <xdr:to>
          <xdr:col>1</xdr:col>
          <xdr:colOff>1094184</xdr:colOff>
          <xdr:row>3</xdr:row>
          <xdr:rowOff>33568</xdr:rowOff>
        </xdr:to>
        <xdr:pic>
          <xdr:nvPicPr>
            <xdr:cNvPr id="2" name="Imagem 1">
              <a:extLst>
                <a:ext uri="{FF2B5EF4-FFF2-40B4-BE49-F238E27FC236}">
                  <a16:creationId xmlns:a16="http://schemas.microsoft.com/office/drawing/2014/main" id="{9414BBFC-4542-42D8-B99F-B25E3FED8B52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ImgEscudo" spid="_x0000_s150677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59531" y="29765"/>
              <a:ext cx="1815703" cy="491959"/>
            </a:xfrm>
            <a:prstGeom prst="rect">
              <a:avLst/>
            </a:prstGeom>
          </xdr:spPr>
        </xdr:pic>
        <xdr:clientData/>
      </xdr:twoCellAnchor>
    </mc:Choice>
    <mc:Fallback/>
  </mc:AlternateContent>
  <xdr:twoCellAnchor>
    <xdr:from>
      <xdr:col>19</xdr:col>
      <xdr:colOff>224438</xdr:colOff>
      <xdr:row>10</xdr:row>
      <xdr:rowOff>61568</xdr:rowOff>
    </xdr:from>
    <xdr:to>
      <xdr:col>20</xdr:col>
      <xdr:colOff>150723</xdr:colOff>
      <xdr:row>11</xdr:row>
      <xdr:rowOff>53399</xdr:rowOff>
    </xdr:to>
    <xdr:sp macro="" textlink="">
      <xdr:nvSpPr>
        <xdr:cNvPr id="3" name="Seta: para a Esquerda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4641051-DEF0-44B1-BFC9-AD36B773A9B8}"/>
            </a:ext>
          </a:extLst>
        </xdr:cNvPr>
        <xdr:cNvSpPr/>
      </xdr:nvSpPr>
      <xdr:spPr>
        <a:xfrm>
          <a:off x="23258373" y="1974851"/>
          <a:ext cx="323850" cy="182331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0</xdr:colOff>
      <xdr:row>8</xdr:row>
      <xdr:rowOff>0</xdr:rowOff>
    </xdr:from>
    <xdr:to>
      <xdr:col>20</xdr:col>
      <xdr:colOff>492369</xdr:colOff>
      <xdr:row>9</xdr:row>
      <xdr:rowOff>121126</xdr:rowOff>
    </xdr:to>
    <xdr:sp macro="" textlink="">
      <xdr:nvSpPr>
        <xdr:cNvPr id="4" name="Retângulo: Cantos Arredondados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C296A880-6D61-4198-BC76-A8A01BDCE8E4}"/>
            </a:ext>
          </a:extLst>
        </xdr:cNvPr>
        <xdr:cNvSpPr/>
      </xdr:nvSpPr>
      <xdr:spPr>
        <a:xfrm>
          <a:off x="23050500" y="1538654"/>
          <a:ext cx="895350" cy="311626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100"/>
            <a:t>DADOS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85823</xdr:colOff>
      <xdr:row>1</xdr:row>
      <xdr:rowOff>114299</xdr:rowOff>
    </xdr:from>
    <xdr:to>
      <xdr:col>1</xdr:col>
      <xdr:colOff>1330883</xdr:colOff>
      <xdr:row>3</xdr:row>
      <xdr:rowOff>28575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F46E0926-AA59-438F-BC4F-83F8AA2D18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423" y="361949"/>
          <a:ext cx="1245060" cy="409576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</xdr:row>
      <xdr:rowOff>0</xdr:rowOff>
    </xdr:from>
    <xdr:to>
      <xdr:col>9</xdr:col>
      <xdr:colOff>561976</xdr:colOff>
      <xdr:row>4</xdr:row>
      <xdr:rowOff>19050</xdr:rowOff>
    </xdr:to>
    <xdr:sp macro="" textlink="">
      <xdr:nvSpPr>
        <xdr:cNvPr id="3" name="Retângulo: Cantos Arredondados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61FFD671-30D9-4ACE-807D-1D70353C17CC}"/>
            </a:ext>
          </a:extLst>
        </xdr:cNvPr>
        <xdr:cNvSpPr/>
      </xdr:nvSpPr>
      <xdr:spPr>
        <a:xfrm>
          <a:off x="8420100" y="495300"/>
          <a:ext cx="1304926" cy="514350"/>
        </a:xfrm>
        <a:prstGeom prst="roundRect">
          <a:avLst/>
        </a:prstGeom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100"/>
            <a:t>MEMÓRIA DE CÁLCULO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\D\Google%20Drive\ENGELUGA%20-%20Copia\ENGELUGA\Clientes\Bandeirantes\2021\REFORMA%20CAMPO%20DE%20FUTEBOL%20ESTADIO\OR&#199;AMENTO\BAND-2021-REFORMA%20CAMPO-OR&#199;AMENTO-R00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\Engeluga\DOCUME~1\ADMINI~1\CONFIG~1\Temp\Rar$DI11.110\DOCUME~1\RAPHAE~1.POR\CONFIG~1\Temp\Rar$DI00.610\Acabamentos24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Engeluga/Desktop/BOD-2022-HOSPITAL-PLANILHA-R02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ENGELUGA%20-%20Copia\_GDRIVE\ENGELUGA%20-%20Copia\ENGELUGA\Clientes\Jardim\2021\HEMODIALISE\PARECER\03%20-%20AGESUL\3&#186;%20PARECER\PLANILHA%20RESPOSTA\JRD-2021-HEMODIALISE-PLA-R06-ag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ENGELUGA%20-%20Copia\_GDRIVE\ENGELUGA%20-%20Copia\ENGELUGA\Clientes\Porto%20Murtinho\2022\ALDEIA%20ESCOLA%20ALDEIA%20ALVES%20DE%20BARROS\OR&#199;AMENTO\PMU-2022-ALDEIA%20ALVES%20DE%20BARROS-PLA-RV00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ENGELUGA%20-%20Copia\ENGELUGA\Clientes\Outros\LADARIO\GIN&#193;SIO\OR&#199;AMENTO\PLANILHA%20OR&#199;AMENT&#193;RIA\LAD-2022-GIN&#193;SIO-OR&#199;-R05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\D\Google%20Drive\ENGELUGA%20-%20Copia\ENGELUGA\Clientes\Bandeirantes\2021\CAMARA\OR&#199;AMENTO\PLANILHA%20OR&#199;AMENT&#193;RIA\C&#243;pia%20de%20BAN-2021-CAMARA-OR&#199;AMENTO-R01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\D\Google%20Drive\ENGELUGA%20-%20Copia\ENGELUGA\Clientes\Nova%20Alvorada%20do%20Sul\2019\REFORMA%20ESCOLA%20LEONOR\PROJETO%20CIVIL\LICITA&#199;&#195;O\LICITA&#199;&#195;O\OR&#199;AMENTO\NAS-2019-OBRA-PLANILHA-R0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IMAGENS"/>
      <sheetName val="REFERENCIA"/>
      <sheetName val="ORÇAMENTO_DES"/>
      <sheetName val="MEMORIA DE CALCULO AT"/>
      <sheetName val="BANCO DADOS ARQ"/>
      <sheetName val="COMPOSIÇÃO"/>
      <sheetName val="COTAÇÕES"/>
      <sheetName val="BDI "/>
      <sheetName val="CRONOGRAMA"/>
      <sheetName val="BAND-2021-REFORMA CAMPO-ORÇAMEN"/>
      <sheetName val="Planilha1"/>
    </sheetNames>
    <sheetDataSet>
      <sheetData sheetId="0"/>
      <sheetData sheetId="1"/>
      <sheetData sheetId="2"/>
      <sheetData sheetId="3"/>
      <sheetData sheetId="4"/>
      <sheetData sheetId="5"/>
      <sheetData sheetId="6">
        <row r="8">
          <cell r="A8" t="str">
            <v>SIST./REF.:</v>
          </cell>
        </row>
      </sheetData>
      <sheetData sheetId="7"/>
      <sheetData sheetId="8"/>
      <sheetData sheetId="9">
        <row r="5">
          <cell r="A5" t="str">
            <v>OBJETO:</v>
          </cell>
        </row>
      </sheetData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ONT"/>
      <sheetName val="RESUMO"/>
      <sheetName val="ACA - 01"/>
      <sheetName val="ACA - 02"/>
      <sheetName val="ACA - 03"/>
      <sheetName val="ACA - 04"/>
      <sheetName val="ACA - 04b"/>
      <sheetName val="ACA - 05"/>
      <sheetName val="ACA - 06"/>
      <sheetName val="ACA - 07"/>
      <sheetName val="ACA - 08"/>
      <sheetName val="ACA - 08b"/>
      <sheetName val="ACA - 09"/>
      <sheetName val="sheet1"/>
    </sheetNames>
    <sheetDataSet>
      <sheetData sheetId="0">
        <row r="5">
          <cell r="B5" t="str">
            <v>CÓDIGO</v>
          </cell>
          <cell r="C5" t="str">
            <v>ITEM</v>
          </cell>
          <cell r="D5" t="str">
            <v>DESCRIÇÃO DO INSUMO</v>
          </cell>
          <cell r="E5" t="str">
            <v>UNID.</v>
          </cell>
          <cell r="F5" t="str">
            <v>PÇO. UNIT.</v>
          </cell>
          <cell r="G5" t="str">
            <v>QTDE. CONTRATO</v>
          </cell>
        </row>
        <row r="6">
          <cell r="B6" t="str">
            <v>AD05050100</v>
          </cell>
          <cell r="C6">
            <v>1</v>
          </cell>
          <cell r="D6" t="str">
            <v>Ensaio de andensamento edométrico em solo.</v>
          </cell>
          <cell r="E6" t="str">
            <v>un</v>
          </cell>
          <cell r="F6">
            <v>509.17</v>
          </cell>
          <cell r="G6">
            <v>44</v>
          </cell>
        </row>
        <row r="7">
          <cell r="B7" t="str">
            <v>AD05050200</v>
          </cell>
          <cell r="C7">
            <v>2</v>
          </cell>
          <cell r="D7" t="str">
            <v>Ensaio de laboratorio da Densidade Real.</v>
          </cell>
          <cell r="E7" t="str">
            <v>un</v>
          </cell>
          <cell r="F7">
            <v>56.78</v>
          </cell>
          <cell r="G7">
            <v>29</v>
          </cell>
        </row>
        <row r="8">
          <cell r="B8" t="str">
            <v>AD05050250</v>
          </cell>
          <cell r="C8">
            <v>3</v>
          </cell>
          <cell r="D8" t="str">
            <v>Ensaio em laboratorio do Limite de Liquidez.</v>
          </cell>
          <cell r="E8" t="str">
            <v>un</v>
          </cell>
          <cell r="F8">
            <v>41.29</v>
          </cell>
          <cell r="G8">
            <v>14</v>
          </cell>
        </row>
        <row r="9">
          <cell r="B9" t="str">
            <v>AD05050300</v>
          </cell>
          <cell r="C9">
            <v>4</v>
          </cell>
          <cell r="D9" t="str">
            <v xml:space="preserve">Ensaio em laboratório do limite de plasticidade. </v>
          </cell>
          <cell r="E9" t="str">
            <v>un</v>
          </cell>
          <cell r="F9">
            <v>41.29</v>
          </cell>
          <cell r="G9">
            <v>14</v>
          </cell>
        </row>
        <row r="10">
          <cell r="B10" t="str">
            <v>AD05050350</v>
          </cell>
          <cell r="C10">
            <v>5</v>
          </cell>
          <cell r="D10" t="str">
            <v>Ensaio em laboratório, do Peso Especifico.</v>
          </cell>
          <cell r="E10" t="str">
            <v>un</v>
          </cell>
          <cell r="F10">
            <v>22.86</v>
          </cell>
          <cell r="G10">
            <v>29</v>
          </cell>
        </row>
        <row r="11">
          <cell r="B11" t="str">
            <v>AD05050450</v>
          </cell>
          <cell r="C11">
            <v>6</v>
          </cell>
          <cell r="D11" t="str">
            <v>Ensaio Índice de Suporte Califórnia - Proctor Normal.</v>
          </cell>
          <cell r="E11" t="str">
            <v>un</v>
          </cell>
          <cell r="F11">
            <v>414.42</v>
          </cell>
          <cell r="G11">
            <v>43</v>
          </cell>
        </row>
        <row r="12">
          <cell r="B12" t="str">
            <v>AD05050700</v>
          </cell>
          <cell r="C12">
            <v>7</v>
          </cell>
          <cell r="D12" t="str">
            <v>Sondagem manual com pa e picareta por metro.</v>
          </cell>
          <cell r="E12" t="str">
            <v>m</v>
          </cell>
          <cell r="F12">
            <v>56.78</v>
          </cell>
          <cell r="G12">
            <v>280</v>
          </cell>
        </row>
        <row r="13">
          <cell r="B13" t="str">
            <v>AD20050050</v>
          </cell>
          <cell r="C13">
            <v>8</v>
          </cell>
          <cell r="D13" t="str">
            <v>Barracão de obra com paredes de madeira.</v>
          </cell>
          <cell r="E13" t="str">
            <v>m2</v>
          </cell>
          <cell r="F13">
            <v>141.75</v>
          </cell>
          <cell r="G13">
            <v>250</v>
          </cell>
        </row>
        <row r="14">
          <cell r="B14" t="str">
            <v>AD20050300</v>
          </cell>
          <cell r="C14">
            <v>9</v>
          </cell>
          <cell r="D14" t="str">
            <v>Tapume de vedação ou proteção.</v>
          </cell>
          <cell r="E14" t="str">
            <v>m2</v>
          </cell>
          <cell r="F14">
            <v>19.16</v>
          </cell>
          <cell r="G14">
            <v>24000</v>
          </cell>
        </row>
        <row r="15">
          <cell r="B15" t="str">
            <v>AD20200050</v>
          </cell>
          <cell r="C15">
            <v>10</v>
          </cell>
          <cell r="D15" t="str">
            <v>Instalação e ligação provisórias de energia.</v>
          </cell>
          <cell r="E15" t="str">
            <v>un</v>
          </cell>
          <cell r="F15">
            <v>595.94000000000005</v>
          </cell>
          <cell r="G15">
            <v>2</v>
          </cell>
        </row>
        <row r="16">
          <cell r="B16" t="str">
            <v xml:space="preserve">AD40050056 </v>
          </cell>
          <cell r="C16">
            <v>11</v>
          </cell>
          <cell r="D16" t="str">
            <v xml:space="preserve">Almoxarife(inclusive encargos sociais). </v>
          </cell>
          <cell r="E16" t="str">
            <v>h</v>
          </cell>
          <cell r="F16">
            <v>6.48</v>
          </cell>
          <cell r="G16">
            <v>1480</v>
          </cell>
        </row>
        <row r="17">
          <cell r="B17" t="str">
            <v>AD40050068</v>
          </cell>
          <cell r="C17">
            <v>12</v>
          </cell>
          <cell r="D17" t="str">
            <v>Apontador(inclusive encargos sociais).</v>
          </cell>
          <cell r="E17" t="str">
            <v>h</v>
          </cell>
          <cell r="F17">
            <v>6.48</v>
          </cell>
          <cell r="G17">
            <v>1480</v>
          </cell>
        </row>
        <row r="18">
          <cell r="B18" t="str">
            <v>AD40050074</v>
          </cell>
          <cell r="C18">
            <v>13</v>
          </cell>
          <cell r="D18" t="str">
            <v>Auxiliar de almoxarife(inclusive encargos sociais).</v>
          </cell>
          <cell r="E18" t="str">
            <v>h</v>
          </cell>
          <cell r="F18">
            <v>4.41</v>
          </cell>
          <cell r="G18">
            <v>1480</v>
          </cell>
        </row>
        <row r="19">
          <cell r="B19" t="str">
            <v>AD40050080</v>
          </cell>
          <cell r="C19">
            <v>14</v>
          </cell>
          <cell r="D19" t="str">
            <v>Auxiliar de escritório(inclusive encargos sociais).</v>
          </cell>
          <cell r="E19" t="str">
            <v>h</v>
          </cell>
          <cell r="F19">
            <v>5.32</v>
          </cell>
          <cell r="G19">
            <v>1480</v>
          </cell>
        </row>
        <row r="20">
          <cell r="B20" t="str">
            <v>AD40050086</v>
          </cell>
          <cell r="C20">
            <v>15</v>
          </cell>
          <cell r="D20" t="str">
            <v>Auxiliar técnico(inclusive encargos sociais).</v>
          </cell>
          <cell r="E20" t="str">
            <v>h</v>
          </cell>
          <cell r="F20">
            <v>8.1</v>
          </cell>
          <cell r="G20">
            <v>1480</v>
          </cell>
        </row>
        <row r="21">
          <cell r="B21" t="str">
            <v>AD40050092</v>
          </cell>
          <cell r="C21">
            <v>16</v>
          </cell>
          <cell r="D21" t="str">
            <v xml:space="preserve">Auxiliar de topografia(inclusive encargos sociais).     </v>
          </cell>
          <cell r="E21" t="str">
            <v>h</v>
          </cell>
          <cell r="F21">
            <v>4.5</v>
          </cell>
          <cell r="G21">
            <v>1480</v>
          </cell>
        </row>
        <row r="22">
          <cell r="B22" t="str">
            <v>AD40050098</v>
          </cell>
          <cell r="C22">
            <v>17</v>
          </cell>
          <cell r="D22" t="str">
            <v xml:space="preserve">Chefe de escritório(inclusive encargos sociais). </v>
          </cell>
          <cell r="E22" t="str">
            <v>h</v>
          </cell>
          <cell r="F22">
            <v>13.02</v>
          </cell>
          <cell r="G22">
            <v>1480</v>
          </cell>
        </row>
        <row r="23">
          <cell r="B23" t="str">
            <v>AD40050116</v>
          </cell>
          <cell r="C23">
            <v>18</v>
          </cell>
          <cell r="D23" t="str">
            <v>Encarregado(inclusive encargos sociais).</v>
          </cell>
          <cell r="E23" t="str">
            <v>h</v>
          </cell>
          <cell r="F23">
            <v>8.3699999999999992</v>
          </cell>
          <cell r="G23">
            <v>2960</v>
          </cell>
        </row>
        <row r="24">
          <cell r="B24" t="str">
            <v xml:space="preserve"> AD40050122</v>
          </cell>
          <cell r="C24">
            <v>19</v>
          </cell>
          <cell r="D24" t="str">
            <v>Engenheiro ou arquiteto jr(inclusive encargos sociais).</v>
          </cell>
          <cell r="E24" t="str">
            <v>h</v>
          </cell>
          <cell r="F24">
            <v>21.39</v>
          </cell>
          <cell r="G24">
            <v>1480</v>
          </cell>
        </row>
        <row r="25">
          <cell r="B25" t="str">
            <v>AD40050134</v>
          </cell>
          <cell r="C25">
            <v>20</v>
          </cell>
          <cell r="D25" t="str">
            <v xml:space="preserve">Engenheiro sênior(inclusive encargos sociais).  </v>
          </cell>
          <cell r="E25" t="str">
            <v>h</v>
          </cell>
          <cell r="F25">
            <v>54.35</v>
          </cell>
          <cell r="G25">
            <v>1110</v>
          </cell>
        </row>
        <row r="26">
          <cell r="B26" t="str">
            <v>AD40050146</v>
          </cell>
          <cell r="C26">
            <v>21</v>
          </cell>
          <cell r="D26" t="str">
            <v xml:space="preserve">Estagiário(inclusive encargos sociais).  </v>
          </cell>
          <cell r="E26" t="str">
            <v>h</v>
          </cell>
          <cell r="F26">
            <v>2.76</v>
          </cell>
          <cell r="G26">
            <v>2960</v>
          </cell>
        </row>
        <row r="27">
          <cell r="B27" t="str">
            <v>AD40050188</v>
          </cell>
          <cell r="C27">
            <v>22</v>
          </cell>
          <cell r="D27" t="str">
            <v>Secretaria(inclusive encargos sociais).</v>
          </cell>
          <cell r="E27" t="str">
            <v>h</v>
          </cell>
          <cell r="F27">
            <v>9.24</v>
          </cell>
          <cell r="G27">
            <v>1480</v>
          </cell>
        </row>
        <row r="28">
          <cell r="B28" t="str">
            <v>AD40050200</v>
          </cell>
          <cell r="C28">
            <v>23</v>
          </cell>
          <cell r="D28" t="str">
            <v xml:space="preserve">Supervisor de trafego(inclusive encargos sociais).    </v>
          </cell>
          <cell r="E28" t="str">
            <v>h</v>
          </cell>
          <cell r="F28">
            <v>29.17</v>
          </cell>
          <cell r="G28">
            <v>2960</v>
          </cell>
        </row>
        <row r="29">
          <cell r="B29" t="str">
            <v>AD40050212</v>
          </cell>
          <cell r="C29">
            <v>24</v>
          </cell>
          <cell r="D29" t="str">
            <v xml:space="preserve">Topógrafo A(inclusive encargos sociais).  </v>
          </cell>
          <cell r="E29" t="str">
            <v>h</v>
          </cell>
          <cell r="F29">
            <v>13.78</v>
          </cell>
          <cell r="G29">
            <v>740</v>
          </cell>
        </row>
        <row r="30">
          <cell r="B30" t="str">
            <v>AD40050218</v>
          </cell>
          <cell r="C30">
            <v>25</v>
          </cell>
          <cell r="D30" t="str">
            <v>Vigia(inclusive encargos sociais).</v>
          </cell>
          <cell r="E30" t="str">
            <v>h</v>
          </cell>
          <cell r="F30">
            <v>4.63</v>
          </cell>
          <cell r="G30">
            <v>2960</v>
          </cell>
        </row>
        <row r="31">
          <cell r="B31" t="str">
            <v xml:space="preserve"> AD10050050</v>
          </cell>
          <cell r="C31">
            <v>26</v>
          </cell>
          <cell r="D31" t="str">
            <v>Marcação de obra sem instrumento topográfico.</v>
          </cell>
          <cell r="E31" t="str">
            <v>m2</v>
          </cell>
          <cell r="F31">
            <v>0.95</v>
          </cell>
          <cell r="G31">
            <v>400</v>
          </cell>
        </row>
        <row r="32">
          <cell r="B32" t="str">
            <v>AD10100100</v>
          </cell>
          <cell r="C32">
            <v>27</v>
          </cell>
          <cell r="D32" t="str">
            <v>Locação de obra com aparelho topográfico.</v>
          </cell>
          <cell r="E32" t="str">
            <v>m</v>
          </cell>
          <cell r="F32">
            <v>6.75</v>
          </cell>
          <cell r="G32">
            <v>410</v>
          </cell>
        </row>
        <row r="33">
          <cell r="B33" t="str">
            <v>AD15150750</v>
          </cell>
          <cell r="C33">
            <v>28</v>
          </cell>
          <cell r="D33" t="str">
            <v>Veiculo motor 1.0 a gasolina sem motorista.</v>
          </cell>
          <cell r="E33" t="str">
            <v>mês</v>
          </cell>
          <cell r="F33">
            <v>1269.6600000000001</v>
          </cell>
          <cell r="G33">
            <v>8</v>
          </cell>
        </row>
        <row r="34">
          <cell r="B34" t="str">
            <v>AD20250050</v>
          </cell>
          <cell r="C34">
            <v>29</v>
          </cell>
          <cell r="D34" t="str">
            <v>Barragem de bloqueio, reaproveitamento 40 vezes.</v>
          </cell>
          <cell r="E34" t="str">
            <v>m</v>
          </cell>
          <cell r="F34">
            <v>0.98</v>
          </cell>
          <cell r="G34">
            <v>970</v>
          </cell>
        </row>
        <row r="35">
          <cell r="B35" t="str">
            <v>AD20250100</v>
          </cell>
          <cell r="C35">
            <v>30</v>
          </cell>
          <cell r="D35" t="str">
            <v>Barragem de bloqueio de obra, colocação e retirada.</v>
          </cell>
          <cell r="E35" t="str">
            <v>m</v>
          </cell>
          <cell r="F35">
            <v>3.26</v>
          </cell>
          <cell r="G35">
            <v>4200</v>
          </cell>
        </row>
        <row r="36">
          <cell r="B36" t="str">
            <v>AD20250200</v>
          </cell>
          <cell r="C36">
            <v>31</v>
          </cell>
          <cell r="D36" t="str">
            <v>Placa de sinalização para obra de via publica.</v>
          </cell>
          <cell r="E36" t="str">
            <v>un</v>
          </cell>
          <cell r="F36">
            <v>37.67</v>
          </cell>
          <cell r="G36">
            <v>43</v>
          </cell>
        </row>
        <row r="37">
          <cell r="B37" t="str">
            <v>AD20250250</v>
          </cell>
          <cell r="C37">
            <v>32</v>
          </cell>
          <cell r="D37" t="str">
            <v>Placa de sinalização para obra, colocação e retirada.</v>
          </cell>
          <cell r="E37" t="str">
            <v>un</v>
          </cell>
          <cell r="F37">
            <v>0.89</v>
          </cell>
          <cell r="G37">
            <v>173</v>
          </cell>
        </row>
        <row r="38">
          <cell r="B38" t="str">
            <v>AD20250300</v>
          </cell>
          <cell r="C38">
            <v>33</v>
          </cell>
          <cell r="D38" t="str">
            <v>Placa de identificação de obra publica.</v>
          </cell>
          <cell r="E38" t="str">
            <v>m2</v>
          </cell>
          <cell r="F38">
            <v>166.66</v>
          </cell>
          <cell r="G38">
            <v>22.4</v>
          </cell>
        </row>
        <row r="39">
          <cell r="B39" t="str">
            <v>AD25050050</v>
          </cell>
          <cell r="C39">
            <v>34</v>
          </cell>
          <cell r="D39" t="str">
            <v>Aluguel de balizador vaga-lume.</v>
          </cell>
          <cell r="E39" t="str">
            <v>mês</v>
          </cell>
          <cell r="F39">
            <v>86.83</v>
          </cell>
          <cell r="G39">
            <v>960</v>
          </cell>
        </row>
        <row r="40">
          <cell r="B40" t="str">
            <v xml:space="preserve">AD25050200/  </v>
          </cell>
          <cell r="C40">
            <v>35</v>
          </cell>
          <cell r="D40" t="str">
            <v>Aluguel de cavalete plástico universa.</v>
          </cell>
          <cell r="E40" t="str">
            <v>un.mês</v>
          </cell>
          <cell r="F40">
            <v>86.83</v>
          </cell>
          <cell r="G40">
            <v>600</v>
          </cell>
        </row>
        <row r="41">
          <cell r="B41" t="str">
            <v>AD25050250</v>
          </cell>
          <cell r="C41">
            <v>36</v>
          </cell>
          <cell r="D41" t="str">
            <v>Aluguel de cone canalizador empinhavel T-Topde.</v>
          </cell>
          <cell r="E41" t="str">
            <v>un.mês</v>
          </cell>
          <cell r="F41">
            <v>32.29</v>
          </cell>
          <cell r="G41">
            <v>600</v>
          </cell>
        </row>
        <row r="42">
          <cell r="B42" t="str">
            <v>AD35150050A</v>
          </cell>
          <cell r="C42">
            <v>37</v>
          </cell>
          <cell r="D42" t="str">
            <v>Controle tecnológico de obras em concreto armado.</v>
          </cell>
          <cell r="E42" t="str">
            <v>m3</v>
          </cell>
          <cell r="F42">
            <v>12.32</v>
          </cell>
          <cell r="G42">
            <v>382</v>
          </cell>
        </row>
        <row r="43">
          <cell r="B43" t="str">
            <v xml:space="preserve">SE25100100A  </v>
          </cell>
          <cell r="C43">
            <v>38</v>
          </cell>
          <cell r="D43" t="str">
            <v>Projeto executivo para urbanização/reurbanização.</v>
          </cell>
          <cell r="E43" t="str">
            <v>há</v>
          </cell>
          <cell r="F43">
            <v>34610.160000000003</v>
          </cell>
          <cell r="G43">
            <v>5.18</v>
          </cell>
        </row>
        <row r="44">
          <cell r="B44" t="str">
            <v>SE20100050</v>
          </cell>
          <cell r="C44">
            <v>39</v>
          </cell>
          <cell r="D44" t="str">
            <v>Lançamento de linha poligonal básica.</v>
          </cell>
          <cell r="E44" t="str">
            <v>Km</v>
          </cell>
          <cell r="F44">
            <v>159.44</v>
          </cell>
          <cell r="G44">
            <v>1</v>
          </cell>
        </row>
        <row r="45">
          <cell r="B45" t="str">
            <v>SE20102500A</v>
          </cell>
          <cell r="C45">
            <v>40</v>
          </cell>
          <cell r="D45" t="str">
            <v>Nivelamento de eixo de logradouro.</v>
          </cell>
          <cell r="E45" t="str">
            <v>Km</v>
          </cell>
          <cell r="F45">
            <v>74.489999999999995</v>
          </cell>
          <cell r="G45">
            <v>1</v>
          </cell>
        </row>
        <row r="46">
          <cell r="B46" t="str">
            <v>SE20150050</v>
          </cell>
          <cell r="C46">
            <v>41</v>
          </cell>
          <cell r="D46" t="str">
            <v>Levantamento fotográfico de aspecto de área urbana.</v>
          </cell>
          <cell r="E46" t="str">
            <v>un</v>
          </cell>
          <cell r="F46">
            <v>1.8</v>
          </cell>
          <cell r="G46">
            <v>259</v>
          </cell>
        </row>
        <row r="47">
          <cell r="B47" t="str">
            <v>SE20150250</v>
          </cell>
          <cell r="C47">
            <v>42</v>
          </cell>
          <cell r="D47" t="str">
            <v>Levantamento fotográfico aéreo vertical de área urbana.</v>
          </cell>
          <cell r="E47" t="str">
            <v>conj</v>
          </cell>
          <cell r="F47">
            <v>8267.76</v>
          </cell>
          <cell r="G47">
            <v>1</v>
          </cell>
        </row>
        <row r="48">
          <cell r="B48" t="str">
            <v>SE20101600</v>
          </cell>
          <cell r="C48">
            <v>43</v>
          </cell>
          <cell r="D48" t="str">
            <v>Levantamento cadastral das profundidades de tubos.</v>
          </cell>
          <cell r="E48" t="str">
            <v>un</v>
          </cell>
          <cell r="F48">
            <v>23.05</v>
          </cell>
          <cell r="G48">
            <v>137</v>
          </cell>
        </row>
        <row r="49">
          <cell r="B49" t="str">
            <v>SE30050100</v>
          </cell>
          <cell r="C49">
            <v>44</v>
          </cell>
          <cell r="D49" t="str">
            <v>Determinação da deformação com Viga Benkelmann.</v>
          </cell>
          <cell r="E49" t="str">
            <v>un</v>
          </cell>
          <cell r="F49">
            <v>53.9</v>
          </cell>
          <cell r="G49">
            <v>144</v>
          </cell>
        </row>
        <row r="50">
          <cell r="B50" t="str">
            <v>CE05100110</v>
          </cell>
          <cell r="C50">
            <v>45</v>
          </cell>
          <cell r="D50" t="str">
            <v>Consultor de serviços técnicos especializados.</v>
          </cell>
          <cell r="E50" t="str">
            <v>h</v>
          </cell>
          <cell r="F50">
            <v>89.23</v>
          </cell>
          <cell r="G50">
            <v>726</v>
          </cell>
        </row>
        <row r="51">
          <cell r="B51" t="str">
            <v>CO05050500</v>
          </cell>
          <cell r="C51">
            <v>46</v>
          </cell>
          <cell r="D51" t="str">
            <v>Plataforma ou passarela de Pinho.</v>
          </cell>
          <cell r="E51" t="str">
            <v>m2</v>
          </cell>
          <cell r="F51">
            <v>2.31</v>
          </cell>
          <cell r="G51">
            <v>187</v>
          </cell>
        </row>
        <row r="52">
          <cell r="B52" t="str">
            <v>CO05100050</v>
          </cell>
          <cell r="C52">
            <v>47</v>
          </cell>
          <cell r="D52" t="str">
            <v>Aluguel de andaime tubular sobre sapatas fixas.</v>
          </cell>
          <cell r="E52" t="str">
            <v>m2.mês</v>
          </cell>
          <cell r="F52">
            <v>2.2000000000000002</v>
          </cell>
          <cell r="G52">
            <v>2100</v>
          </cell>
        </row>
        <row r="53">
          <cell r="B53" t="str">
            <v>CO05150100</v>
          </cell>
          <cell r="C53">
            <v>48</v>
          </cell>
          <cell r="D53" t="str">
            <v>Montagem e desmontagem de andaime tubular.</v>
          </cell>
          <cell r="E53" t="str">
            <v>m2</v>
          </cell>
          <cell r="F53">
            <v>1.77</v>
          </cell>
          <cell r="G53">
            <v>350</v>
          </cell>
        </row>
        <row r="54">
          <cell r="B54" t="str">
            <v>CO05150300</v>
          </cell>
          <cell r="C54">
            <v>49</v>
          </cell>
          <cell r="D54" t="str">
            <v>Movimentação vertical ou horizontal de plataforma.</v>
          </cell>
          <cell r="E54" t="str">
            <v>m2</v>
          </cell>
          <cell r="F54">
            <v>0.14000000000000001</v>
          </cell>
          <cell r="G54">
            <v>350</v>
          </cell>
        </row>
        <row r="55">
          <cell r="B55" t="str">
            <v>MT05300100</v>
          </cell>
          <cell r="C55">
            <v>50</v>
          </cell>
          <cell r="D55" t="str">
            <v>Escavação manual em material de 1a categoria.</v>
          </cell>
          <cell r="E55" t="str">
            <v>m3</v>
          </cell>
          <cell r="F55">
            <v>12.4</v>
          </cell>
          <cell r="G55">
            <v>10700</v>
          </cell>
        </row>
        <row r="56">
          <cell r="B56" t="str">
            <v>MT10050050</v>
          </cell>
          <cell r="C56">
            <v>51</v>
          </cell>
          <cell r="D56" t="str">
            <v xml:space="preserve">Escavação mecânica, utilizando Retro-Escavadeira. </v>
          </cell>
          <cell r="E56" t="str">
            <v>m3</v>
          </cell>
          <cell r="F56">
            <v>2.77</v>
          </cell>
          <cell r="G56">
            <v>36800</v>
          </cell>
        </row>
        <row r="57">
          <cell r="B57" t="str">
            <v>MT10100050</v>
          </cell>
          <cell r="C57">
            <v>52</v>
          </cell>
          <cell r="D57" t="str">
            <v>Escavação mecânica, utilizando Escavadeira.</v>
          </cell>
          <cell r="E57" t="str">
            <v>m3</v>
          </cell>
          <cell r="F57">
            <v>0.96</v>
          </cell>
          <cell r="G57">
            <v>7300</v>
          </cell>
        </row>
        <row r="58">
          <cell r="B58" t="str">
            <v>MT15050250</v>
          </cell>
          <cell r="C58">
            <v>53</v>
          </cell>
          <cell r="D58" t="str">
            <v xml:space="preserve">Reaterro de vala com material de boa qualidade. </v>
          </cell>
          <cell r="E58" t="str">
            <v>m3</v>
          </cell>
          <cell r="F58">
            <v>9.3000000000000007</v>
          </cell>
          <cell r="G58">
            <v>13700</v>
          </cell>
        </row>
        <row r="59">
          <cell r="B59" t="str">
            <v>MT15050300</v>
          </cell>
          <cell r="C59">
            <v>54</v>
          </cell>
          <cell r="D59" t="str">
            <v>Reaterro de vala, com po-de-pedra.</v>
          </cell>
          <cell r="E59" t="str">
            <v>m3</v>
          </cell>
          <cell r="F59">
            <v>36.18</v>
          </cell>
          <cell r="G59">
            <v>19600</v>
          </cell>
        </row>
        <row r="60">
          <cell r="B60" t="str">
            <v>MT05250050</v>
          </cell>
          <cell r="C60">
            <v>55</v>
          </cell>
          <cell r="D60" t="str">
            <v>Desmonte manual de bloco de 3a categoria.</v>
          </cell>
          <cell r="E60" t="str">
            <v>m3</v>
          </cell>
          <cell r="F60">
            <v>32.14</v>
          </cell>
          <cell r="G60">
            <v>7050</v>
          </cell>
        </row>
        <row r="61">
          <cell r="B61" t="str">
            <v>MT05450050</v>
          </cell>
          <cell r="C61">
            <v>56</v>
          </cell>
          <cell r="D61" t="str">
            <v>Desmonte a fogo de bloco de material de 3a categoria.</v>
          </cell>
          <cell r="E61" t="str">
            <v>m3</v>
          </cell>
          <cell r="F61">
            <v>66.56</v>
          </cell>
          <cell r="G61">
            <v>8545</v>
          </cell>
        </row>
        <row r="62">
          <cell r="B62" t="str">
            <v>MT15150050</v>
          </cell>
          <cell r="C62">
            <v>57</v>
          </cell>
          <cell r="D62" t="str">
            <v>Preparo de solo ate 30cm de profundidade.</v>
          </cell>
          <cell r="E62" t="str">
            <v>m2</v>
          </cell>
          <cell r="F62">
            <v>5.46</v>
          </cell>
          <cell r="G62">
            <v>17842</v>
          </cell>
        </row>
        <row r="63">
          <cell r="B63" t="str">
            <v>MT20050050</v>
          </cell>
          <cell r="C63">
            <v>58</v>
          </cell>
          <cell r="D63" t="str">
            <v>Espalhamento de material de 1a categoria.</v>
          </cell>
          <cell r="E63" t="str">
            <v>m3</v>
          </cell>
          <cell r="F63">
            <v>0.24</v>
          </cell>
          <cell r="G63">
            <v>70776</v>
          </cell>
        </row>
        <row r="64">
          <cell r="B64" t="str">
            <v>TC05050350</v>
          </cell>
          <cell r="C64">
            <v>59</v>
          </cell>
          <cell r="D64" t="str">
            <v>Transporte de carga de qualquer natureza.</v>
          </cell>
          <cell r="E64" t="str">
            <v>t.Km</v>
          </cell>
          <cell r="F64">
            <v>0.39</v>
          </cell>
          <cell r="G64">
            <v>1880000</v>
          </cell>
        </row>
        <row r="65">
          <cell r="B65" t="str">
            <v>TC10050150</v>
          </cell>
          <cell r="C65">
            <v>60</v>
          </cell>
          <cell r="D65" t="str">
            <v>Carga manual e descarga mecânica.</v>
          </cell>
          <cell r="E65" t="str">
            <v>t</v>
          </cell>
          <cell r="F65">
            <v>7.38</v>
          </cell>
          <cell r="G65">
            <v>47000</v>
          </cell>
        </row>
        <row r="66">
          <cell r="B66" t="str">
            <v>EQ05050100A</v>
          </cell>
          <cell r="C66">
            <v>61</v>
          </cell>
          <cell r="D66" t="str">
            <v xml:space="preserve">Caminhão basculante. Custo horário produtivo.     </v>
          </cell>
          <cell r="E66" t="str">
            <v>h</v>
          </cell>
          <cell r="F66">
            <v>45.34</v>
          </cell>
          <cell r="G66">
            <v>2446</v>
          </cell>
        </row>
        <row r="67">
          <cell r="B67" t="str">
            <v>EQ05050103A</v>
          </cell>
          <cell r="C67">
            <v>62</v>
          </cell>
          <cell r="D67" t="str">
            <v>Caminhão basculante. Custo horário improdutivo.</v>
          </cell>
          <cell r="E67" t="str">
            <v>h</v>
          </cell>
          <cell r="F67">
            <v>25.39</v>
          </cell>
          <cell r="G67">
            <v>432</v>
          </cell>
        </row>
        <row r="68">
          <cell r="B68" t="str">
            <v>EQ05050300</v>
          </cell>
          <cell r="C68">
            <v>63</v>
          </cell>
          <cell r="D68" t="str">
            <v>Caminhão com Carroceria Fixa. Aluguel produtivo.</v>
          </cell>
          <cell r="E68" t="str">
            <v>h</v>
          </cell>
          <cell r="F68">
            <v>32.28</v>
          </cell>
          <cell r="G68">
            <v>1957</v>
          </cell>
        </row>
        <row r="69">
          <cell r="B69" t="str">
            <v>EQ05050306</v>
          </cell>
          <cell r="C69">
            <v>64</v>
          </cell>
          <cell r="D69" t="str">
            <v>Caminhão com Carroceria Fixa. Aluguel improdutivo.</v>
          </cell>
          <cell r="E69" t="str">
            <v>h</v>
          </cell>
          <cell r="F69">
            <v>8.5399999999999991</v>
          </cell>
          <cell r="G69">
            <v>346</v>
          </cell>
        </row>
        <row r="70">
          <cell r="B70" t="str">
            <v>EQ05050415</v>
          </cell>
          <cell r="C70">
            <v>65</v>
          </cell>
          <cell r="D70" t="str">
            <v xml:space="preserve">Caminhão Carroceria Fixa F-12000 Munck produtivo.               </v>
          </cell>
          <cell r="E70" t="str">
            <v>h</v>
          </cell>
          <cell r="F70">
            <v>53.72</v>
          </cell>
          <cell r="G70">
            <v>3453</v>
          </cell>
        </row>
        <row r="71">
          <cell r="B71" t="str">
            <v>EQ15050450</v>
          </cell>
          <cell r="C71">
            <v>66</v>
          </cell>
          <cell r="D71" t="str">
            <v xml:space="preserve">Pa-carregadeira(Carregador frontal). Custo produtivo.  </v>
          </cell>
          <cell r="E71" t="str">
            <v>h</v>
          </cell>
          <cell r="F71">
            <v>68.34</v>
          </cell>
          <cell r="G71">
            <v>1345</v>
          </cell>
        </row>
        <row r="72">
          <cell r="B72" t="str">
            <v>EQ15050453</v>
          </cell>
          <cell r="C72">
            <v>67</v>
          </cell>
          <cell r="D72" t="str">
            <v>Pa-carregadeira(Carregador Frontal).Custo improdutivo.</v>
          </cell>
          <cell r="E72" t="str">
            <v>h</v>
          </cell>
          <cell r="F72">
            <v>31.05</v>
          </cell>
          <cell r="G72">
            <v>237</v>
          </cell>
        </row>
        <row r="73">
          <cell r="B73" t="str">
            <v>EQ15050500</v>
          </cell>
          <cell r="C73">
            <v>68</v>
          </cell>
          <cell r="D73" t="str">
            <v xml:space="preserve">Retro-Escavadeira/carregadeira. Custo produtivo. </v>
          </cell>
          <cell r="E73" t="str">
            <v>h</v>
          </cell>
          <cell r="F73">
            <v>45.49</v>
          </cell>
          <cell r="G73">
            <v>1439</v>
          </cell>
        </row>
        <row r="74">
          <cell r="B74" t="str">
            <v>EQ30050200</v>
          </cell>
          <cell r="C74">
            <v>69</v>
          </cell>
          <cell r="D74" t="str">
            <v>Betoneira com capacidade de 580l, Aluguel produtivo.</v>
          </cell>
          <cell r="E74" t="str">
            <v>h</v>
          </cell>
          <cell r="F74">
            <v>4.71</v>
          </cell>
          <cell r="G74">
            <v>2041</v>
          </cell>
        </row>
        <row r="75">
          <cell r="B75" t="str">
            <v>EQ30050206</v>
          </cell>
          <cell r="C75">
            <v>70</v>
          </cell>
          <cell r="D75" t="str">
            <v>Betoneira com capacidade de 580l Aluguel improdutivo.</v>
          </cell>
          <cell r="E75" t="str">
            <v>h</v>
          </cell>
          <cell r="F75">
            <v>1.56</v>
          </cell>
          <cell r="G75">
            <v>216</v>
          </cell>
        </row>
        <row r="76">
          <cell r="B76" t="str">
            <v>EQ15050550</v>
          </cell>
          <cell r="C76">
            <v>71</v>
          </cell>
          <cell r="D76" t="str">
            <v xml:space="preserve">Rompedor Pneumático de 32,6Kg Aluguel produtivo. </v>
          </cell>
          <cell r="E76" t="str">
            <v>h</v>
          </cell>
          <cell r="F76">
            <v>1.05</v>
          </cell>
          <cell r="G76">
            <v>648</v>
          </cell>
        </row>
        <row r="77">
          <cell r="B77" t="str">
            <v>EQ15050556</v>
          </cell>
          <cell r="C77">
            <v>72</v>
          </cell>
          <cell r="D77" t="str">
            <v>Rompedor Pneumático de 32,6Kg Aluguel improdutivo.</v>
          </cell>
          <cell r="E77" t="str">
            <v>h</v>
          </cell>
          <cell r="F77">
            <v>0.7</v>
          </cell>
          <cell r="G77">
            <v>72</v>
          </cell>
        </row>
        <row r="78">
          <cell r="B78" t="str">
            <v xml:space="preserve"> EQ20050800</v>
          </cell>
          <cell r="C78">
            <v>73</v>
          </cell>
          <cell r="D78" t="str">
            <v xml:space="preserve">Vassoura Mecânica, rebocável, Aluguel produtivo.   </v>
          </cell>
          <cell r="E78" t="str">
            <v>h</v>
          </cell>
          <cell r="F78">
            <v>3.58</v>
          </cell>
          <cell r="G78">
            <v>1712</v>
          </cell>
        </row>
        <row r="79">
          <cell r="B79" t="str">
            <v>EQ20050806</v>
          </cell>
          <cell r="C79">
            <v>74</v>
          </cell>
          <cell r="D79" t="str">
            <v>Vassoura Mecânica, rebocável, Aluguel improdutivo.</v>
          </cell>
          <cell r="E79" t="str">
            <v>h</v>
          </cell>
          <cell r="F79">
            <v>1.43</v>
          </cell>
          <cell r="G79">
            <v>216</v>
          </cell>
        </row>
        <row r="80">
          <cell r="B80" t="str">
            <v>EQ35100200</v>
          </cell>
          <cell r="C80">
            <v>75</v>
          </cell>
          <cell r="D80" t="str">
            <v xml:space="preserve">Bomba Centrífuga Submersível. Aluguel produtivo.    </v>
          </cell>
          <cell r="E80" t="str">
            <v>h</v>
          </cell>
          <cell r="F80">
            <v>3.6</v>
          </cell>
          <cell r="G80">
            <v>8632</v>
          </cell>
        </row>
        <row r="81">
          <cell r="B81" t="str">
            <v>EQ35100203</v>
          </cell>
          <cell r="C81">
            <v>76</v>
          </cell>
          <cell r="D81" t="str">
            <v>Bomba Centrífuga Submersível. Aluguel improdutivo.</v>
          </cell>
          <cell r="E81" t="str">
            <v>h</v>
          </cell>
          <cell r="F81">
            <v>1.4</v>
          </cell>
          <cell r="G81">
            <v>863</v>
          </cell>
        </row>
        <row r="82">
          <cell r="B82" t="str">
            <v>EQ45050159</v>
          </cell>
          <cell r="C82">
            <v>77</v>
          </cell>
          <cell r="D82" t="str">
            <v>Compressor de ar. Aluguel improdutivo.</v>
          </cell>
          <cell r="E82" t="str">
            <v>h</v>
          </cell>
          <cell r="F82">
            <v>3.64</v>
          </cell>
          <cell r="G82">
            <v>72</v>
          </cell>
        </row>
        <row r="83">
          <cell r="B83" t="str">
            <v>EQ45150100</v>
          </cell>
          <cell r="C83">
            <v>78</v>
          </cell>
          <cell r="D83" t="str">
            <v>Retificador de solda elétrica de 430A.</v>
          </cell>
          <cell r="E83" t="str">
            <v>h</v>
          </cell>
          <cell r="F83">
            <v>7.16</v>
          </cell>
          <cell r="G83">
            <v>1007</v>
          </cell>
        </row>
        <row r="84">
          <cell r="B84" t="str">
            <v>EQ40050150A</v>
          </cell>
          <cell r="C84">
            <v>79</v>
          </cell>
          <cell r="D84" t="str">
            <v>Equipamento de jato d'água (Sewer-Jet ou similar).</v>
          </cell>
          <cell r="E84" t="str">
            <v>h</v>
          </cell>
          <cell r="F84">
            <v>79.2</v>
          </cell>
          <cell r="G84">
            <v>1079</v>
          </cell>
        </row>
        <row r="85">
          <cell r="B85" t="str">
            <v>EQ40050153A</v>
          </cell>
          <cell r="C85">
            <v>80</v>
          </cell>
          <cell r="D85" t="str">
            <v>Equipamento de alta pressão  (Vac-All ou similar).</v>
          </cell>
          <cell r="E85" t="str">
            <v>h</v>
          </cell>
          <cell r="F85">
            <v>104.07</v>
          </cell>
          <cell r="G85">
            <v>1942</v>
          </cell>
        </row>
        <row r="86">
          <cell r="B86" t="str">
            <v>SC05050050</v>
          </cell>
          <cell r="C86">
            <v>81</v>
          </cell>
          <cell r="D86" t="str">
            <v>Arrancamento de aparelhos de iluminação.</v>
          </cell>
          <cell r="E86" t="str">
            <v>un</v>
          </cell>
          <cell r="F86">
            <v>1.67</v>
          </cell>
          <cell r="G86">
            <v>65</v>
          </cell>
        </row>
        <row r="87">
          <cell r="B87" t="str">
            <v>SC05050200</v>
          </cell>
          <cell r="C87">
            <v>82</v>
          </cell>
          <cell r="D87" t="str">
            <v>Arrancamento de grades, gradis, alambrados, cercas.</v>
          </cell>
          <cell r="E87" t="str">
            <v>m2</v>
          </cell>
          <cell r="F87">
            <v>4.43</v>
          </cell>
          <cell r="G87">
            <v>144</v>
          </cell>
        </row>
        <row r="88">
          <cell r="B88" t="str">
            <v>SC05050250</v>
          </cell>
          <cell r="C88">
            <v>83</v>
          </cell>
          <cell r="D88" t="str">
            <v>Arrancamento de meios-fios, de granito ou concreto.</v>
          </cell>
          <cell r="E88" t="str">
            <v>m</v>
          </cell>
          <cell r="F88">
            <v>4.87</v>
          </cell>
          <cell r="G88">
            <v>3739</v>
          </cell>
        </row>
        <row r="89">
          <cell r="B89" t="str">
            <v>SC05050300</v>
          </cell>
          <cell r="C89">
            <v>84</v>
          </cell>
          <cell r="D89" t="str">
            <v>Arrancamento de paralelepípedos.</v>
          </cell>
          <cell r="E89" t="str">
            <v>m2</v>
          </cell>
          <cell r="F89">
            <v>2.21</v>
          </cell>
          <cell r="G89">
            <v>860</v>
          </cell>
        </row>
        <row r="90">
          <cell r="B90" t="str">
            <v>SC05050500</v>
          </cell>
          <cell r="C90">
            <v>85</v>
          </cell>
          <cell r="D90" t="str">
            <v>Arrancamento tubos concreto manilhas ø 0,40 a 0,60m.</v>
          </cell>
          <cell r="E90" t="str">
            <v>m</v>
          </cell>
          <cell r="F90">
            <v>3.99</v>
          </cell>
          <cell r="G90">
            <v>328</v>
          </cell>
        </row>
        <row r="91">
          <cell r="B91" t="str">
            <v>SC05050601</v>
          </cell>
          <cell r="C91">
            <v>86</v>
          </cell>
          <cell r="D91" t="str">
            <v>Demolição manual de alvenaria de pedra argamassada.</v>
          </cell>
          <cell r="E91" t="str">
            <v>m3</v>
          </cell>
          <cell r="F91">
            <v>30.27</v>
          </cell>
          <cell r="G91">
            <v>324</v>
          </cell>
        </row>
        <row r="92">
          <cell r="B92" t="str">
            <v>SC05050750</v>
          </cell>
          <cell r="C92">
            <v>87</v>
          </cell>
          <cell r="D92" t="str">
            <v>Demolição manual de alvenaria de tijolos maciços.</v>
          </cell>
          <cell r="E92" t="str">
            <v>m3</v>
          </cell>
          <cell r="F92">
            <v>52.99</v>
          </cell>
          <cell r="G92">
            <v>130</v>
          </cell>
        </row>
        <row r="93">
          <cell r="B93" t="str">
            <v>SC05050850</v>
          </cell>
          <cell r="C93">
            <v>88</v>
          </cell>
          <cell r="D93" t="str">
            <v>Demolição manual de concreto simples.</v>
          </cell>
          <cell r="E93" t="str">
            <v>m3</v>
          </cell>
          <cell r="F93">
            <v>60.55</v>
          </cell>
          <cell r="G93">
            <v>1904</v>
          </cell>
        </row>
        <row r="94">
          <cell r="B94" t="str">
            <v>SC05050950</v>
          </cell>
          <cell r="C94">
            <v>89</v>
          </cell>
          <cell r="D94" t="str">
            <v>Demolição manual de concreto armado.</v>
          </cell>
          <cell r="E94" t="str">
            <v>m3</v>
          </cell>
          <cell r="F94">
            <v>85.78</v>
          </cell>
          <cell r="G94">
            <v>140</v>
          </cell>
        </row>
        <row r="95">
          <cell r="B95" t="str">
            <v>SC05051400</v>
          </cell>
          <cell r="C95">
            <v>90</v>
          </cell>
          <cell r="D95" t="str">
            <v>Demolição de revestimento em argamassa.</v>
          </cell>
          <cell r="E95" t="str">
            <v>m2</v>
          </cell>
          <cell r="F95">
            <v>2.21</v>
          </cell>
          <cell r="G95">
            <v>144</v>
          </cell>
        </row>
        <row r="96">
          <cell r="B96" t="str">
            <v>SC05051450</v>
          </cell>
          <cell r="C96">
            <v>91</v>
          </cell>
          <cell r="D96" t="str">
            <v>Demolição de revestimento em azulejos, cerâmicas.</v>
          </cell>
          <cell r="E96" t="str">
            <v>m2</v>
          </cell>
          <cell r="F96">
            <v>5.31</v>
          </cell>
          <cell r="G96">
            <v>130</v>
          </cell>
        </row>
        <row r="97">
          <cell r="B97" t="str">
            <v>SC05052150</v>
          </cell>
          <cell r="C97">
            <v>92</v>
          </cell>
          <cell r="D97" t="str">
            <v>Remoção de cobertura de telha francesa.</v>
          </cell>
          <cell r="E97" t="str">
            <v>m2</v>
          </cell>
          <cell r="F97">
            <v>8.26</v>
          </cell>
          <cell r="G97">
            <v>260</v>
          </cell>
        </row>
        <row r="98">
          <cell r="B98" t="str">
            <v>SC05052450</v>
          </cell>
          <cell r="C98">
            <v>93</v>
          </cell>
          <cell r="D98" t="str">
            <v>Remoção de cobertura de telha de fibro-cimento.</v>
          </cell>
          <cell r="E98" t="str">
            <v>m2</v>
          </cell>
          <cell r="F98">
            <v>3.87</v>
          </cell>
          <cell r="G98">
            <v>460</v>
          </cell>
        </row>
        <row r="99">
          <cell r="B99" t="str">
            <v>SC05052900</v>
          </cell>
          <cell r="C99">
            <v>94</v>
          </cell>
          <cell r="D99" t="str">
            <v xml:space="preserve">Remoção manual de passeio de pedra portuguesa. </v>
          </cell>
          <cell r="E99" t="str">
            <v>m2</v>
          </cell>
          <cell r="F99">
            <v>2.44</v>
          </cell>
          <cell r="G99">
            <v>2900</v>
          </cell>
        </row>
        <row r="100">
          <cell r="B100" t="str">
            <v>SC05053250</v>
          </cell>
          <cell r="C100">
            <v>95</v>
          </cell>
          <cell r="D100" t="str">
            <v>Remoção de tubulação ferro fundido ø50mm a 300mm.</v>
          </cell>
          <cell r="E100" t="str">
            <v>m</v>
          </cell>
          <cell r="F100">
            <v>11.88</v>
          </cell>
          <cell r="G100">
            <v>290</v>
          </cell>
        </row>
        <row r="101">
          <cell r="B101" t="str">
            <v>SC05100150</v>
          </cell>
          <cell r="C101">
            <v>96</v>
          </cell>
          <cell r="D101" t="str">
            <v>Demolição, com equipamento, concreto simples.</v>
          </cell>
          <cell r="E101" t="str">
            <v>m3</v>
          </cell>
          <cell r="F101">
            <v>43.52</v>
          </cell>
          <cell r="G101">
            <v>2160</v>
          </cell>
        </row>
        <row r="102">
          <cell r="B102" t="str">
            <v>SC05100300</v>
          </cell>
          <cell r="C102">
            <v>97</v>
          </cell>
          <cell r="D102" t="str">
            <v>Demolição, com equipamento concreto armado.</v>
          </cell>
          <cell r="E102" t="str">
            <v>m3</v>
          </cell>
          <cell r="F102">
            <v>73.98</v>
          </cell>
          <cell r="G102">
            <v>3400</v>
          </cell>
        </row>
        <row r="103">
          <cell r="B103" t="str">
            <v>SC05100500</v>
          </cell>
          <cell r="C103">
            <v>98</v>
          </cell>
          <cell r="D103" t="str">
            <v>Demolição com equip. concreto asfáltico 10cm.</v>
          </cell>
          <cell r="E103" t="str">
            <v>m2</v>
          </cell>
          <cell r="F103">
            <v>8.98</v>
          </cell>
          <cell r="G103">
            <v>20100</v>
          </cell>
        </row>
        <row r="104">
          <cell r="B104" t="str">
            <v>SC10050250</v>
          </cell>
          <cell r="C104">
            <v>99</v>
          </cell>
          <cell r="D104" t="str">
            <v xml:space="preserve">Bombeiro hidráulico (inclusive encargos sociais).   </v>
          </cell>
          <cell r="E104" t="str">
            <v>h</v>
          </cell>
          <cell r="F104">
            <v>6.48</v>
          </cell>
          <cell r="G104">
            <v>2960</v>
          </cell>
        </row>
        <row r="105">
          <cell r="B105" t="str">
            <v>SC10050300</v>
          </cell>
          <cell r="C105">
            <v>100</v>
          </cell>
          <cell r="D105" t="str">
            <v xml:space="preserve">Calceteiro (inclusive encargos sociais).   </v>
          </cell>
          <cell r="E105" t="str">
            <v>h</v>
          </cell>
          <cell r="F105">
            <v>5.99</v>
          </cell>
          <cell r="G105">
            <v>1480</v>
          </cell>
        </row>
        <row r="106">
          <cell r="B106" t="str">
            <v>SC10050350</v>
          </cell>
          <cell r="C106">
            <v>101</v>
          </cell>
          <cell r="D106" t="str">
            <v>Carpinteiro de forma (inclusive encargos sociais).</v>
          </cell>
          <cell r="E106" t="str">
            <v>h</v>
          </cell>
          <cell r="F106">
            <v>5.99</v>
          </cell>
          <cell r="G106">
            <v>1480</v>
          </cell>
        </row>
        <row r="107">
          <cell r="B107" t="str">
            <v>SC10050450</v>
          </cell>
          <cell r="C107">
            <v>102</v>
          </cell>
          <cell r="D107" t="str">
            <v xml:space="preserve">Eletricista (inclusive encargos sociais). </v>
          </cell>
          <cell r="E107" t="str">
            <v>h</v>
          </cell>
          <cell r="F107">
            <v>6.48</v>
          </cell>
          <cell r="G107">
            <v>2960</v>
          </cell>
        </row>
        <row r="108">
          <cell r="B108" t="str">
            <v>SC10050900</v>
          </cell>
          <cell r="C108">
            <v>103</v>
          </cell>
          <cell r="D108" t="str">
            <v xml:space="preserve">Marteleteiro (inclusive encargos sociais). </v>
          </cell>
          <cell r="E108" t="str">
            <v>h</v>
          </cell>
          <cell r="F108">
            <v>5.99</v>
          </cell>
          <cell r="G108">
            <v>2960</v>
          </cell>
        </row>
        <row r="109">
          <cell r="B109" t="str">
            <v>SC10051100</v>
          </cell>
          <cell r="C109">
            <v>104</v>
          </cell>
          <cell r="D109" t="str">
            <v>Operador de máquinas.(inclusive encargos sociais).</v>
          </cell>
          <cell r="E109" t="str">
            <v>h</v>
          </cell>
          <cell r="F109">
            <v>6.48</v>
          </cell>
          <cell r="G109">
            <v>1480</v>
          </cell>
        </row>
        <row r="110">
          <cell r="B110" t="str">
            <v>SC10051200</v>
          </cell>
          <cell r="C110">
            <v>105</v>
          </cell>
          <cell r="D110" t="str">
            <v xml:space="preserve">Pedreiro (inclusive encargos sociais).   </v>
          </cell>
          <cell r="E110" t="str">
            <v>h</v>
          </cell>
          <cell r="F110">
            <v>5.99</v>
          </cell>
          <cell r="G110">
            <v>2960</v>
          </cell>
        </row>
        <row r="111">
          <cell r="B111" t="str">
            <v>SC10051450</v>
          </cell>
          <cell r="C111">
            <v>106</v>
          </cell>
          <cell r="D111" t="str">
            <v>Servente (inclusive encargos sociais).</v>
          </cell>
          <cell r="E111" t="str">
            <v>h</v>
          </cell>
          <cell r="F111">
            <v>4.3</v>
          </cell>
          <cell r="G111">
            <v>5920</v>
          </cell>
        </row>
        <row r="112">
          <cell r="B112" t="str">
            <v>SC10051500</v>
          </cell>
          <cell r="C112">
            <v>107</v>
          </cell>
          <cell r="D112" t="str">
            <v>Soldador em construção civil (inclusive encargos).</v>
          </cell>
          <cell r="E112" t="str">
            <v>h</v>
          </cell>
          <cell r="F112">
            <v>6.23</v>
          </cell>
          <cell r="G112">
            <v>1480</v>
          </cell>
        </row>
        <row r="113">
          <cell r="B113" t="str">
            <v>SC10100050</v>
          </cell>
          <cell r="C113">
            <v>108</v>
          </cell>
          <cell r="D113" t="str">
            <v xml:space="preserve">Operador de tráfego(inclusive encargos sociais). </v>
          </cell>
          <cell r="E113" t="str">
            <v>h</v>
          </cell>
          <cell r="F113">
            <v>7.08</v>
          </cell>
          <cell r="G113">
            <v>2960</v>
          </cell>
        </row>
        <row r="114">
          <cell r="B114" t="str">
            <v>SC05100050</v>
          </cell>
          <cell r="C114">
            <v>109</v>
          </cell>
          <cell r="D114" t="str">
            <v>Arrancamento de tampão de ferro fundido.</v>
          </cell>
          <cell r="E114" t="str">
            <v>un</v>
          </cell>
          <cell r="F114">
            <v>15.18</v>
          </cell>
          <cell r="G114">
            <v>22</v>
          </cell>
        </row>
        <row r="115">
          <cell r="B115" t="str">
            <v>SC15050100</v>
          </cell>
          <cell r="C115">
            <v>110</v>
          </cell>
          <cell r="D115" t="str">
            <v>Aditivo de reciclagem para mistura asfáltica a quente.</v>
          </cell>
          <cell r="E115" t="str">
            <v>t</v>
          </cell>
          <cell r="F115">
            <v>2857.32</v>
          </cell>
          <cell r="G115">
            <v>15</v>
          </cell>
        </row>
        <row r="116">
          <cell r="B116" t="str">
            <v>SC15050150</v>
          </cell>
          <cell r="C116">
            <v>111</v>
          </cell>
          <cell r="D116" t="str">
            <v>Areia grossa lavada. Fornecimento.</v>
          </cell>
          <cell r="E116" t="str">
            <v>m3</v>
          </cell>
          <cell r="F116">
            <v>21</v>
          </cell>
          <cell r="G116">
            <v>2000</v>
          </cell>
        </row>
        <row r="117">
          <cell r="B117" t="str">
            <v>SC15050200</v>
          </cell>
          <cell r="C117">
            <v>112</v>
          </cell>
          <cell r="D117" t="str">
            <v>Asfalto diluído tipo cura rápida CR-250</v>
          </cell>
          <cell r="E117" t="str">
            <v>t</v>
          </cell>
          <cell r="F117">
            <v>1468.02</v>
          </cell>
          <cell r="G117">
            <v>7</v>
          </cell>
        </row>
        <row r="118">
          <cell r="B118" t="str">
            <v>SC15050550</v>
          </cell>
          <cell r="C118">
            <v>113</v>
          </cell>
          <cell r="D118" t="str">
            <v xml:space="preserve">Saibro, inclusive transporte ate 20Km.Fornecimento. </v>
          </cell>
          <cell r="E118" t="str">
            <v>m3</v>
          </cell>
          <cell r="F118">
            <v>20.63</v>
          </cell>
          <cell r="G118">
            <v>184</v>
          </cell>
        </row>
        <row r="119">
          <cell r="B119" t="str">
            <v>SC15100050</v>
          </cell>
          <cell r="C119">
            <v>114</v>
          </cell>
          <cell r="D119" t="str">
            <v>Chapa de aço de 3/4"para passagem de veículos.</v>
          </cell>
          <cell r="E119" t="str">
            <v>m2</v>
          </cell>
          <cell r="F119">
            <v>17.100000000000001</v>
          </cell>
          <cell r="G119">
            <v>360</v>
          </cell>
        </row>
        <row r="120">
          <cell r="B120" t="str">
            <v>SC35050050A</v>
          </cell>
          <cell r="C120">
            <v>115</v>
          </cell>
          <cell r="D120" t="str">
            <v>Levantamento ou rebaixamento de tampão na rua.</v>
          </cell>
          <cell r="E120" t="str">
            <v>un</v>
          </cell>
          <cell r="F120">
            <v>86.15</v>
          </cell>
          <cell r="G120">
            <v>169</v>
          </cell>
        </row>
        <row r="121">
          <cell r="B121" t="str">
            <v>SC45050150</v>
          </cell>
          <cell r="C121">
            <v>116</v>
          </cell>
          <cell r="D121" t="str">
            <v>Toten informativo nas dimensões de (0,50x1,50)m.</v>
          </cell>
          <cell r="E121" t="str">
            <v>un</v>
          </cell>
          <cell r="F121">
            <v>2490</v>
          </cell>
          <cell r="G121">
            <v>29</v>
          </cell>
        </row>
        <row r="122">
          <cell r="B122" t="str">
            <v>SC45100200</v>
          </cell>
          <cell r="C122">
            <v>117</v>
          </cell>
          <cell r="D122" t="str">
            <v>Placa de inauguração em bronze.</v>
          </cell>
          <cell r="E122" t="str">
            <v>un</v>
          </cell>
          <cell r="F122">
            <v>1003.36</v>
          </cell>
          <cell r="G122">
            <v>1</v>
          </cell>
        </row>
        <row r="123">
          <cell r="B123" t="str">
            <v>FD05400100</v>
          </cell>
          <cell r="C123">
            <v>118</v>
          </cell>
          <cell r="D123" t="str">
            <v>Arrasamento de estaca concreto armado, ø40 a 50cm.</v>
          </cell>
          <cell r="E123" t="str">
            <v>un</v>
          </cell>
          <cell r="F123">
            <v>103.03</v>
          </cell>
          <cell r="G123">
            <v>23</v>
          </cell>
        </row>
        <row r="124">
          <cell r="B124" t="str">
            <v>FD05500050</v>
          </cell>
          <cell r="C124">
            <v>119</v>
          </cell>
          <cell r="D124" t="str">
            <v>Estaca raiz com diâmetro de 12", perfurada em solo.</v>
          </cell>
          <cell r="E124" t="str">
            <v>m</v>
          </cell>
          <cell r="F124">
            <v>248.49</v>
          </cell>
          <cell r="G124">
            <v>260</v>
          </cell>
        </row>
        <row r="125">
          <cell r="B125" t="str">
            <v>FD05650150</v>
          </cell>
          <cell r="C125">
            <v>120</v>
          </cell>
          <cell r="D125" t="str">
            <v>Estaca raiz com diâmetro de 10", perfurada em solo.</v>
          </cell>
          <cell r="E125" t="str">
            <v>m</v>
          </cell>
          <cell r="F125">
            <v>130</v>
          </cell>
          <cell r="G125">
            <v>86</v>
          </cell>
        </row>
        <row r="126">
          <cell r="B126" t="str">
            <v>FD10050100</v>
          </cell>
          <cell r="C126">
            <v>121</v>
          </cell>
          <cell r="D126" t="str">
            <v>Ensecadeira de estacas-prancha de aço, tipo Armco.</v>
          </cell>
          <cell r="E126" t="str">
            <v>m2</v>
          </cell>
          <cell r="F126">
            <v>127.53</v>
          </cell>
          <cell r="G126">
            <v>4200</v>
          </cell>
        </row>
        <row r="127">
          <cell r="B127" t="str">
            <v>FD10100050</v>
          </cell>
          <cell r="C127">
            <v>122</v>
          </cell>
          <cell r="D127" t="str">
            <v>Ensecadeira de estacas-prancha em Maçaranduba.</v>
          </cell>
          <cell r="E127" t="str">
            <v>m2</v>
          </cell>
          <cell r="F127">
            <v>70.5</v>
          </cell>
          <cell r="G127">
            <v>2395</v>
          </cell>
        </row>
        <row r="128">
          <cell r="B128" t="str">
            <v>ET15100100</v>
          </cell>
          <cell r="C128">
            <v>123</v>
          </cell>
          <cell r="D128" t="str">
            <v>Formas de madeira peças de concreto armado.</v>
          </cell>
          <cell r="E128" t="str">
            <v>m2</v>
          </cell>
          <cell r="F128">
            <v>25.9</v>
          </cell>
          <cell r="G128">
            <v>2986</v>
          </cell>
        </row>
        <row r="129">
          <cell r="B129" t="str">
            <v>ET15100200</v>
          </cell>
          <cell r="C129">
            <v>124</v>
          </cell>
          <cell r="D129" t="str">
            <v>Formas de madeira.</v>
          </cell>
          <cell r="E129" t="str">
            <v>m2</v>
          </cell>
          <cell r="F129">
            <v>34.86</v>
          </cell>
          <cell r="G129">
            <v>4352</v>
          </cell>
        </row>
        <row r="130">
          <cell r="B130" t="str">
            <v>ET15100250</v>
          </cell>
          <cell r="C130">
            <v>125</v>
          </cell>
          <cell r="D130" t="str">
            <v>Formas de madeira.</v>
          </cell>
          <cell r="E130" t="str">
            <v>m2</v>
          </cell>
          <cell r="F130">
            <v>29.62</v>
          </cell>
          <cell r="G130">
            <v>4406</v>
          </cell>
        </row>
        <row r="131">
          <cell r="B131" t="str">
            <v>ET20300050</v>
          </cell>
          <cell r="C131">
            <v>126</v>
          </cell>
          <cell r="D131" t="str">
            <v>Escoramento de formas.</v>
          </cell>
          <cell r="E131" t="str">
            <v>m2</v>
          </cell>
          <cell r="F131">
            <v>11.18</v>
          </cell>
          <cell r="G131">
            <v>3090</v>
          </cell>
        </row>
        <row r="132">
          <cell r="B132" t="str">
            <v>ET10050100</v>
          </cell>
          <cell r="C132">
            <v>127</v>
          </cell>
          <cell r="D132" t="str">
            <v>Aço CA-50 diâmetro de 6,3mm.</v>
          </cell>
          <cell r="E132" t="str">
            <v>kg</v>
          </cell>
          <cell r="F132">
            <v>2.64</v>
          </cell>
          <cell r="G132">
            <v>4750</v>
          </cell>
        </row>
        <row r="133">
          <cell r="B133" t="str">
            <v>ET10050103</v>
          </cell>
          <cell r="C133">
            <v>128</v>
          </cell>
          <cell r="D133" t="str">
            <v>Aço CA-50 diâmetro de 8mm.</v>
          </cell>
          <cell r="E133" t="str">
            <v>kg</v>
          </cell>
          <cell r="F133">
            <v>2.46</v>
          </cell>
          <cell r="G133">
            <v>1250</v>
          </cell>
        </row>
        <row r="134">
          <cell r="B134" t="str">
            <v>ET10050106</v>
          </cell>
          <cell r="C134">
            <v>129</v>
          </cell>
          <cell r="D134" t="str">
            <v>Aço CA-50 diâmetro de 10mm.</v>
          </cell>
          <cell r="E134" t="str">
            <v>kg</v>
          </cell>
          <cell r="F134">
            <v>2.2000000000000002</v>
          </cell>
          <cell r="G134">
            <v>7950</v>
          </cell>
        </row>
        <row r="135">
          <cell r="B135" t="str">
            <v>ET10050109</v>
          </cell>
          <cell r="C135">
            <v>130</v>
          </cell>
          <cell r="D135" t="str">
            <v>Aço CA-50 diâmetro de 12,5mm.</v>
          </cell>
          <cell r="E135" t="str">
            <v>kg</v>
          </cell>
          <cell r="F135">
            <v>2.1800000000000002</v>
          </cell>
          <cell r="G135">
            <v>5400</v>
          </cell>
        </row>
        <row r="136">
          <cell r="B136" t="str">
            <v>ET10050112</v>
          </cell>
          <cell r="C136">
            <v>131</v>
          </cell>
          <cell r="D136" t="str">
            <v>Aço CA-50 diâmetro de 16mm.</v>
          </cell>
          <cell r="E136" t="str">
            <v>kg</v>
          </cell>
          <cell r="F136">
            <v>2.1800000000000002</v>
          </cell>
          <cell r="G136">
            <v>2700</v>
          </cell>
        </row>
        <row r="137">
          <cell r="B137" t="str">
            <v>ET10050118</v>
          </cell>
          <cell r="C137">
            <v>132</v>
          </cell>
          <cell r="D137" t="str">
            <v>Aço CA-50 diâmetro de 25mm.</v>
          </cell>
          <cell r="E137" t="str">
            <v>kg</v>
          </cell>
          <cell r="F137">
            <v>2.19</v>
          </cell>
          <cell r="G137">
            <v>1400</v>
          </cell>
        </row>
        <row r="138">
          <cell r="B138" t="str">
            <v>ET10100056</v>
          </cell>
          <cell r="C138">
            <v>133</v>
          </cell>
          <cell r="D138" t="str">
            <v>Corte, dobragem, montagem aço CA-50 ø 6,3mm.</v>
          </cell>
          <cell r="E138" t="str">
            <v>kg</v>
          </cell>
          <cell r="F138">
            <v>1.28</v>
          </cell>
          <cell r="G138">
            <v>4750</v>
          </cell>
        </row>
        <row r="139">
          <cell r="B139" t="str">
            <v>ET10100062</v>
          </cell>
          <cell r="C139">
            <v>134</v>
          </cell>
          <cell r="D139" t="str">
            <v>Corte, dobragem, montagem aço CA-50 ø 12,5mm.</v>
          </cell>
          <cell r="E139" t="str">
            <v>kg</v>
          </cell>
          <cell r="F139">
            <v>0.96</v>
          </cell>
          <cell r="G139">
            <v>9450</v>
          </cell>
        </row>
        <row r="140">
          <cell r="B140" t="str">
            <v>ET10100065</v>
          </cell>
          <cell r="C140">
            <v>135</v>
          </cell>
          <cell r="D140" t="str">
            <v>Corte, dobragem, montagem aço CA-50 ø 6,3 a 12,5mm.</v>
          </cell>
          <cell r="E140" t="str">
            <v>kg</v>
          </cell>
          <cell r="F140">
            <v>1.1100000000000001</v>
          </cell>
          <cell r="G140">
            <v>13950</v>
          </cell>
        </row>
        <row r="141">
          <cell r="B141" t="str">
            <v>ET05250653</v>
          </cell>
          <cell r="C141">
            <v>136</v>
          </cell>
          <cell r="D141" t="str">
            <v>Lançamento de concreto.</v>
          </cell>
          <cell r="E141" t="str">
            <v>m3</v>
          </cell>
          <cell r="F141">
            <v>22.57</v>
          </cell>
          <cell r="G141">
            <v>187</v>
          </cell>
        </row>
        <row r="142">
          <cell r="B142" t="str">
            <v>ET45100071</v>
          </cell>
          <cell r="C142">
            <v>137</v>
          </cell>
          <cell r="D142" t="str">
            <v>Concreto bombeado usinado fck=30MPa.</v>
          </cell>
          <cell r="E142" t="str">
            <v>m3</v>
          </cell>
          <cell r="F142">
            <v>297.16000000000003</v>
          </cell>
          <cell r="G142">
            <v>195</v>
          </cell>
        </row>
        <row r="143">
          <cell r="B143" t="str">
            <v>ET60050059</v>
          </cell>
          <cell r="C143">
            <v>138</v>
          </cell>
          <cell r="D143" t="str">
            <v>Concreto usinado de 18MPa.</v>
          </cell>
          <cell r="E143" t="str">
            <v>m3</v>
          </cell>
          <cell r="F143">
            <v>185.77</v>
          </cell>
          <cell r="G143">
            <v>187</v>
          </cell>
        </row>
        <row r="144">
          <cell r="B144" t="str">
            <v>ET25050300</v>
          </cell>
          <cell r="C144">
            <v>139</v>
          </cell>
          <cell r="D144" t="str">
            <v>Fornecimento e montagem de estruturas metálicas.</v>
          </cell>
          <cell r="E144" t="str">
            <v>t</v>
          </cell>
          <cell r="F144">
            <v>7186.39</v>
          </cell>
          <cell r="G144">
            <v>36</v>
          </cell>
        </row>
        <row r="145">
          <cell r="B145" t="str">
            <v>ET25050450</v>
          </cell>
          <cell r="C145">
            <v>140</v>
          </cell>
          <cell r="D145" t="str">
            <v>Peças em chapa de aço 3/8", galvanizadas.</v>
          </cell>
          <cell r="E145" t="str">
            <v>Kg</v>
          </cell>
          <cell r="F145">
            <v>3.99</v>
          </cell>
          <cell r="G145">
            <v>2166</v>
          </cell>
        </row>
        <row r="146">
          <cell r="B146" t="str">
            <v>ET25050453</v>
          </cell>
          <cell r="C146">
            <v>141</v>
          </cell>
          <cell r="D146" t="str">
            <v>Peças em chapa de aço 3/8", galvanizadas.</v>
          </cell>
          <cell r="E146" t="str">
            <v>Kg</v>
          </cell>
          <cell r="F146">
            <v>4.26</v>
          </cell>
          <cell r="G146">
            <v>2078</v>
          </cell>
        </row>
        <row r="147">
          <cell r="B147" t="str">
            <v>ET25050456</v>
          </cell>
          <cell r="C147">
            <v>142</v>
          </cell>
          <cell r="D147" t="str">
            <v>Peças em chapa de aço 3/8", galvanizadas.</v>
          </cell>
          <cell r="E147" t="str">
            <v>Kg</v>
          </cell>
          <cell r="F147">
            <v>4.16</v>
          </cell>
          <cell r="G147">
            <v>1820</v>
          </cell>
        </row>
        <row r="148">
          <cell r="B148" t="str">
            <v>ET50050250</v>
          </cell>
          <cell r="C148">
            <v>143</v>
          </cell>
          <cell r="D148" t="str">
            <v>Muro de contenção em solo reforçado.</v>
          </cell>
          <cell r="E148" t="str">
            <v>m2</v>
          </cell>
          <cell r="F148">
            <v>145.63</v>
          </cell>
          <cell r="G148">
            <v>144</v>
          </cell>
        </row>
        <row r="149">
          <cell r="B149" t="str">
            <v>ET55100100</v>
          </cell>
          <cell r="C149">
            <v>144</v>
          </cell>
          <cell r="D149" t="str">
            <v>Canal pré-fabricado, em concreto armado seção U.</v>
          </cell>
          <cell r="E149" t="str">
            <v>m2</v>
          </cell>
          <cell r="F149">
            <v>384.26</v>
          </cell>
          <cell r="G149">
            <v>86</v>
          </cell>
        </row>
        <row r="150">
          <cell r="B150" t="str">
            <v>ET55100150</v>
          </cell>
          <cell r="C150">
            <v>145</v>
          </cell>
          <cell r="D150" t="str">
            <v>Cobertura de canal pré-fabricado em concreto armado.</v>
          </cell>
          <cell r="E150" t="str">
            <v>m2</v>
          </cell>
          <cell r="F150">
            <v>435.06</v>
          </cell>
          <cell r="G150">
            <v>58</v>
          </cell>
        </row>
        <row r="151">
          <cell r="B151" t="str">
            <v>ES05250359</v>
          </cell>
          <cell r="C151">
            <v>146</v>
          </cell>
          <cell r="D151" t="str">
            <v>Gradil em tubo de ferro galvanizado de 1 1/4".</v>
          </cell>
          <cell r="E151" t="str">
            <v>m</v>
          </cell>
          <cell r="F151">
            <v>338.32</v>
          </cell>
          <cell r="G151">
            <v>144</v>
          </cell>
        </row>
        <row r="152">
          <cell r="B152" t="str">
            <v>ES10250150</v>
          </cell>
          <cell r="C152">
            <v>147</v>
          </cell>
          <cell r="D152" t="str">
            <v xml:space="preserve">Peça em Angelim ou similar, de 2"x1".Fornecimento. </v>
          </cell>
          <cell r="E152" t="str">
            <v>m</v>
          </cell>
          <cell r="F152">
            <v>2.14</v>
          </cell>
          <cell r="G152">
            <v>150</v>
          </cell>
        </row>
        <row r="153">
          <cell r="B153" t="str">
            <v>ES10250200</v>
          </cell>
          <cell r="C153">
            <v>148</v>
          </cell>
          <cell r="D153" t="str">
            <v xml:space="preserve">Peça em Ipê ou similar, de 2"x8".  Fornecimento.    </v>
          </cell>
          <cell r="E153" t="str">
            <v>m</v>
          </cell>
          <cell r="F153">
            <v>30.26</v>
          </cell>
          <cell r="G153">
            <v>200</v>
          </cell>
        </row>
        <row r="154">
          <cell r="B154" t="str">
            <v>ES10250262</v>
          </cell>
          <cell r="C154">
            <v>149</v>
          </cell>
          <cell r="D154" t="str">
            <v>Peça em Maçaranduba ou similar, serrada, de 3"x6".</v>
          </cell>
          <cell r="E154" t="str">
            <v>m</v>
          </cell>
          <cell r="F154">
            <v>8.66</v>
          </cell>
          <cell r="G154">
            <v>100</v>
          </cell>
        </row>
        <row r="155">
          <cell r="B155" t="str">
            <v>ES99990050</v>
          </cell>
          <cell r="C155">
            <v>150</v>
          </cell>
          <cell r="D155" t="str">
            <v>Arruela de 5/16", inclusive transporte até a obra.</v>
          </cell>
          <cell r="E155" t="str">
            <v>un</v>
          </cell>
          <cell r="F155">
            <v>0.02</v>
          </cell>
          <cell r="G155">
            <v>863</v>
          </cell>
        </row>
        <row r="156">
          <cell r="B156" t="str">
            <v>ES99990700</v>
          </cell>
          <cell r="C156">
            <v>151</v>
          </cell>
          <cell r="D156" t="str">
            <v>Parafuso de (8x250)mm.</v>
          </cell>
          <cell r="E156" t="str">
            <v>un</v>
          </cell>
          <cell r="F156">
            <v>0.78</v>
          </cell>
          <cell r="G156">
            <v>863</v>
          </cell>
        </row>
        <row r="157">
          <cell r="B157" t="str">
            <v>ES99990800</v>
          </cell>
          <cell r="C157">
            <v>152</v>
          </cell>
          <cell r="D157" t="str">
            <v>Porca de 5/16", inclusive transporte até a obra.</v>
          </cell>
          <cell r="E157" t="str">
            <v>un</v>
          </cell>
          <cell r="F157">
            <v>0.04</v>
          </cell>
          <cell r="G157">
            <v>863</v>
          </cell>
        </row>
        <row r="158">
          <cell r="B158" t="str">
            <v>ES99990900</v>
          </cell>
          <cell r="C158">
            <v>153</v>
          </cell>
          <cell r="D158" t="str">
            <v>Prego com cabeça chata 23x54, em caixa de 100Kg.</v>
          </cell>
          <cell r="E158" t="str">
            <v>Kg</v>
          </cell>
          <cell r="F158">
            <v>3.01</v>
          </cell>
          <cell r="G158">
            <v>332</v>
          </cell>
        </row>
        <row r="159">
          <cell r="B159" t="str">
            <v>IT25100112</v>
          </cell>
          <cell r="C159">
            <v>154</v>
          </cell>
          <cell r="D159" t="str">
            <v>Kanalex diâmetro de 50mm (2" ).</v>
          </cell>
          <cell r="E159" t="str">
            <v>m</v>
          </cell>
          <cell r="F159">
            <v>4.55</v>
          </cell>
          <cell r="G159">
            <v>356</v>
          </cell>
        </row>
        <row r="160">
          <cell r="B160" t="str">
            <v>IT25100115</v>
          </cell>
          <cell r="C160">
            <v>155</v>
          </cell>
          <cell r="D160" t="str">
            <v>Kanalex diâmetro de 75mm (3" ).</v>
          </cell>
          <cell r="E160" t="str">
            <v>m</v>
          </cell>
          <cell r="F160">
            <v>5.98</v>
          </cell>
          <cell r="G160">
            <v>1766</v>
          </cell>
        </row>
        <row r="161">
          <cell r="B161" t="str">
            <v>IT25100118</v>
          </cell>
          <cell r="C161">
            <v>156</v>
          </cell>
          <cell r="D161" t="str">
            <v>Kanalex diâmetro de 100mm (4" ).</v>
          </cell>
          <cell r="E161" t="str">
            <v>m</v>
          </cell>
          <cell r="F161">
            <v>7.02</v>
          </cell>
          <cell r="G161">
            <v>2554</v>
          </cell>
        </row>
        <row r="162">
          <cell r="B162" t="str">
            <v>IT25100159</v>
          </cell>
          <cell r="C162">
            <v>157</v>
          </cell>
          <cell r="D162" t="str">
            <v>Linha dupla de Kanalex diâmetro de 75mm (3" ).</v>
          </cell>
          <cell r="E162" t="str">
            <v>m</v>
          </cell>
          <cell r="F162">
            <v>10.52</v>
          </cell>
          <cell r="G162">
            <v>3705</v>
          </cell>
        </row>
        <row r="163">
          <cell r="B163" t="str">
            <v>IT25100162</v>
          </cell>
          <cell r="C163">
            <v>158</v>
          </cell>
          <cell r="D163" t="str">
            <v>Linha dupla de Kanalex diâmetro de 100mm (4" ).</v>
          </cell>
          <cell r="E163" t="str">
            <v>m</v>
          </cell>
          <cell r="F163">
            <v>21.87</v>
          </cell>
          <cell r="G163">
            <v>6000</v>
          </cell>
        </row>
        <row r="164">
          <cell r="B164" t="str">
            <v xml:space="preserve"> IT25100165</v>
          </cell>
          <cell r="C164">
            <v>159</v>
          </cell>
          <cell r="D164" t="str">
            <v>Linha dupla de Kanalex diâmetro de 125mm (5" ).</v>
          </cell>
          <cell r="E164" t="str">
            <v>m</v>
          </cell>
          <cell r="F164">
            <v>29.6</v>
          </cell>
          <cell r="G164">
            <v>4000</v>
          </cell>
        </row>
        <row r="165">
          <cell r="B165" t="str">
            <v xml:space="preserve"> IT25340321</v>
          </cell>
          <cell r="C165">
            <v>160</v>
          </cell>
          <cell r="D165" t="str">
            <v>Cabo de cobre rígido, seção de 35mm2 XLPE.</v>
          </cell>
          <cell r="E165" t="str">
            <v>m</v>
          </cell>
          <cell r="F165">
            <v>11.38</v>
          </cell>
          <cell r="G165">
            <v>2842</v>
          </cell>
        </row>
        <row r="166">
          <cell r="B166" t="str">
            <v>IT25700100</v>
          </cell>
          <cell r="C166">
            <v>161</v>
          </cell>
          <cell r="D166" t="str">
            <v>Haste para aterramento, de cobre, de 5/8", com 3m.</v>
          </cell>
          <cell r="E166" t="str">
            <v xml:space="preserve"> un</v>
          </cell>
          <cell r="F166">
            <v>60.94</v>
          </cell>
          <cell r="G166">
            <v>29</v>
          </cell>
        </row>
        <row r="167">
          <cell r="B167" t="str">
            <v>IT25990100</v>
          </cell>
          <cell r="C167">
            <v>162</v>
          </cell>
          <cell r="D167" t="str">
            <v>Base de ferro retangular, para caixa subterrânea.</v>
          </cell>
          <cell r="E167" t="str">
            <v xml:space="preserve"> un</v>
          </cell>
          <cell r="F167">
            <v>117.72</v>
          </cell>
          <cell r="G167">
            <v>55</v>
          </cell>
        </row>
        <row r="168">
          <cell r="B168" t="str">
            <v>IT25990103</v>
          </cell>
          <cell r="C168">
            <v>163</v>
          </cell>
          <cell r="D168" t="str">
            <v>Tampa de ferro retangular, medindo (1,07x0,52)m.</v>
          </cell>
          <cell r="E168" t="str">
            <v xml:space="preserve"> un</v>
          </cell>
          <cell r="F168">
            <v>231.13</v>
          </cell>
          <cell r="G168">
            <v>55</v>
          </cell>
        </row>
        <row r="169">
          <cell r="B169" t="str">
            <v>RV15200409</v>
          </cell>
          <cell r="C169">
            <v>164</v>
          </cell>
          <cell r="D169" t="str">
            <v>Revestimento com granito Cinza flameado.</v>
          </cell>
          <cell r="E169" t="str">
            <v>m2</v>
          </cell>
          <cell r="F169">
            <v>82.41</v>
          </cell>
          <cell r="G169">
            <v>152</v>
          </cell>
        </row>
        <row r="170">
          <cell r="B170" t="str">
            <v>RV15250103</v>
          </cell>
          <cell r="C170">
            <v>165</v>
          </cell>
          <cell r="D170" t="str">
            <v>Piso de concreto simples,8cm de espessura.</v>
          </cell>
          <cell r="E170" t="str">
            <v>m2</v>
          </cell>
          <cell r="F170">
            <v>24.65</v>
          </cell>
          <cell r="G170">
            <v>1095</v>
          </cell>
        </row>
        <row r="171">
          <cell r="B171" t="str">
            <v>CI05750050</v>
          </cell>
          <cell r="C171">
            <v>166</v>
          </cell>
          <cell r="D171" t="str">
            <v>Cabine para quiosque em Fiber-Glass.</v>
          </cell>
          <cell r="E171" t="str">
            <v xml:space="preserve"> un   </v>
          </cell>
          <cell r="F171">
            <v>12250.73</v>
          </cell>
          <cell r="G171">
            <v>6</v>
          </cell>
        </row>
        <row r="172">
          <cell r="B172" t="str">
            <v>PT05300250</v>
          </cell>
          <cell r="C172">
            <v>167</v>
          </cell>
          <cell r="D172" t="str">
            <v>Pintura sobre concreto com uma demão de Primer.</v>
          </cell>
          <cell r="E172" t="str">
            <v>m2</v>
          </cell>
          <cell r="F172">
            <v>9.09</v>
          </cell>
          <cell r="G172">
            <v>542</v>
          </cell>
        </row>
        <row r="173">
          <cell r="B173" t="str">
            <v>PT05400106</v>
          </cell>
          <cell r="C173">
            <v>168</v>
          </cell>
          <cell r="D173" t="str">
            <v>Pintura interna ou externa sobre ferro, com esmalte.</v>
          </cell>
          <cell r="E173" t="str">
            <v>m2</v>
          </cell>
          <cell r="F173">
            <v>7.86</v>
          </cell>
          <cell r="G173">
            <v>1262</v>
          </cell>
        </row>
        <row r="174">
          <cell r="B174" t="str">
            <v>DR05200050</v>
          </cell>
          <cell r="C174">
            <v>169</v>
          </cell>
          <cell r="D174" t="str">
            <v>Tubo de concreto armado com diametro de 0,40m.</v>
          </cell>
          <cell r="E174" t="str">
            <v>m</v>
          </cell>
          <cell r="F174">
            <v>43.02</v>
          </cell>
          <cell r="G174">
            <v>768</v>
          </cell>
        </row>
        <row r="175">
          <cell r="B175" t="str">
            <v>DR05200100</v>
          </cell>
          <cell r="C175">
            <v>170</v>
          </cell>
          <cell r="D175" t="str">
            <v>Tubo de concreto armado com diâmetro de 0,50m.</v>
          </cell>
          <cell r="E175" t="str">
            <v>m</v>
          </cell>
          <cell r="F175">
            <v>62.61</v>
          </cell>
          <cell r="G175">
            <v>290</v>
          </cell>
        </row>
        <row r="176">
          <cell r="B176" t="str">
            <v>DR05200150</v>
          </cell>
          <cell r="C176">
            <v>171</v>
          </cell>
          <cell r="D176" t="str">
            <v>Tubo de concreto armado com diâmetro de 0,60m.</v>
          </cell>
          <cell r="E176" t="str">
            <v>m</v>
          </cell>
          <cell r="F176">
            <v>71.53</v>
          </cell>
          <cell r="G176">
            <v>54</v>
          </cell>
        </row>
        <row r="177">
          <cell r="B177" t="str">
            <v>DR05200200</v>
          </cell>
          <cell r="C177">
            <v>172</v>
          </cell>
          <cell r="D177" t="str">
            <v>Tubo de concreto armado com diâmetro de 0,70m.</v>
          </cell>
          <cell r="E177" t="str">
            <v>m</v>
          </cell>
          <cell r="F177">
            <v>106.59</v>
          </cell>
          <cell r="G177">
            <v>264</v>
          </cell>
        </row>
        <row r="178">
          <cell r="B178" t="str">
            <v>DR05200250</v>
          </cell>
          <cell r="C178">
            <v>173</v>
          </cell>
          <cell r="D178" t="str">
            <v>Tubo de concreto armado com diâmetro de 0,80m.</v>
          </cell>
          <cell r="E178" t="str">
            <v>m</v>
          </cell>
          <cell r="F178">
            <v>113.63</v>
          </cell>
          <cell r="G178">
            <v>38</v>
          </cell>
        </row>
        <row r="179">
          <cell r="B179" t="str">
            <v>DR05200350</v>
          </cell>
          <cell r="C179">
            <v>174</v>
          </cell>
          <cell r="D179" t="str">
            <v>Tubo de concreto armado com diametro de 1m.</v>
          </cell>
          <cell r="E179" t="str">
            <v>m</v>
          </cell>
          <cell r="F179">
            <v>189.28</v>
          </cell>
          <cell r="G179">
            <v>320</v>
          </cell>
        </row>
        <row r="180">
          <cell r="B180" t="str">
            <v>DR05200500</v>
          </cell>
          <cell r="C180">
            <v>175</v>
          </cell>
          <cell r="D180" t="str">
            <v>Tubo de concreto armado com diâmetro de 1,50m.</v>
          </cell>
          <cell r="E180" t="str">
            <v>m</v>
          </cell>
          <cell r="F180">
            <v>400.58</v>
          </cell>
          <cell r="G180">
            <v>214</v>
          </cell>
        </row>
        <row r="181">
          <cell r="B181" t="str">
            <v>DR05400100</v>
          </cell>
          <cell r="C181">
            <v>176</v>
          </cell>
          <cell r="D181" t="str">
            <v>Tubo de PVC rígido Vinilfort, diâmetro de 150mm.</v>
          </cell>
          <cell r="E181" t="str">
            <v>m</v>
          </cell>
          <cell r="F181">
            <v>19.47</v>
          </cell>
          <cell r="G181">
            <v>1643</v>
          </cell>
        </row>
        <row r="182">
          <cell r="B182" t="str">
            <v>DR05400150</v>
          </cell>
          <cell r="C182">
            <v>177</v>
          </cell>
          <cell r="D182" t="str">
            <v>Tubo de PVC rígido Vinilfort, diâmetro de 200mm.</v>
          </cell>
          <cell r="E182" t="str">
            <v>m</v>
          </cell>
          <cell r="F182">
            <v>27.22</v>
          </cell>
          <cell r="G182">
            <v>263</v>
          </cell>
        </row>
        <row r="183">
          <cell r="B183" t="str">
            <v>DR10050065</v>
          </cell>
          <cell r="C183">
            <v>178</v>
          </cell>
          <cell r="D183" t="str">
            <v>Tubo de ferro fundido K-9, diâmetro de 300mm.</v>
          </cell>
          <cell r="E183" t="str">
            <v>m</v>
          </cell>
          <cell r="F183">
            <v>370.29</v>
          </cell>
          <cell r="G183">
            <v>200</v>
          </cell>
        </row>
        <row r="184">
          <cell r="B184" t="str">
            <v>DR20100050</v>
          </cell>
          <cell r="C184">
            <v>179</v>
          </cell>
          <cell r="D184" t="str">
            <v>Poço de visita de (1,20x1,20x1,40)m ø 0,40 a 0,70m.</v>
          </cell>
          <cell r="E184" t="str">
            <v xml:space="preserve"> un</v>
          </cell>
          <cell r="F184">
            <v>704.13</v>
          </cell>
          <cell r="G184">
            <v>22</v>
          </cell>
        </row>
        <row r="185">
          <cell r="B185" t="str">
            <v>DR20100053</v>
          </cell>
          <cell r="C185">
            <v>180</v>
          </cell>
          <cell r="D185" t="str">
            <v>Poço de visita de (1,30 x1,30 x1,40)m ø de 0,80 m.</v>
          </cell>
          <cell r="E185" t="str">
            <v xml:space="preserve"> un</v>
          </cell>
          <cell r="F185">
            <v>750.69</v>
          </cell>
          <cell r="G185">
            <v>2</v>
          </cell>
        </row>
        <row r="186">
          <cell r="B186" t="str">
            <v>DR20100059</v>
          </cell>
          <cell r="C186">
            <v>181</v>
          </cell>
          <cell r="D186" t="str">
            <v>Poço de visita de (1.50x1.50x1.60)m ø1,00 m.</v>
          </cell>
          <cell r="E186" t="str">
            <v xml:space="preserve"> un</v>
          </cell>
          <cell r="F186">
            <v>948.69</v>
          </cell>
          <cell r="G186">
            <v>11</v>
          </cell>
        </row>
        <row r="187">
          <cell r="B187" t="str">
            <v>DR20100068</v>
          </cell>
          <cell r="C187">
            <v>182</v>
          </cell>
          <cell r="D187" t="str">
            <v>Poço de vista de ( 2x 2x2,10)m ø1,50m.</v>
          </cell>
          <cell r="E187" t="str">
            <v xml:space="preserve"> un</v>
          </cell>
          <cell r="F187">
            <v>1525.88</v>
          </cell>
          <cell r="G187">
            <v>7</v>
          </cell>
        </row>
        <row r="188">
          <cell r="B188" t="str">
            <v>DR20150053</v>
          </cell>
          <cell r="C188">
            <v>183</v>
          </cell>
          <cell r="D188" t="str">
            <v>Poço de visita para esgoto sanitário de 1m .</v>
          </cell>
          <cell r="E188" t="str">
            <v xml:space="preserve"> un</v>
          </cell>
          <cell r="F188">
            <v>129.63</v>
          </cell>
          <cell r="G188">
            <v>2</v>
          </cell>
        </row>
        <row r="189">
          <cell r="B189" t="str">
            <v>DR20150056</v>
          </cell>
          <cell r="C189">
            <v>184</v>
          </cell>
          <cell r="D189" t="str">
            <v xml:space="preserve">Poço de visita para esgoto sanitário de 1,05m.                      </v>
          </cell>
          <cell r="E189" t="str">
            <v xml:space="preserve"> un</v>
          </cell>
          <cell r="F189">
            <v>303.89</v>
          </cell>
          <cell r="G189">
            <v>1</v>
          </cell>
        </row>
        <row r="190">
          <cell r="B190" t="str">
            <v>DR20150059</v>
          </cell>
          <cell r="C190">
            <v>185</v>
          </cell>
          <cell r="D190" t="str">
            <v xml:space="preserve">Poço de visita para esgoto sanitário de 1,20m.  </v>
          </cell>
          <cell r="E190" t="str">
            <v xml:space="preserve"> un</v>
          </cell>
          <cell r="F190">
            <v>337.88</v>
          </cell>
          <cell r="G190">
            <v>15</v>
          </cell>
        </row>
        <row r="191">
          <cell r="B191" t="str">
            <v>DR20150062</v>
          </cell>
          <cell r="C191">
            <v>186</v>
          </cell>
          <cell r="D191" t="str">
            <v xml:space="preserve">Poço de visita de esgoto sanitário de 1,40m.      </v>
          </cell>
          <cell r="E191" t="str">
            <v xml:space="preserve"> un</v>
          </cell>
          <cell r="F191">
            <v>387.67</v>
          </cell>
          <cell r="G191">
            <v>5</v>
          </cell>
        </row>
        <row r="192">
          <cell r="B192" t="str">
            <v>DR20150065</v>
          </cell>
          <cell r="C192">
            <v>187</v>
          </cell>
          <cell r="D192" t="str">
            <v xml:space="preserve">Poço de visita de esgoto sanitário de 1,50m.  </v>
          </cell>
          <cell r="E192" t="str">
            <v xml:space="preserve"> un</v>
          </cell>
          <cell r="F192">
            <v>412.76</v>
          </cell>
          <cell r="G192">
            <v>7</v>
          </cell>
        </row>
        <row r="193">
          <cell r="B193" t="str">
            <v>DR20150068</v>
          </cell>
          <cell r="C193">
            <v>188</v>
          </cell>
          <cell r="D193" t="str">
            <v xml:space="preserve">Poço de visita de esgoto sanitário de 1,60m.          </v>
          </cell>
          <cell r="E193" t="str">
            <v xml:space="preserve"> un</v>
          </cell>
          <cell r="F193">
            <v>416.03</v>
          </cell>
          <cell r="G193">
            <v>4</v>
          </cell>
        </row>
        <row r="194">
          <cell r="B194" t="str">
            <v>DR20150071</v>
          </cell>
          <cell r="C194">
            <v>189</v>
          </cell>
          <cell r="D194" t="str">
            <v xml:space="preserve">Poço de visita de esgoto sanitário de 1,70m.   </v>
          </cell>
          <cell r="E194" t="str">
            <v xml:space="preserve"> un</v>
          </cell>
          <cell r="F194">
            <v>450.56</v>
          </cell>
          <cell r="G194">
            <v>2</v>
          </cell>
        </row>
        <row r="195">
          <cell r="B195" t="str">
            <v>DR20150074</v>
          </cell>
          <cell r="C195">
            <v>190</v>
          </cell>
          <cell r="D195" t="str">
            <v xml:space="preserve">Poço de visita de esgoto sanitário de 2m.       </v>
          </cell>
          <cell r="E195" t="str">
            <v xml:space="preserve"> un</v>
          </cell>
          <cell r="F195">
            <v>479.14</v>
          </cell>
          <cell r="G195">
            <v>12</v>
          </cell>
        </row>
        <row r="196">
          <cell r="B196" t="str">
            <v>DR20150077</v>
          </cell>
          <cell r="C196">
            <v>191</v>
          </cell>
          <cell r="D196" t="str">
            <v xml:space="preserve">Poço de visita de esgoto sanitário de 2,30m.        </v>
          </cell>
          <cell r="E196" t="str">
            <v xml:space="preserve"> un</v>
          </cell>
          <cell r="F196">
            <v>518.35</v>
          </cell>
          <cell r="G196">
            <v>2</v>
          </cell>
        </row>
        <row r="197">
          <cell r="B197" t="str">
            <v>DR30150103</v>
          </cell>
          <cell r="C197">
            <v>192</v>
          </cell>
          <cell r="D197" t="str">
            <v>Caixa de ralo de blocos de concreto prensado.</v>
          </cell>
          <cell r="E197" t="str">
            <v xml:space="preserve"> un</v>
          </cell>
          <cell r="F197">
            <v>541.29999999999995</v>
          </cell>
          <cell r="G197">
            <v>135</v>
          </cell>
        </row>
        <row r="198">
          <cell r="B198" t="str">
            <v>DR05300100</v>
          </cell>
          <cell r="C198">
            <v>193</v>
          </cell>
          <cell r="D198" t="str">
            <v>Manilha cerâmica vidrada, com diâmetro 0,15m.</v>
          </cell>
          <cell r="E198" t="str">
            <v>m</v>
          </cell>
          <cell r="F198">
            <v>16.14</v>
          </cell>
          <cell r="G198">
            <v>1240</v>
          </cell>
        </row>
        <row r="199">
          <cell r="B199" t="str">
            <v>DR35050250</v>
          </cell>
          <cell r="C199">
            <v>194</v>
          </cell>
          <cell r="D199" t="str">
            <v>Tampão de ferro fundido completo pesado, de 0,60m.</v>
          </cell>
          <cell r="E199" t="str">
            <v xml:space="preserve"> un</v>
          </cell>
          <cell r="F199">
            <v>209.66</v>
          </cell>
          <cell r="G199">
            <v>140</v>
          </cell>
        </row>
        <row r="200">
          <cell r="B200" t="str">
            <v>DR35050300</v>
          </cell>
          <cell r="C200">
            <v>195</v>
          </cell>
          <cell r="D200" t="str">
            <v>Tampão de ferro fundido completo, de 3 seções.</v>
          </cell>
          <cell r="E200" t="str">
            <v xml:space="preserve"> un</v>
          </cell>
          <cell r="F200">
            <v>1659.65</v>
          </cell>
          <cell r="G200">
            <v>9</v>
          </cell>
        </row>
        <row r="201">
          <cell r="B201" t="str">
            <v>DR55050450</v>
          </cell>
          <cell r="C201">
            <v>196</v>
          </cell>
          <cell r="D201" t="str">
            <v>Embasamento de tubulação, feito com pó-de-pedra.</v>
          </cell>
          <cell r="E201" t="str">
            <v>m3</v>
          </cell>
          <cell r="F201">
            <v>47.35</v>
          </cell>
          <cell r="G201">
            <v>200</v>
          </cell>
        </row>
        <row r="202">
          <cell r="B202" t="str">
            <v>DR75050077</v>
          </cell>
          <cell r="C202">
            <v>197</v>
          </cell>
          <cell r="D202" t="str">
            <v>Levantamento limpeza reassentamento tubos ø1,50m.</v>
          </cell>
          <cell r="E202" t="str">
            <v>m</v>
          </cell>
          <cell r="F202">
            <v>137.80000000000001</v>
          </cell>
          <cell r="G202">
            <v>576</v>
          </cell>
        </row>
        <row r="203">
          <cell r="B203" t="str">
            <v>BP05050050</v>
          </cell>
          <cell r="C203">
            <v>198</v>
          </cell>
          <cell r="D203" t="str">
            <v>Base de brita corrida.</v>
          </cell>
          <cell r="E203" t="str">
            <v>m3</v>
          </cell>
          <cell r="F203">
            <v>35.47</v>
          </cell>
          <cell r="G203">
            <v>7200</v>
          </cell>
        </row>
        <row r="204">
          <cell r="B204" t="str">
            <v>BP05050400A</v>
          </cell>
          <cell r="C204">
            <v>199</v>
          </cell>
          <cell r="D204" t="str">
            <v>Imprimação de base de pavimentação.</v>
          </cell>
          <cell r="E204" t="str">
            <v>m2</v>
          </cell>
          <cell r="F204">
            <v>2.04</v>
          </cell>
          <cell r="G204">
            <v>23998</v>
          </cell>
        </row>
        <row r="205">
          <cell r="B205" t="str">
            <v>BP05050100</v>
          </cell>
          <cell r="C205">
            <v>200</v>
          </cell>
          <cell r="D205" t="str">
            <v>Camada de bloqueio (colchão) de areia.</v>
          </cell>
          <cell r="E205" t="str">
            <v>m3</v>
          </cell>
          <cell r="F205">
            <v>29.11</v>
          </cell>
          <cell r="G205">
            <v>7200</v>
          </cell>
        </row>
        <row r="206">
          <cell r="B206" t="str">
            <v>BP05050103</v>
          </cell>
          <cell r="C206">
            <v>201</v>
          </cell>
          <cell r="D206" t="str">
            <v>Camada de bloqueio (colchão) de pó-de-pedra.</v>
          </cell>
          <cell r="E206" t="str">
            <v>m3</v>
          </cell>
          <cell r="F206">
            <v>31.41</v>
          </cell>
          <cell r="G206">
            <v>6000</v>
          </cell>
        </row>
        <row r="207">
          <cell r="B207" t="str">
            <v>BP10050659</v>
          </cell>
          <cell r="C207">
            <v>202</v>
          </cell>
          <cell r="D207" t="str">
            <v>Revestimento de CBUQ, com  10cm de espessura.</v>
          </cell>
          <cell r="E207" t="str">
            <v>m2</v>
          </cell>
          <cell r="F207">
            <v>24.98</v>
          </cell>
          <cell r="G207">
            <v>23998</v>
          </cell>
        </row>
        <row r="208">
          <cell r="B208" t="str">
            <v>BP10200368</v>
          </cell>
          <cell r="C208">
            <v>203</v>
          </cell>
          <cell r="D208" t="str">
            <v>Revestimento intertravado com peças de concreto.</v>
          </cell>
          <cell r="E208" t="str">
            <v>m2</v>
          </cell>
          <cell r="F208">
            <v>54.88</v>
          </cell>
          <cell r="G208">
            <v>18820</v>
          </cell>
        </row>
        <row r="209">
          <cell r="B209" t="str">
            <v>BP10250050</v>
          </cell>
          <cell r="C209">
            <v>204</v>
          </cell>
          <cell r="D209" t="str">
            <v>Paralelepípedos.Fornecimento.</v>
          </cell>
          <cell r="E209" t="str">
            <v xml:space="preserve"> un</v>
          </cell>
          <cell r="F209">
            <v>0.45</v>
          </cell>
          <cell r="G209">
            <v>2877</v>
          </cell>
        </row>
        <row r="210">
          <cell r="B210" t="str">
            <v>BP05050450</v>
          </cell>
          <cell r="C210">
            <v>205</v>
          </cell>
          <cell r="D210" t="str">
            <v>Regularização de subleito.</v>
          </cell>
          <cell r="E210" t="str">
            <v>m2</v>
          </cell>
          <cell r="F210">
            <v>0.41</v>
          </cell>
          <cell r="G210">
            <v>23998</v>
          </cell>
        </row>
        <row r="211">
          <cell r="B211" t="str">
            <v>BP20100053</v>
          </cell>
          <cell r="C211">
            <v>206</v>
          </cell>
          <cell r="D211" t="str">
            <v>Cordões de concreto simples, secção de (10x25)cm.</v>
          </cell>
          <cell r="E211" t="str">
            <v>m</v>
          </cell>
          <cell r="F211">
            <v>15.98</v>
          </cell>
          <cell r="G211">
            <v>864</v>
          </cell>
        </row>
        <row r="212">
          <cell r="B212" t="str">
            <v>BP05050250</v>
          </cell>
          <cell r="C212">
            <v>207</v>
          </cell>
          <cell r="D212" t="str">
            <v>Construção de aterro.</v>
          </cell>
          <cell r="E212" t="str">
            <v>m3</v>
          </cell>
          <cell r="F212">
            <v>1.1299999999999999</v>
          </cell>
          <cell r="G212">
            <v>5000</v>
          </cell>
        </row>
        <row r="213">
          <cell r="B213" t="str">
            <v>BP10050400A</v>
          </cell>
          <cell r="C213">
            <v>208</v>
          </cell>
          <cell r="D213" t="str">
            <v>Pintura de ligação.</v>
          </cell>
          <cell r="E213" t="str">
            <v>m2</v>
          </cell>
          <cell r="F213">
            <v>1.23</v>
          </cell>
          <cell r="G213">
            <v>23998</v>
          </cell>
        </row>
        <row r="214">
          <cell r="B214" t="str">
            <v>BP10050500</v>
          </cell>
          <cell r="C214">
            <v>209</v>
          </cell>
          <cell r="D214" t="str">
            <v>Recomposição de revestimento em concreto asfáltico.</v>
          </cell>
          <cell r="E214" t="str">
            <v>m2</v>
          </cell>
          <cell r="F214">
            <v>2.13</v>
          </cell>
          <cell r="G214">
            <v>2000</v>
          </cell>
        </row>
        <row r="215">
          <cell r="B215" t="str">
            <v>BP10150050</v>
          </cell>
          <cell r="C215">
            <v>210</v>
          </cell>
          <cell r="D215" t="str">
            <v>Junta de retração, serrada com disco de diamantes.</v>
          </cell>
          <cell r="E215" t="str">
            <v>m</v>
          </cell>
          <cell r="F215">
            <v>7.5</v>
          </cell>
          <cell r="G215">
            <v>415</v>
          </cell>
        </row>
        <row r="216">
          <cell r="B216" t="str">
            <v>BP10250050</v>
          </cell>
          <cell r="C216">
            <v>211</v>
          </cell>
          <cell r="D216" t="str">
            <v xml:space="preserve">Paralelepípedos.Fornecimento. </v>
          </cell>
          <cell r="E216" t="str">
            <v xml:space="preserve"> un</v>
          </cell>
          <cell r="F216">
            <v>0.45</v>
          </cell>
          <cell r="G216">
            <v>2877</v>
          </cell>
        </row>
        <row r="217">
          <cell r="B217" t="str">
            <v>BP15050050</v>
          </cell>
          <cell r="C217">
            <v>212</v>
          </cell>
          <cell r="D217" t="str">
            <v>Fresagem espessura de até 5cm.</v>
          </cell>
          <cell r="E217" t="str">
            <v>m2</v>
          </cell>
          <cell r="F217">
            <v>1.34</v>
          </cell>
          <cell r="G217">
            <v>16799</v>
          </cell>
        </row>
        <row r="218">
          <cell r="B218" t="str">
            <v>BP20150056</v>
          </cell>
          <cell r="C218">
            <v>213</v>
          </cell>
          <cell r="D218" t="str">
            <v>Sarjeta e meio-fio conjugados, de concreto simples.</v>
          </cell>
          <cell r="E218" t="str">
            <v>m</v>
          </cell>
          <cell r="F218">
            <v>44.43</v>
          </cell>
          <cell r="G218">
            <v>4315</v>
          </cell>
        </row>
        <row r="219">
          <cell r="B219" t="str">
            <v>PJ05100150</v>
          </cell>
          <cell r="C219">
            <v>214</v>
          </cell>
          <cell r="D219" t="str">
            <v>Plantio de grama em placas.</v>
          </cell>
          <cell r="E219" t="str">
            <v>m2</v>
          </cell>
          <cell r="F219">
            <v>6.48</v>
          </cell>
          <cell r="G219">
            <v>2213</v>
          </cell>
        </row>
        <row r="220">
          <cell r="B220" t="str">
            <v>PJ10050200</v>
          </cell>
          <cell r="C220">
            <v>215</v>
          </cell>
          <cell r="D220" t="str">
            <v>Plantio de árvore de 2m de altura.</v>
          </cell>
          <cell r="E220" t="str">
            <v xml:space="preserve"> un</v>
          </cell>
          <cell r="F220">
            <v>14.95</v>
          </cell>
          <cell r="G220">
            <v>283</v>
          </cell>
        </row>
        <row r="221">
          <cell r="B221" t="str">
            <v>PJ10150050</v>
          </cell>
          <cell r="C221">
            <v>216</v>
          </cell>
          <cell r="D221" t="str">
            <v>Árvores tipo 1 - Pseudobombax Ellipticum.</v>
          </cell>
          <cell r="E221" t="str">
            <v xml:space="preserve"> un</v>
          </cell>
          <cell r="F221">
            <v>12.9</v>
          </cell>
          <cell r="G221">
            <v>283</v>
          </cell>
        </row>
        <row r="222">
          <cell r="B222" t="str">
            <v>PJ10250056</v>
          </cell>
          <cell r="C222">
            <v>217</v>
          </cell>
          <cell r="D222" t="str">
            <v>Palmeira tipo 3 - Roystonea Oleracea.</v>
          </cell>
          <cell r="E222" t="str">
            <v xml:space="preserve"> un</v>
          </cell>
          <cell r="F222">
            <v>250</v>
          </cell>
          <cell r="G222">
            <v>20</v>
          </cell>
        </row>
        <row r="223">
          <cell r="B223" t="str">
            <v>PJ20100050</v>
          </cell>
          <cell r="C223">
            <v>218</v>
          </cell>
          <cell r="D223" t="str">
            <v>Arrancamento e replantio de árvore adulta.</v>
          </cell>
          <cell r="E223" t="str">
            <v xml:space="preserve"> un</v>
          </cell>
          <cell r="F223">
            <v>46.5</v>
          </cell>
          <cell r="G223">
            <v>32</v>
          </cell>
        </row>
        <row r="224">
          <cell r="B224" t="str">
            <v>PJ20100306</v>
          </cell>
          <cell r="C224">
            <v>219</v>
          </cell>
          <cell r="D224" t="str">
            <v>Remoção de árvore de grande porte.</v>
          </cell>
          <cell r="E224" t="str">
            <v xml:space="preserve"> un</v>
          </cell>
          <cell r="F224">
            <v>886.31</v>
          </cell>
          <cell r="G224">
            <v>10</v>
          </cell>
        </row>
        <row r="225">
          <cell r="B225" t="str">
            <v>PJ40100356</v>
          </cell>
          <cell r="C225">
            <v>220</v>
          </cell>
          <cell r="D225" t="str">
            <v>Tratamento fitossanitário em árvores.</v>
          </cell>
          <cell r="E225" t="str">
            <v xml:space="preserve"> un</v>
          </cell>
          <cell r="F225">
            <v>663.93</v>
          </cell>
          <cell r="G225">
            <v>100</v>
          </cell>
        </row>
        <row r="226">
          <cell r="B226" t="str">
            <v>PJ15050053</v>
          </cell>
          <cell r="C226">
            <v>221</v>
          </cell>
          <cell r="D226" t="str">
            <v>Cerca protetora para jardim.</v>
          </cell>
          <cell r="E226" t="str">
            <v>m2</v>
          </cell>
          <cell r="F226">
            <v>57.16</v>
          </cell>
          <cell r="G226">
            <v>200</v>
          </cell>
        </row>
        <row r="227">
          <cell r="B227" t="str">
            <v>PJ25050100</v>
          </cell>
          <cell r="C227">
            <v>222</v>
          </cell>
          <cell r="D227" t="str">
            <v>Banco para jardim, duplo, pés em ferro fundido.</v>
          </cell>
          <cell r="E227" t="str">
            <v xml:space="preserve"> un</v>
          </cell>
          <cell r="F227">
            <v>904.96</v>
          </cell>
          <cell r="G227">
            <v>36</v>
          </cell>
        </row>
        <row r="228">
          <cell r="B228" t="str">
            <v>PJ25050153</v>
          </cell>
          <cell r="C228">
            <v>223</v>
          </cell>
          <cell r="D228" t="str">
            <v>Mesa de jogos com 4 bancos.</v>
          </cell>
          <cell r="E228" t="str">
            <v xml:space="preserve"> un</v>
          </cell>
          <cell r="F228">
            <v>547.5</v>
          </cell>
          <cell r="G228">
            <v>14</v>
          </cell>
        </row>
        <row r="229">
          <cell r="B229" t="str">
            <v>PJ25100253</v>
          </cell>
          <cell r="C229">
            <v>224</v>
          </cell>
          <cell r="D229" t="str">
            <v>Brinquedo modelo A-08 Dupla Escalada.</v>
          </cell>
          <cell r="E229" t="str">
            <v xml:space="preserve"> un</v>
          </cell>
          <cell r="F229">
            <v>1730.38</v>
          </cell>
          <cell r="G229">
            <v>5</v>
          </cell>
        </row>
        <row r="230">
          <cell r="B230" t="str">
            <v>PJ25100350</v>
          </cell>
          <cell r="C230">
            <v>225</v>
          </cell>
          <cell r="D230" t="str">
            <v>Casa do Tarzan, referência M-45, conforme o modelo.</v>
          </cell>
          <cell r="E230" t="str">
            <v xml:space="preserve"> un</v>
          </cell>
          <cell r="F230">
            <v>2911.25</v>
          </cell>
          <cell r="G230">
            <v>1</v>
          </cell>
        </row>
        <row r="231">
          <cell r="B231" t="str">
            <v>PJ25100600</v>
          </cell>
          <cell r="C231">
            <v>226</v>
          </cell>
          <cell r="D231" t="str">
            <v>Etapa 8, conforme o modelo Pactaplayground.</v>
          </cell>
          <cell r="E231" t="str">
            <v xml:space="preserve"> un</v>
          </cell>
          <cell r="F231">
            <v>263.37</v>
          </cell>
          <cell r="G231">
            <v>1</v>
          </cell>
        </row>
        <row r="232">
          <cell r="B232" t="str">
            <v>PJ25101000</v>
          </cell>
          <cell r="C232">
            <v>227</v>
          </cell>
          <cell r="D232" t="str">
            <v>Prancha para abdominal, em madeira de Lei.</v>
          </cell>
          <cell r="E232" t="str">
            <v xml:space="preserve"> un</v>
          </cell>
          <cell r="F232">
            <v>288.86</v>
          </cell>
          <cell r="G232">
            <v>2</v>
          </cell>
        </row>
        <row r="233">
          <cell r="B233" t="str">
            <v>PJ15050153</v>
          </cell>
          <cell r="C233">
            <v>228</v>
          </cell>
          <cell r="D233" t="str">
            <v>Protetor de árvore em ferro de 3/8".</v>
          </cell>
          <cell r="E233" t="str">
            <v xml:space="preserve"> un</v>
          </cell>
          <cell r="F233">
            <v>40.17</v>
          </cell>
          <cell r="G233">
            <v>283</v>
          </cell>
        </row>
        <row r="234">
          <cell r="B234" t="str">
            <v>PJ20050200</v>
          </cell>
          <cell r="C234">
            <v>229</v>
          </cell>
          <cell r="D234" t="str">
            <v>Aterro com terra preta simples, para gramados.</v>
          </cell>
          <cell r="E234" t="str">
            <v>m3</v>
          </cell>
          <cell r="F234">
            <v>57.72</v>
          </cell>
          <cell r="G234">
            <v>303</v>
          </cell>
        </row>
        <row r="235">
          <cell r="B235" t="str">
            <v>PJ20050453</v>
          </cell>
          <cell r="C235">
            <v>230</v>
          </cell>
          <cell r="D235" t="str">
            <v>Irrigação de árvore e/ou palmeira com Caminhão Pipa.</v>
          </cell>
          <cell r="E235" t="str">
            <v xml:space="preserve"> un</v>
          </cell>
          <cell r="F235">
            <v>0.25</v>
          </cell>
          <cell r="G235">
            <v>303</v>
          </cell>
        </row>
        <row r="236">
          <cell r="B236" t="str">
            <v>PJ20050870</v>
          </cell>
          <cell r="C236">
            <v>231</v>
          </cell>
          <cell r="D236" t="str">
            <v xml:space="preserve">Revolvimento de solo até 20cm de profundidade.   </v>
          </cell>
          <cell r="E236" t="str">
            <v>m2</v>
          </cell>
          <cell r="F236">
            <v>0.67</v>
          </cell>
          <cell r="G236">
            <v>1000</v>
          </cell>
        </row>
        <row r="237">
          <cell r="B237" t="str">
            <v>PJ25250106</v>
          </cell>
          <cell r="C237">
            <v>232</v>
          </cell>
          <cell r="D237" t="str">
            <v>Frade metálico, em ferro fundido, modelo ciclovia.</v>
          </cell>
          <cell r="E237" t="str">
            <v xml:space="preserve"> un</v>
          </cell>
          <cell r="F237">
            <v>94.45</v>
          </cell>
          <cell r="G237">
            <v>505</v>
          </cell>
        </row>
        <row r="238">
          <cell r="B238" t="str">
            <v>PJ40050159</v>
          </cell>
          <cell r="C238">
            <v>233</v>
          </cell>
          <cell r="D238" t="str">
            <v>Remoção de espécies vegetais.</v>
          </cell>
          <cell r="E238" t="str">
            <v xml:space="preserve"> un</v>
          </cell>
          <cell r="F238">
            <v>207.92</v>
          </cell>
          <cell r="G238">
            <v>35</v>
          </cell>
        </row>
        <row r="239">
          <cell r="B239" t="str">
            <v>IP05100300</v>
          </cell>
          <cell r="C239">
            <v>234</v>
          </cell>
          <cell r="D239" t="str">
            <v>Poste de aço, reto, cônico contínuo de 4,5m.</v>
          </cell>
          <cell r="E239" t="str">
            <v xml:space="preserve"> un</v>
          </cell>
          <cell r="F239">
            <v>199.5</v>
          </cell>
          <cell r="G239">
            <v>70</v>
          </cell>
        </row>
        <row r="240">
          <cell r="B240" t="str">
            <v>IP05100553</v>
          </cell>
          <cell r="C240">
            <v>235</v>
          </cell>
          <cell r="D240" t="str">
            <v>Poste de aço, reto, de 7m.</v>
          </cell>
          <cell r="E240" t="str">
            <v xml:space="preserve"> un</v>
          </cell>
          <cell r="F240">
            <v>4336.38</v>
          </cell>
          <cell r="G240">
            <v>10</v>
          </cell>
        </row>
        <row r="241">
          <cell r="B241" t="str">
            <v>IP05100556</v>
          </cell>
          <cell r="C241">
            <v>236</v>
          </cell>
          <cell r="D241" t="str">
            <v>Poste de aço, reto, de 7m.</v>
          </cell>
          <cell r="E241" t="str">
            <v xml:space="preserve"> un</v>
          </cell>
          <cell r="F241">
            <v>4127</v>
          </cell>
          <cell r="G241">
            <v>20</v>
          </cell>
        </row>
        <row r="242">
          <cell r="B242" t="str">
            <v>IP05100562</v>
          </cell>
          <cell r="C242">
            <v>237</v>
          </cell>
          <cell r="D242" t="str">
            <v>Poste de aço, reto, de 7m.</v>
          </cell>
          <cell r="E242" t="str">
            <v xml:space="preserve"> un</v>
          </cell>
          <cell r="F242">
            <v>3360</v>
          </cell>
          <cell r="G242">
            <v>40</v>
          </cell>
        </row>
        <row r="243">
          <cell r="B243" t="str">
            <v>IP10300506</v>
          </cell>
          <cell r="C243">
            <v>238</v>
          </cell>
          <cell r="D243" t="str">
            <v>Conector tipo cunha, em liga de cobre estanhado.</v>
          </cell>
          <cell r="E243" t="str">
            <v xml:space="preserve"> un</v>
          </cell>
          <cell r="F243">
            <v>6.55</v>
          </cell>
          <cell r="G243">
            <v>32</v>
          </cell>
        </row>
        <row r="244">
          <cell r="B244" t="str">
            <v>IP15250100</v>
          </cell>
          <cell r="C244">
            <v>239</v>
          </cell>
          <cell r="D244" t="str">
            <v xml:space="preserve">Cabo de cobre nu, seção de 16mm2.  Fornecimento.  </v>
          </cell>
          <cell r="E244" t="str">
            <v>kg</v>
          </cell>
          <cell r="F244">
            <v>11.42</v>
          </cell>
          <cell r="G244">
            <v>140</v>
          </cell>
        </row>
        <row r="245">
          <cell r="B245" t="str">
            <v>IP15250109</v>
          </cell>
          <cell r="C245">
            <v>240</v>
          </cell>
          <cell r="D245" t="str">
            <v xml:space="preserve">Cabo de cobre nu, seção de 25mm2.  Fornecimento. </v>
          </cell>
          <cell r="E245" t="str">
            <v>kg</v>
          </cell>
          <cell r="F245">
            <v>11.42</v>
          </cell>
          <cell r="G245">
            <v>141.69999999999999</v>
          </cell>
        </row>
        <row r="246">
          <cell r="B246" t="str">
            <v>IP15300053</v>
          </cell>
          <cell r="C246">
            <v>241</v>
          </cell>
          <cell r="D246" t="str">
            <v>Cabo de cobre flexível, 750V, seção de 2x1,5mm2.</v>
          </cell>
          <cell r="E246" t="str">
            <v>m</v>
          </cell>
          <cell r="F246">
            <v>0.88</v>
          </cell>
          <cell r="G246">
            <v>2158</v>
          </cell>
        </row>
        <row r="247">
          <cell r="B247" t="str">
            <v>IP15300062</v>
          </cell>
          <cell r="C247">
            <v>242</v>
          </cell>
          <cell r="D247" t="str">
            <v>Cabo de cobre flexível, 750V, seção de 3x1,5mm2.</v>
          </cell>
          <cell r="E247" t="str">
            <v xml:space="preserve"> un</v>
          </cell>
          <cell r="F247">
            <v>4.62</v>
          </cell>
          <cell r="G247">
            <v>2158</v>
          </cell>
        </row>
        <row r="248">
          <cell r="B248" t="str">
            <v>IP15350350</v>
          </cell>
          <cell r="C248">
            <v>243</v>
          </cell>
          <cell r="D248" t="str">
            <v>Cabo de cobre rígido, seção de 10mm2, 1Kv,  XLPE.</v>
          </cell>
          <cell r="E248" t="str">
            <v>m</v>
          </cell>
          <cell r="F248">
            <v>2.2599999999999998</v>
          </cell>
          <cell r="G248">
            <v>5100</v>
          </cell>
        </row>
        <row r="249">
          <cell r="B249" t="str">
            <v>IP15350456</v>
          </cell>
          <cell r="C249">
            <v>244</v>
          </cell>
          <cell r="D249" t="str">
            <v>Cabo de cobre rígido, seção de 25mm2, 1Kv, XLPE.</v>
          </cell>
          <cell r="E249" t="str">
            <v>m</v>
          </cell>
          <cell r="F249">
            <v>4.4400000000000004</v>
          </cell>
          <cell r="G249">
            <v>144</v>
          </cell>
        </row>
        <row r="250">
          <cell r="B250" t="str">
            <v>IP15350556</v>
          </cell>
          <cell r="C250">
            <v>245</v>
          </cell>
          <cell r="D250" t="str">
            <v>Cabo de cobre rígido, seção de 50mm2, 1Kv, XLPE.</v>
          </cell>
          <cell r="E250" t="str">
            <v>m</v>
          </cell>
          <cell r="F250">
            <v>23.38</v>
          </cell>
          <cell r="G250">
            <v>1870</v>
          </cell>
        </row>
        <row r="251">
          <cell r="B251" t="str">
            <v>IP15450106</v>
          </cell>
          <cell r="C251">
            <v>246</v>
          </cell>
          <cell r="D251" t="str">
            <v>Colocação de 3 condutores singelos em linha de dutos.</v>
          </cell>
          <cell r="E251" t="str">
            <v>m</v>
          </cell>
          <cell r="F251">
            <v>1.42</v>
          </cell>
          <cell r="G251">
            <v>940</v>
          </cell>
        </row>
        <row r="252">
          <cell r="B252" t="str">
            <v>IP15450109</v>
          </cell>
          <cell r="C252">
            <v>247</v>
          </cell>
          <cell r="D252" t="str">
            <v>Colocação de 4 condutores singelos em linha de dutos.</v>
          </cell>
          <cell r="E252" t="str">
            <v>m</v>
          </cell>
          <cell r="F252">
            <v>1.96</v>
          </cell>
          <cell r="G252">
            <v>6180</v>
          </cell>
        </row>
        <row r="253">
          <cell r="B253" t="str">
            <v>IP35150050</v>
          </cell>
          <cell r="C253">
            <v>248</v>
          </cell>
          <cell r="D253" t="str">
            <v>Comando em grupo CRJ-04 ou similar, 85A.</v>
          </cell>
          <cell r="E253" t="str">
            <v xml:space="preserve"> un</v>
          </cell>
          <cell r="F253">
            <v>1984.4</v>
          </cell>
          <cell r="G253">
            <v>2</v>
          </cell>
        </row>
        <row r="254">
          <cell r="B254" t="str">
            <v>IP35150400</v>
          </cell>
          <cell r="C254">
            <v>249</v>
          </cell>
          <cell r="D254" t="str">
            <v>Comando para IP, caixa trifásico, capacidade de 45A.</v>
          </cell>
          <cell r="E254" t="str">
            <v xml:space="preserve"> un</v>
          </cell>
          <cell r="F254">
            <v>1238</v>
          </cell>
          <cell r="G254">
            <v>6</v>
          </cell>
        </row>
        <row r="255">
          <cell r="B255" t="str">
            <v>IP40050100</v>
          </cell>
          <cell r="C255">
            <v>250</v>
          </cell>
          <cell r="D255" t="str">
            <v>Chave blindada, bipolar, 60A. Fornecimento.</v>
          </cell>
          <cell r="E255" t="str">
            <v xml:space="preserve"> un</v>
          </cell>
          <cell r="F255">
            <v>127</v>
          </cell>
          <cell r="G255">
            <v>10</v>
          </cell>
        </row>
        <row r="256">
          <cell r="B256" t="str">
            <v>IP50300850</v>
          </cell>
          <cell r="C256">
            <v>251</v>
          </cell>
          <cell r="D256" t="str">
            <v>Reator subterrâneo para lâmpada de VS de 400W.</v>
          </cell>
          <cell r="E256" t="str">
            <v xml:space="preserve"> un</v>
          </cell>
          <cell r="F256">
            <v>79.099999999999994</v>
          </cell>
          <cell r="G256">
            <v>198</v>
          </cell>
        </row>
        <row r="257">
          <cell r="B257" t="str">
            <v>IP10350400</v>
          </cell>
          <cell r="C257">
            <v>252</v>
          </cell>
          <cell r="D257" t="str">
            <v>Caixa de ligação tipo Condulets R-15/LB-22.</v>
          </cell>
          <cell r="E257" t="str">
            <v xml:space="preserve"> un</v>
          </cell>
          <cell r="F257">
            <v>7.62</v>
          </cell>
          <cell r="G257">
            <v>40</v>
          </cell>
        </row>
        <row r="258">
          <cell r="B258" t="str">
            <v>IP20050050</v>
          </cell>
          <cell r="C258">
            <v>253</v>
          </cell>
          <cell r="D258" t="str">
            <v xml:space="preserve">Aterramento de caixa Hand-Hole. </v>
          </cell>
          <cell r="E258" t="str">
            <v xml:space="preserve"> un</v>
          </cell>
          <cell r="F258">
            <v>10.34</v>
          </cell>
          <cell r="G258">
            <v>140</v>
          </cell>
        </row>
        <row r="259">
          <cell r="B259" t="str">
            <v>IP25100153</v>
          </cell>
          <cell r="C259">
            <v>254</v>
          </cell>
          <cell r="D259" t="str">
            <v>Caixa Hand-Hole, (0,60x0,60)m.</v>
          </cell>
          <cell r="E259" t="str">
            <v xml:space="preserve"> un</v>
          </cell>
          <cell r="F259">
            <v>80.78</v>
          </cell>
          <cell r="G259">
            <v>140</v>
          </cell>
        </row>
        <row r="260">
          <cell r="B260" t="str">
            <v>IP25100165</v>
          </cell>
          <cell r="C260">
            <v>255</v>
          </cell>
          <cell r="D260" t="str">
            <v>Caixa Hand-Hole, (0,60x0,90)m.</v>
          </cell>
          <cell r="E260" t="str">
            <v xml:space="preserve"> un</v>
          </cell>
          <cell r="F260">
            <v>111.4</v>
          </cell>
          <cell r="G260">
            <v>20</v>
          </cell>
        </row>
        <row r="261">
          <cell r="B261" t="str">
            <v>IP50100200</v>
          </cell>
          <cell r="C261">
            <v>256</v>
          </cell>
          <cell r="D261" t="str">
            <v>Luminária decorativa LDRJ-06 para lâmpada VS.</v>
          </cell>
          <cell r="E261" t="str">
            <v xml:space="preserve"> un</v>
          </cell>
          <cell r="F261">
            <v>362.07</v>
          </cell>
          <cell r="G261">
            <v>360</v>
          </cell>
        </row>
        <row r="262">
          <cell r="B262" t="str">
            <v>IP50100250</v>
          </cell>
          <cell r="C262">
            <v>257</v>
          </cell>
          <cell r="D262" t="str">
            <v>Luminária decorativa tipo LDRJ-16/2.</v>
          </cell>
          <cell r="E262" t="str">
            <v xml:space="preserve"> un</v>
          </cell>
          <cell r="F262">
            <v>249.69</v>
          </cell>
          <cell r="G262">
            <v>280</v>
          </cell>
        </row>
        <row r="263">
          <cell r="B263" t="str">
            <v>IP50200050</v>
          </cell>
          <cell r="C263">
            <v>258</v>
          </cell>
          <cell r="D263" t="str">
            <v>Base simples para luminária LDRJ-06.</v>
          </cell>
          <cell r="E263" t="str">
            <v xml:space="preserve"> un</v>
          </cell>
          <cell r="F263">
            <v>40</v>
          </cell>
          <cell r="G263">
            <v>280</v>
          </cell>
        </row>
        <row r="264">
          <cell r="B264" t="str">
            <v>IP50250406</v>
          </cell>
          <cell r="C264">
            <v>259</v>
          </cell>
          <cell r="D264" t="str">
            <v>Lâmpada de multivapor metálico (MVM) 70W/220V.</v>
          </cell>
          <cell r="E264" t="str">
            <v xml:space="preserve"> un</v>
          </cell>
          <cell r="F264">
            <v>73.77</v>
          </cell>
          <cell r="G264">
            <v>80</v>
          </cell>
        </row>
        <row r="265">
          <cell r="B265" t="str">
            <v>IP50250412</v>
          </cell>
          <cell r="C265">
            <v>260</v>
          </cell>
          <cell r="D265" t="str">
            <v>Lâmpada de multivapor metálico (MVM) 150W/220V.</v>
          </cell>
          <cell r="E265" t="str">
            <v xml:space="preserve"> un</v>
          </cell>
          <cell r="F265">
            <v>163.22999999999999</v>
          </cell>
          <cell r="G265">
            <v>20</v>
          </cell>
        </row>
        <row r="266">
          <cell r="B266" t="str">
            <v>IP05350100</v>
          </cell>
          <cell r="C266">
            <v>261</v>
          </cell>
          <cell r="D266" t="str">
            <v>Fundação simples de concreto pré-moldado,RIOLUZ.</v>
          </cell>
          <cell r="E266" t="str">
            <v xml:space="preserve"> un</v>
          </cell>
          <cell r="F266">
            <v>55.26</v>
          </cell>
          <cell r="G266">
            <v>70</v>
          </cell>
        </row>
        <row r="267">
          <cell r="B267" t="str">
            <v>IP05350150</v>
          </cell>
          <cell r="C267">
            <v>262</v>
          </cell>
          <cell r="D267" t="str">
            <v>Fundação simples de concreto pré-moldado,RIOLUZ.</v>
          </cell>
          <cell r="E267" t="str">
            <v xml:space="preserve"> un</v>
          </cell>
          <cell r="F267">
            <v>61.7</v>
          </cell>
          <cell r="G267">
            <v>70</v>
          </cell>
        </row>
        <row r="268">
          <cell r="B268" t="str">
            <v>IP05550150</v>
          </cell>
          <cell r="C268">
            <v>263</v>
          </cell>
          <cell r="D268" t="str">
            <v>Braço, padrão RIOLUZ, de 1,5m até 2,50m.</v>
          </cell>
          <cell r="E268" t="str">
            <v xml:space="preserve"> un</v>
          </cell>
          <cell r="F268">
            <v>47.7</v>
          </cell>
          <cell r="G268">
            <v>280</v>
          </cell>
        </row>
        <row r="269">
          <cell r="B269" t="str">
            <v>IP15200050</v>
          </cell>
          <cell r="C269">
            <v>264</v>
          </cell>
          <cell r="D269" t="str">
            <v>Mufla, 12/20Kv, referência terminal modular TM.</v>
          </cell>
          <cell r="E269" t="str">
            <v xml:space="preserve"> un</v>
          </cell>
          <cell r="F269">
            <v>173.71</v>
          </cell>
          <cell r="G269">
            <v>40</v>
          </cell>
        </row>
        <row r="270">
          <cell r="B270" t="str">
            <v>IP15500100</v>
          </cell>
          <cell r="C270">
            <v>265</v>
          </cell>
          <cell r="D270" t="str">
            <v>Anilha de nylon para identificação de condutor XLPE.</v>
          </cell>
          <cell r="E270" t="str">
            <v xml:space="preserve"> un</v>
          </cell>
          <cell r="F270">
            <v>0.02</v>
          </cell>
          <cell r="G270">
            <v>324</v>
          </cell>
        </row>
        <row r="271">
          <cell r="B271" t="str">
            <v>IP15500150</v>
          </cell>
          <cell r="C271">
            <v>266</v>
          </cell>
          <cell r="D271" t="str">
            <v>Anilha de nylon para identificação de condutor XLPE.</v>
          </cell>
          <cell r="E271" t="str">
            <v xml:space="preserve"> un</v>
          </cell>
          <cell r="F271">
            <v>0.03</v>
          </cell>
          <cell r="G271">
            <v>324</v>
          </cell>
        </row>
        <row r="272">
          <cell r="B272" t="str">
            <v>IP20050053</v>
          </cell>
          <cell r="C272">
            <v>267</v>
          </cell>
          <cell r="D272" t="str">
            <v>Aterramento de poste de aço.</v>
          </cell>
          <cell r="E272" t="str">
            <v xml:space="preserve"> un</v>
          </cell>
          <cell r="F272">
            <v>18.57</v>
          </cell>
          <cell r="G272">
            <v>140</v>
          </cell>
        </row>
        <row r="273">
          <cell r="B273" t="str">
            <v>IP20050056</v>
          </cell>
          <cell r="C273">
            <v>268</v>
          </cell>
          <cell r="D273" t="str">
            <v>Aterramento de tampão.</v>
          </cell>
          <cell r="E273" t="str">
            <v xml:space="preserve"> un</v>
          </cell>
          <cell r="F273">
            <v>28.47</v>
          </cell>
          <cell r="G273">
            <v>140</v>
          </cell>
        </row>
        <row r="274">
          <cell r="B274" t="str">
            <v>IP20050153</v>
          </cell>
          <cell r="C274">
            <v>269</v>
          </cell>
          <cell r="D274" t="str">
            <v>Conjunto de aterramento de transformador.</v>
          </cell>
          <cell r="E274" t="str">
            <v xml:space="preserve"> un</v>
          </cell>
          <cell r="F274">
            <v>176.69</v>
          </cell>
          <cell r="G274">
            <v>53</v>
          </cell>
        </row>
        <row r="275">
          <cell r="B275" t="str">
            <v>IP30200509</v>
          </cell>
          <cell r="C275">
            <v>270</v>
          </cell>
          <cell r="D275" t="str">
            <v>Luva para eletroduto de PVC rígido de 50mm.</v>
          </cell>
          <cell r="E275" t="str">
            <v xml:space="preserve"> un</v>
          </cell>
          <cell r="F275">
            <v>3.43</v>
          </cell>
          <cell r="G275">
            <v>40</v>
          </cell>
        </row>
        <row r="276">
          <cell r="B276" t="str">
            <v>IP50300700</v>
          </cell>
          <cell r="C276">
            <v>271</v>
          </cell>
          <cell r="D276" t="str">
            <v>Reator subterrâneo lâmpada vapor de sódio de 70W.</v>
          </cell>
          <cell r="E276" t="str">
            <v xml:space="preserve"> un</v>
          </cell>
          <cell r="F276">
            <v>40.54</v>
          </cell>
          <cell r="G276">
            <v>200</v>
          </cell>
        </row>
        <row r="277">
          <cell r="B277" t="str">
            <v>IP50300750</v>
          </cell>
          <cell r="C277">
            <v>272</v>
          </cell>
          <cell r="D277" t="str">
            <v>Reator subterrâneo lâmpada vapor de sódio de 150W.</v>
          </cell>
          <cell r="E277" t="str">
            <v xml:space="preserve"> un</v>
          </cell>
          <cell r="F277">
            <v>74.319999999999993</v>
          </cell>
          <cell r="G277">
            <v>26</v>
          </cell>
        </row>
        <row r="278">
          <cell r="B278" t="str">
            <v>IP60200200</v>
          </cell>
          <cell r="C278">
            <v>273</v>
          </cell>
          <cell r="D278" t="str">
            <v xml:space="preserve">Retirada de chaves fusíveis e ferragens, linha 13,2Kv.   </v>
          </cell>
          <cell r="E278" t="str">
            <v xml:space="preserve"> un</v>
          </cell>
          <cell r="F278">
            <v>9.76</v>
          </cell>
          <cell r="G278">
            <v>100</v>
          </cell>
        </row>
        <row r="279">
          <cell r="B279" t="str">
            <v>IP60200362</v>
          </cell>
          <cell r="C279">
            <v>274</v>
          </cell>
          <cell r="D279" t="str">
            <v>Retirada de luminária em poste com 13m a 15m.</v>
          </cell>
          <cell r="E279" t="str">
            <v xml:space="preserve"> un</v>
          </cell>
          <cell r="F279">
            <v>9.76</v>
          </cell>
          <cell r="G279">
            <v>118</v>
          </cell>
        </row>
        <row r="280">
          <cell r="B280" t="str">
            <v>IP60200512</v>
          </cell>
          <cell r="C280">
            <v>275</v>
          </cell>
          <cell r="D280" t="str">
            <v xml:space="preserve">Retirada de poste de concreto ou aço de 13m a 15m.   </v>
          </cell>
          <cell r="E280" t="str">
            <v xml:space="preserve"> un</v>
          </cell>
          <cell r="F280">
            <v>97.64</v>
          </cell>
          <cell r="G280">
            <v>108</v>
          </cell>
        </row>
        <row r="281">
          <cell r="B281" t="str">
            <v>IP60200650</v>
          </cell>
          <cell r="C281">
            <v>276</v>
          </cell>
          <cell r="D281" t="str">
            <v xml:space="preserve">Retirada de rede aérea de 13,2Kv (lance).   </v>
          </cell>
          <cell r="E281" t="str">
            <v xml:space="preserve"> un</v>
          </cell>
          <cell r="F281">
            <v>19.53</v>
          </cell>
          <cell r="G281">
            <v>94</v>
          </cell>
        </row>
        <row r="282">
          <cell r="B282" t="str">
            <v>IP60200800</v>
          </cell>
          <cell r="C282">
            <v>277</v>
          </cell>
          <cell r="D282" t="str">
            <v xml:space="preserve">Retirada de transformadores de 5Kva até 112,5Kva.   </v>
          </cell>
          <cell r="E282" t="str">
            <v xml:space="preserve"> un</v>
          </cell>
          <cell r="F282">
            <v>39.06</v>
          </cell>
          <cell r="G282">
            <v>2</v>
          </cell>
        </row>
        <row r="283">
          <cell r="B283" t="str">
            <v>IP99990150</v>
          </cell>
          <cell r="C283">
            <v>278</v>
          </cell>
          <cell r="D283" t="str">
            <v>Capa isolante de silicone para conector tipo cunha.</v>
          </cell>
          <cell r="E283" t="str">
            <v xml:space="preserve"> un</v>
          </cell>
          <cell r="F283">
            <v>3.68</v>
          </cell>
          <cell r="G283">
            <v>1475</v>
          </cell>
        </row>
        <row r="284">
          <cell r="B284" t="str">
            <v>ST05051200</v>
          </cell>
          <cell r="C284">
            <v>279</v>
          </cell>
          <cell r="D284" t="str">
            <v>Sinalização horizontal, aplicada por extursão.</v>
          </cell>
          <cell r="E284" t="str">
            <v>m2</v>
          </cell>
          <cell r="F284">
            <v>37.81</v>
          </cell>
          <cell r="G284">
            <v>1000</v>
          </cell>
        </row>
        <row r="285">
          <cell r="B285" t="str">
            <v>ST10150050</v>
          </cell>
          <cell r="C285">
            <v>280</v>
          </cell>
          <cell r="D285" t="str">
            <v>Bloco semafórico para pedestre.</v>
          </cell>
          <cell r="E285" t="str">
            <v xml:space="preserve"> un</v>
          </cell>
          <cell r="F285">
            <v>224.25</v>
          </cell>
          <cell r="G285">
            <v>60</v>
          </cell>
        </row>
        <row r="286">
          <cell r="B286" t="str">
            <v>ST10150150</v>
          </cell>
          <cell r="C286">
            <v>281</v>
          </cell>
          <cell r="D286" t="str">
            <v>Bloco semafórico principal.</v>
          </cell>
          <cell r="E286" t="str">
            <v xml:space="preserve"> un</v>
          </cell>
          <cell r="F286">
            <v>691.39</v>
          </cell>
          <cell r="G286">
            <v>48</v>
          </cell>
        </row>
        <row r="287">
          <cell r="B287" t="str">
            <v>ST10150200</v>
          </cell>
          <cell r="C287">
            <v>282</v>
          </cell>
          <cell r="D287" t="str">
            <v>Bloco semafórico repetidor.</v>
          </cell>
          <cell r="E287" t="str">
            <v xml:space="preserve"> un</v>
          </cell>
          <cell r="F287">
            <v>423</v>
          </cell>
          <cell r="G287">
            <v>65</v>
          </cell>
        </row>
        <row r="288">
          <cell r="B288" t="str">
            <v>ST10150300</v>
          </cell>
          <cell r="C288">
            <v>283</v>
          </cell>
          <cell r="D288" t="str">
            <v>Conjunto semafórico para pedestre.</v>
          </cell>
          <cell r="E288" t="str">
            <v xml:space="preserve"> un</v>
          </cell>
          <cell r="F288">
            <v>1779.7</v>
          </cell>
          <cell r="G288">
            <v>20</v>
          </cell>
        </row>
        <row r="289">
          <cell r="B289" t="str">
            <v>ST15250100</v>
          </cell>
          <cell r="C289">
            <v>284</v>
          </cell>
          <cell r="D289" t="str">
            <v>Placa de sinalização de alumínio com fundo pintado.</v>
          </cell>
          <cell r="E289" t="str">
            <v>m2</v>
          </cell>
          <cell r="F289">
            <v>239</v>
          </cell>
          <cell r="G289">
            <v>30</v>
          </cell>
        </row>
        <row r="290">
          <cell r="B290" t="str">
            <v>ST15250150</v>
          </cell>
          <cell r="C290">
            <v>285</v>
          </cell>
          <cell r="D290" t="str">
            <v>Placa de sinalização de alumínio em película refletiva.</v>
          </cell>
          <cell r="E290" t="str">
            <v>m2</v>
          </cell>
          <cell r="F290">
            <v>1013.69</v>
          </cell>
          <cell r="G290">
            <v>60</v>
          </cell>
        </row>
        <row r="291">
          <cell r="B291" t="str">
            <v>ST15250200</v>
          </cell>
          <cell r="C291">
            <v>286</v>
          </cell>
          <cell r="D291" t="str">
            <v>Placa de sinalização de alumínio em película refletiva.</v>
          </cell>
          <cell r="E291" t="str">
            <v>m2</v>
          </cell>
          <cell r="F291">
            <v>564.05999999999995</v>
          </cell>
          <cell r="G291">
            <v>400</v>
          </cell>
        </row>
        <row r="292">
          <cell r="B292" t="str">
            <v>ST10100050</v>
          </cell>
          <cell r="C292">
            <v>287</v>
          </cell>
          <cell r="D292" t="str">
            <v>Controlador de área, compatível com CET-RIO/CTA.</v>
          </cell>
          <cell r="E292" t="str">
            <v xml:space="preserve"> un</v>
          </cell>
          <cell r="F292">
            <v>53682.42</v>
          </cell>
          <cell r="G292">
            <v>1</v>
          </cell>
        </row>
        <row r="293">
          <cell r="B293" t="str">
            <v>ST10100450</v>
          </cell>
          <cell r="C293">
            <v>288</v>
          </cell>
          <cell r="D293" t="str">
            <v>Controlador eletrônico de tráfego local, 4 fases.</v>
          </cell>
          <cell r="E293" t="str">
            <v xml:space="preserve"> un</v>
          </cell>
          <cell r="F293">
            <v>8268.98</v>
          </cell>
          <cell r="G293">
            <v>2</v>
          </cell>
        </row>
        <row r="294">
          <cell r="B294" t="str">
            <v>ST10100500</v>
          </cell>
          <cell r="C294">
            <v>289</v>
          </cell>
          <cell r="D294" t="str">
            <v>Controlador eletrônico de tráfego local, 6 fases.</v>
          </cell>
          <cell r="E294" t="str">
            <v xml:space="preserve"> un</v>
          </cell>
          <cell r="F294">
            <v>9048.98</v>
          </cell>
          <cell r="G294">
            <v>1</v>
          </cell>
        </row>
        <row r="295">
          <cell r="B295" t="str">
            <v>ST10100550</v>
          </cell>
          <cell r="C295">
            <v>290</v>
          </cell>
          <cell r="D295" t="str">
            <v>Controlador eletrônico de tráfego local, 8 fases.</v>
          </cell>
          <cell r="E295" t="str">
            <v xml:space="preserve"> un</v>
          </cell>
          <cell r="F295">
            <v>9828.98</v>
          </cell>
          <cell r="G295">
            <v>1</v>
          </cell>
        </row>
        <row r="296">
          <cell r="B296" t="str">
            <v>ST10100600</v>
          </cell>
          <cell r="C296">
            <v>291</v>
          </cell>
          <cell r="D296" t="str">
            <v>Controlador eletrônico de tráfego local, 10 fases.</v>
          </cell>
          <cell r="E296" t="str">
            <v xml:space="preserve"> un</v>
          </cell>
          <cell r="F296">
            <v>15372.94</v>
          </cell>
          <cell r="G296">
            <v>1</v>
          </cell>
        </row>
        <row r="297">
          <cell r="B297" t="str">
            <v>ST10100650</v>
          </cell>
          <cell r="C297">
            <v>292</v>
          </cell>
          <cell r="D297" t="str">
            <v>Controlador eletrônico de tráfego local, 12 fases.</v>
          </cell>
          <cell r="E297" t="str">
            <v xml:space="preserve"> un</v>
          </cell>
          <cell r="F297">
            <v>16152.94</v>
          </cell>
          <cell r="G297">
            <v>2</v>
          </cell>
        </row>
        <row r="298">
          <cell r="B298" t="str">
            <v>ST10150300</v>
          </cell>
          <cell r="C298">
            <v>293</v>
          </cell>
          <cell r="D298" t="str">
            <v>Conjunto semafórico para pedestre.</v>
          </cell>
          <cell r="E298" t="str">
            <v xml:space="preserve"> un</v>
          </cell>
          <cell r="F298">
            <v>1779.7</v>
          </cell>
          <cell r="G298">
            <v>20</v>
          </cell>
        </row>
        <row r="299">
          <cell r="B299" t="str">
            <v>ST25100150</v>
          </cell>
          <cell r="C299">
            <v>294</v>
          </cell>
          <cell r="D299" t="str">
            <v>Fornecimento de cabo comunicação de CTP-APL-50.</v>
          </cell>
          <cell r="E299" t="str">
            <v>m</v>
          </cell>
          <cell r="F299">
            <v>2.64</v>
          </cell>
          <cell r="G299">
            <v>220</v>
          </cell>
        </row>
        <row r="300">
          <cell r="B300" t="str">
            <v>ST25100300</v>
          </cell>
          <cell r="C300">
            <v>295</v>
          </cell>
          <cell r="D300" t="str">
            <v>Fornecimento de cabo comunicação de cobre, 0,65mm2.</v>
          </cell>
          <cell r="E300" t="str">
            <v>m</v>
          </cell>
          <cell r="F300">
            <v>0.97</v>
          </cell>
          <cell r="G300">
            <v>1215</v>
          </cell>
        </row>
        <row r="301">
          <cell r="B301" t="str">
            <v>ST25100400</v>
          </cell>
          <cell r="C301">
            <v>296</v>
          </cell>
          <cell r="D301" t="str">
            <v xml:space="preserve">Fornecimento de fio telefônico FE-100, ø de 1mm2.      </v>
          </cell>
          <cell r="E301" t="str">
            <v>m</v>
          </cell>
          <cell r="F301">
            <v>0.57999999999999996</v>
          </cell>
          <cell r="G301">
            <v>4618</v>
          </cell>
        </row>
        <row r="302">
          <cell r="B302" t="str">
            <v>ST25150050</v>
          </cell>
          <cell r="C302">
            <v>297</v>
          </cell>
          <cell r="D302" t="str">
            <v>Cabo de fibra ótico, monomodo, geleado.</v>
          </cell>
          <cell r="E302" t="str">
            <v>m</v>
          </cell>
          <cell r="F302">
            <v>3.99</v>
          </cell>
          <cell r="G302">
            <v>972</v>
          </cell>
        </row>
        <row r="303">
          <cell r="B303" t="str">
            <v>ST05050150</v>
          </cell>
          <cell r="C303">
            <v>298</v>
          </cell>
          <cell r="D303" t="str">
            <v>Laminado elastoplástico em faixas, colorido.</v>
          </cell>
          <cell r="E303" t="str">
            <v>m2</v>
          </cell>
          <cell r="F303">
            <v>67.95</v>
          </cell>
          <cell r="G303">
            <v>254</v>
          </cell>
        </row>
        <row r="304">
          <cell r="B304" t="str">
            <v>ST05050250</v>
          </cell>
          <cell r="C304">
            <v>299</v>
          </cell>
          <cell r="D304" t="str">
            <v>Laminado elastoplástico em faixas, cor branca.</v>
          </cell>
          <cell r="E304" t="str">
            <v>m2</v>
          </cell>
          <cell r="F304">
            <v>60.65</v>
          </cell>
          <cell r="G304">
            <v>254</v>
          </cell>
        </row>
        <row r="305">
          <cell r="B305" t="str">
            <v>ST10050050A</v>
          </cell>
          <cell r="C305">
            <v>300</v>
          </cell>
          <cell r="D305" t="str">
            <v>Cabo de cobre estanhado, seção de 7x2,5mm2.</v>
          </cell>
          <cell r="E305" t="str">
            <v>m</v>
          </cell>
          <cell r="F305">
            <v>4.8499999999999996</v>
          </cell>
          <cell r="G305">
            <v>1000</v>
          </cell>
        </row>
        <row r="306">
          <cell r="B306" t="str">
            <v>ST10050100A</v>
          </cell>
          <cell r="C306">
            <v>301</v>
          </cell>
          <cell r="D306" t="str">
            <v>Cabo de cobre estanhado, seção de 4x6mm2.</v>
          </cell>
          <cell r="E306" t="str">
            <v>m</v>
          </cell>
          <cell r="F306">
            <v>5.64</v>
          </cell>
          <cell r="G306">
            <v>400</v>
          </cell>
        </row>
        <row r="307">
          <cell r="B307" t="str">
            <v>ST10050150A</v>
          </cell>
          <cell r="C307">
            <v>302</v>
          </cell>
          <cell r="D307" t="str">
            <v>Cabo de cobre estanhado, seção de 4x10mm2.</v>
          </cell>
          <cell r="E307" t="str">
            <v>m</v>
          </cell>
          <cell r="F307">
            <v>8.77</v>
          </cell>
          <cell r="G307">
            <v>240</v>
          </cell>
        </row>
        <row r="308">
          <cell r="B308" t="str">
            <v>ST10050250A</v>
          </cell>
          <cell r="C308">
            <v>303</v>
          </cell>
          <cell r="D308" t="str">
            <v>Caixa com tampa de ferro leve 300L-400mm,CET-RIO.</v>
          </cell>
          <cell r="E308" t="str">
            <v>un</v>
          </cell>
          <cell r="F308">
            <v>72.06</v>
          </cell>
          <cell r="G308">
            <v>48</v>
          </cell>
        </row>
        <row r="309">
          <cell r="B309" t="str">
            <v>ST10200150A</v>
          </cell>
          <cell r="C309">
            <v>304</v>
          </cell>
          <cell r="D309" t="str">
            <v xml:space="preserve">Base de concreto armado para controlador de tráfego.  </v>
          </cell>
          <cell r="E309" t="str">
            <v>un</v>
          </cell>
          <cell r="F309">
            <v>49.39</v>
          </cell>
          <cell r="G309">
            <v>4</v>
          </cell>
        </row>
        <row r="310">
          <cell r="B310" t="str">
            <v>ST10200250A</v>
          </cell>
          <cell r="C310">
            <v>305</v>
          </cell>
          <cell r="D310" t="str">
            <v xml:space="preserve">Instalação, programação de controlador de tráfego.    </v>
          </cell>
          <cell r="E310" t="str">
            <v>un</v>
          </cell>
          <cell r="F310">
            <v>159.88</v>
          </cell>
          <cell r="G310">
            <v>4</v>
          </cell>
        </row>
        <row r="311">
          <cell r="B311" t="str">
            <v>ST10200300</v>
          </cell>
          <cell r="C311">
            <v>306</v>
          </cell>
          <cell r="D311" t="str">
            <v>Serviços de instalação de laços indutivos.</v>
          </cell>
          <cell r="E311" t="str">
            <v>un</v>
          </cell>
          <cell r="F311">
            <v>680</v>
          </cell>
          <cell r="G311">
            <v>7</v>
          </cell>
        </row>
        <row r="312">
          <cell r="B312" t="str">
            <v>ST15100200</v>
          </cell>
          <cell r="C312">
            <v>307</v>
          </cell>
          <cell r="D312" t="str">
            <v>Poste tipo G9, simples, de 2" de diâmetro.</v>
          </cell>
          <cell r="E312" t="str">
            <v>un</v>
          </cell>
          <cell r="F312">
            <v>163.80000000000001</v>
          </cell>
          <cell r="G312">
            <v>70</v>
          </cell>
        </row>
        <row r="313">
          <cell r="B313" t="str">
            <v>ST15100250</v>
          </cell>
          <cell r="C313">
            <v>308</v>
          </cell>
          <cell r="D313" t="str">
            <v>Poste tipo S5, simples, de 4" de diâmetro.</v>
          </cell>
          <cell r="E313" t="str">
            <v>un</v>
          </cell>
          <cell r="F313">
            <v>496.65</v>
          </cell>
          <cell r="G313">
            <v>19</v>
          </cell>
        </row>
        <row r="314">
          <cell r="B314" t="str">
            <v>ST15100350</v>
          </cell>
          <cell r="C314">
            <v>309</v>
          </cell>
          <cell r="D314" t="str">
            <v>Poste tipo G2 ou S2, coluna de 4 1/2" de diâmetro.</v>
          </cell>
          <cell r="E314" t="str">
            <v>un</v>
          </cell>
          <cell r="F314">
            <v>1234.8</v>
          </cell>
          <cell r="G314">
            <v>14</v>
          </cell>
        </row>
        <row r="315">
          <cell r="B315" t="str">
            <v>ST15100400</v>
          </cell>
          <cell r="C315">
            <v>310</v>
          </cell>
          <cell r="D315" t="str">
            <v>Poste tipo G1 ou S1, coluna de 4 1/2" de diâmetro.</v>
          </cell>
          <cell r="E315" t="str">
            <v>un</v>
          </cell>
          <cell r="F315">
            <v>1342.95</v>
          </cell>
          <cell r="G315">
            <v>15</v>
          </cell>
        </row>
        <row r="316">
          <cell r="B316" t="str">
            <v>ST25050300A</v>
          </cell>
          <cell r="C316">
            <v>311</v>
          </cell>
          <cell r="D316" t="str">
            <v>Instalação subterrânea de cabos de comunicação.</v>
          </cell>
          <cell r="E316" t="str">
            <v>m</v>
          </cell>
          <cell r="F316">
            <v>2.12</v>
          </cell>
          <cell r="G316">
            <v>5700</v>
          </cell>
        </row>
        <row r="317">
          <cell r="B317" t="str">
            <v>ST45150050</v>
          </cell>
          <cell r="C317">
            <v>312</v>
          </cell>
          <cell r="D317" t="str">
            <v>Caixa com tampa de ferro,leve 600L-600mmCET-RIO.</v>
          </cell>
          <cell r="E317" t="str">
            <v>un</v>
          </cell>
          <cell r="F317">
            <v>265.45</v>
          </cell>
          <cell r="G317">
            <v>55</v>
          </cell>
        </row>
        <row r="318">
          <cell r="B318" t="str">
            <v>ST45200050</v>
          </cell>
          <cell r="C318">
            <v>313</v>
          </cell>
          <cell r="D318" t="str">
            <v>Cabo de cobre estanhado, comando,XLPE 9x1,5mm2.</v>
          </cell>
          <cell r="E318" t="str">
            <v>m</v>
          </cell>
          <cell r="F318">
            <v>4.34</v>
          </cell>
          <cell r="G318">
            <v>1800</v>
          </cell>
        </row>
        <row r="319">
          <cell r="B319" t="str">
            <v>ST45200200</v>
          </cell>
          <cell r="C319">
            <v>314</v>
          </cell>
          <cell r="D319" t="str">
            <v xml:space="preserve">Instalação e teste de blocos semafóricos.  </v>
          </cell>
          <cell r="E319" t="str">
            <v>un</v>
          </cell>
          <cell r="F319">
            <v>54.85</v>
          </cell>
          <cell r="G319">
            <v>58</v>
          </cell>
        </row>
        <row r="321">
          <cell r="B321" t="str">
            <v>ITENS INSERIDOS</v>
          </cell>
        </row>
        <row r="322">
          <cell r="B322" t="str">
            <v>BP20150053</v>
          </cell>
          <cell r="C322">
            <v>315</v>
          </cell>
          <cell r="D322" t="str">
            <v>Sarjeta e meio-fio conjugados, moldado no local, 0,45m.</v>
          </cell>
          <cell r="E322" t="str">
            <v>m</v>
          </cell>
          <cell r="F322">
            <v>37.200000000000003</v>
          </cell>
          <cell r="G322">
            <v>3640.55</v>
          </cell>
        </row>
        <row r="323">
          <cell r="B323" t="str">
            <v>BP10200356</v>
          </cell>
          <cell r="C323">
            <v>316</v>
          </cell>
          <cell r="D323" t="str">
            <v xml:space="preserve">Revestimento intertravado, cor natural, 8cm. </v>
          </cell>
          <cell r="E323" t="str">
            <v>m2</v>
          </cell>
          <cell r="F323">
            <v>38.08</v>
          </cell>
          <cell r="G323">
            <v>13265.71</v>
          </cell>
        </row>
        <row r="324">
          <cell r="B324" t="str">
            <v>BP10200359</v>
          </cell>
          <cell r="C324">
            <v>317</v>
          </cell>
          <cell r="D324" t="str">
            <v>Revestimento intertravado com cimento cinza, colorido; 8cm.</v>
          </cell>
          <cell r="E324" t="str">
            <v>m2</v>
          </cell>
          <cell r="F324">
            <v>43.85</v>
          </cell>
          <cell r="G324">
            <v>1167.57</v>
          </cell>
        </row>
        <row r="326">
          <cell r="B326" t="str">
            <v>ITENS NOVOS</v>
          </cell>
        </row>
        <row r="327">
          <cell r="B327" t="str">
            <v>AD05200050</v>
          </cell>
          <cell r="C327">
            <v>318</v>
          </cell>
          <cell r="D327" t="str">
            <v xml:space="preserve">Sondagem a percurssao ate 3" </v>
          </cell>
          <cell r="E327" t="str">
            <v>m</v>
          </cell>
          <cell r="F327">
            <v>49</v>
          </cell>
          <cell r="G327">
            <v>270</v>
          </cell>
        </row>
        <row r="328">
          <cell r="B328" t="str">
            <v>AD15050050</v>
          </cell>
          <cell r="C328">
            <v>319</v>
          </cell>
          <cell r="D328" t="str">
            <v>Deslocamento, entre furos, sondagem a percurssao.</v>
          </cell>
          <cell r="E328" t="str">
            <v>un</v>
          </cell>
          <cell r="F328">
            <v>152.19</v>
          </cell>
          <cell r="G328">
            <v>13</v>
          </cell>
        </row>
        <row r="329">
          <cell r="B329" t="str">
            <v>AD20150050</v>
          </cell>
          <cell r="C329">
            <v>320</v>
          </cell>
          <cell r="D329" t="str">
            <v>Container para escritorio.</v>
          </cell>
          <cell r="E329" t="str">
            <v>un.mes</v>
          </cell>
          <cell r="F329">
            <v>494.18</v>
          </cell>
          <cell r="G329">
            <v>6</v>
          </cell>
        </row>
        <row r="330">
          <cell r="B330" t="str">
            <v>AD20150150</v>
          </cell>
          <cell r="C330">
            <v>321</v>
          </cell>
          <cell r="D330" t="str">
            <v>Container para WC.</v>
          </cell>
          <cell r="E330" t="str">
            <v>un.mes</v>
          </cell>
          <cell r="F330">
            <v>511.48</v>
          </cell>
          <cell r="G330">
            <v>3</v>
          </cell>
        </row>
        <row r="331">
          <cell r="B331" t="str">
            <v>AD40050128</v>
          </cell>
          <cell r="C331">
            <v>322</v>
          </cell>
          <cell r="D331" t="str">
            <v>Engenheiro coordenador geral de projetos.</v>
          </cell>
          <cell r="E331" t="str">
            <v>h</v>
          </cell>
          <cell r="F331">
            <v>43.69</v>
          </cell>
          <cell r="G331">
            <v>378</v>
          </cell>
        </row>
        <row r="332">
          <cell r="B332" t="str">
            <v>AD40050152</v>
          </cell>
          <cell r="C332">
            <v>323</v>
          </cell>
          <cell r="D332" t="str">
            <v>Mestre de obra A (inclusive encargos sociais).</v>
          </cell>
          <cell r="E332" t="str">
            <v>h</v>
          </cell>
          <cell r="F332">
            <v>15.91</v>
          </cell>
          <cell r="G332">
            <v>3009</v>
          </cell>
        </row>
        <row r="333">
          <cell r="B333" t="str">
            <v>AL05250450</v>
          </cell>
          <cell r="C333">
            <v>324</v>
          </cell>
          <cell r="D333" t="str">
            <v>Alvenaria de blocos de concreto (20x20x40)cm.</v>
          </cell>
          <cell r="E333" t="str">
            <v>m2</v>
          </cell>
          <cell r="F333">
            <v>32.409999999999997</v>
          </cell>
          <cell r="G333">
            <v>732.34</v>
          </cell>
        </row>
        <row r="334">
          <cell r="B334" t="str">
            <v>BP10250303</v>
          </cell>
          <cell r="C334">
            <v>325</v>
          </cell>
          <cell r="D334" t="str">
            <v>Pavimentacao com paralelepipedos, colchao de pó.</v>
          </cell>
          <cell r="E334" t="str">
            <v>m2</v>
          </cell>
          <cell r="F334">
            <v>34.6</v>
          </cell>
          <cell r="G334">
            <v>577.88</v>
          </cell>
        </row>
        <row r="335">
          <cell r="B335" t="str">
            <v>BP20100100</v>
          </cell>
          <cell r="C335">
            <v>326</v>
          </cell>
          <cell r="D335" t="str">
            <v>Meio-fio de concreto 13,5MPa mold no local, 0,15x0,30m.</v>
          </cell>
          <cell r="E335" t="str">
            <v>m</v>
          </cell>
          <cell r="F335">
            <v>23.38</v>
          </cell>
          <cell r="G335">
            <v>277.51</v>
          </cell>
        </row>
        <row r="336">
          <cell r="B336" t="str">
            <v>DR30200053</v>
          </cell>
          <cell r="C336">
            <v>327</v>
          </cell>
          <cell r="D336" t="str">
            <v>Caixa de inspecao para esgoto sanitario 0,75m de prof.</v>
          </cell>
          <cell r="E336" t="str">
            <v>un</v>
          </cell>
          <cell r="F336">
            <v>247.46</v>
          </cell>
          <cell r="G336">
            <v>79</v>
          </cell>
        </row>
        <row r="337">
          <cell r="B337" t="str">
            <v>DR35050050</v>
          </cell>
          <cell r="C337">
            <v>328</v>
          </cell>
          <cell r="D337" t="str">
            <v>Tampao de ferro fundido artic., de 30cm,RIOLUZ/CET-RIO.</v>
          </cell>
          <cell r="E337" t="str">
            <v xml:space="preserve">un  </v>
          </cell>
          <cell r="F337">
            <v>50.48</v>
          </cell>
          <cell r="G337">
            <v>199</v>
          </cell>
        </row>
        <row r="338">
          <cell r="B338" t="str">
            <v>DR35050053</v>
          </cell>
          <cell r="C338">
            <v>329</v>
          </cell>
          <cell r="D338" t="str">
            <v>Tampao de ferro fundido leve ø0,60m padrao RIOLUZ.</v>
          </cell>
          <cell r="E338" t="str">
            <v xml:space="preserve">un  </v>
          </cell>
          <cell r="F338">
            <v>206.59</v>
          </cell>
          <cell r="G338">
            <v>14</v>
          </cell>
        </row>
        <row r="339">
          <cell r="B339" t="str">
            <v>DR55050050</v>
          </cell>
          <cell r="C339">
            <v>330</v>
          </cell>
          <cell r="D339" t="str">
            <v>Camada horizontal de brita.</v>
          </cell>
          <cell r="E339" t="str">
            <v>m3</v>
          </cell>
          <cell r="F339">
            <v>41.32</v>
          </cell>
          <cell r="G339">
            <v>38.5</v>
          </cell>
        </row>
        <row r="340">
          <cell r="B340" t="str">
            <v>ET05600050</v>
          </cell>
          <cell r="C340">
            <v>331</v>
          </cell>
          <cell r="D340" t="str">
            <v>Concreto armado de 15MPa.</v>
          </cell>
          <cell r="E340" t="str">
            <v>m3</v>
          </cell>
          <cell r="F340">
            <v>700.29</v>
          </cell>
          <cell r="G340">
            <v>148.97999999999999</v>
          </cell>
        </row>
        <row r="341">
          <cell r="B341" t="str">
            <v>ET15200103</v>
          </cell>
          <cell r="C341">
            <v>332</v>
          </cell>
          <cell r="D341" t="str">
            <v>Formas de placas de Madeirit,17mm de espessura plast.</v>
          </cell>
          <cell r="E341" t="str">
            <v>m2</v>
          </cell>
          <cell r="F341">
            <v>47.48</v>
          </cell>
          <cell r="G341">
            <v>1739.95</v>
          </cell>
        </row>
        <row r="342">
          <cell r="B342" t="str">
            <v>ET20050050</v>
          </cell>
          <cell r="C342">
            <v>333</v>
          </cell>
          <cell r="D342" t="str">
            <v>Escoramento de pontilhoes,pontes,viadutos concreto armado.</v>
          </cell>
          <cell r="E342" t="str">
            <v>m3</v>
          </cell>
          <cell r="F342">
            <v>40.97</v>
          </cell>
          <cell r="G342">
            <v>2258.8000000000002</v>
          </cell>
        </row>
        <row r="343">
          <cell r="B343" t="str">
            <v>ET20300100</v>
          </cell>
          <cell r="C343">
            <v>334</v>
          </cell>
          <cell r="D343" t="str">
            <v xml:space="preserve">Escoramento de formas de 1,50m e ate 5m. </v>
          </cell>
          <cell r="E343" t="str">
            <v>m2</v>
          </cell>
          <cell r="F343">
            <v>17.66</v>
          </cell>
          <cell r="G343">
            <v>943.11</v>
          </cell>
        </row>
        <row r="344">
          <cell r="B344" t="str">
            <v>ET40050121</v>
          </cell>
          <cell r="C344">
            <v>335</v>
          </cell>
          <cell r="D344" t="str">
            <v>Tela de aco Telcon com malha de (10x10)cm.</v>
          </cell>
          <cell r="E344" t="str">
            <v>m2</v>
          </cell>
          <cell r="F344">
            <v>24.52</v>
          </cell>
          <cell r="G344">
            <v>1582.14</v>
          </cell>
        </row>
        <row r="345">
          <cell r="B345" t="str">
            <v>ET60050053</v>
          </cell>
          <cell r="C345">
            <v>336</v>
          </cell>
          <cell r="D345" t="str">
            <v>Concreto usinado 11MPa.</v>
          </cell>
          <cell r="E345" t="str">
            <v>m3</v>
          </cell>
          <cell r="F345">
            <v>166.68</v>
          </cell>
          <cell r="G345">
            <v>678.35</v>
          </cell>
        </row>
        <row r="346">
          <cell r="B346" t="str">
            <v>ET60050068</v>
          </cell>
          <cell r="C346">
            <v>337</v>
          </cell>
          <cell r="D346" t="str">
            <v>Concreto usinado 22,5MPa.</v>
          </cell>
          <cell r="E346" t="str">
            <v>m3</v>
          </cell>
          <cell r="F346">
            <v>209.87</v>
          </cell>
          <cell r="G346">
            <v>79.11</v>
          </cell>
        </row>
        <row r="347">
          <cell r="B347" t="str">
            <v>IP25100025</v>
          </cell>
          <cell r="C347">
            <v>338</v>
          </cell>
          <cell r="D347" t="str">
            <v>Caixa Hand-Hole, (0,30x0,30)m.</v>
          </cell>
          <cell r="E347" t="str">
            <v>un</v>
          </cell>
          <cell r="F347">
            <v>26.29</v>
          </cell>
          <cell r="G347">
            <v>227</v>
          </cell>
        </row>
        <row r="348">
          <cell r="B348" t="str">
            <v>IP25200050</v>
          </cell>
          <cell r="C348">
            <v>339</v>
          </cell>
          <cell r="D348" t="str">
            <v>Tampao de ferro tipo leve padrao RIOLUZ.</v>
          </cell>
          <cell r="E348" t="str">
            <v>un</v>
          </cell>
          <cell r="F348">
            <v>188.93</v>
          </cell>
          <cell r="G348">
            <v>100</v>
          </cell>
        </row>
        <row r="349">
          <cell r="B349" t="str">
            <v>IP55150100</v>
          </cell>
          <cell r="C349">
            <v>340</v>
          </cell>
          <cell r="D349" t="str">
            <v>Chumbador para fixacao de poste de aco.</v>
          </cell>
          <cell r="E349" t="str">
            <v>un</v>
          </cell>
          <cell r="F349">
            <v>27.89</v>
          </cell>
          <cell r="G349">
            <v>1304</v>
          </cell>
        </row>
        <row r="350">
          <cell r="B350" t="str">
            <v>IT10400050</v>
          </cell>
          <cell r="C350">
            <v>341</v>
          </cell>
          <cell r="D350" t="str">
            <v>Ligacao domiciliar de agua.</v>
          </cell>
          <cell r="E350" t="str">
            <v>un</v>
          </cell>
          <cell r="F350">
            <v>96.69</v>
          </cell>
          <cell r="G350">
            <v>67</v>
          </cell>
        </row>
        <row r="351">
          <cell r="B351" t="str">
            <v>IT15600100</v>
          </cell>
          <cell r="C351">
            <v>342</v>
          </cell>
          <cell r="D351" t="str">
            <v>Ligacao de esgoto sanitario, em manilha de 100mm.</v>
          </cell>
          <cell r="E351" t="str">
            <v>un</v>
          </cell>
          <cell r="F351">
            <v>344.53</v>
          </cell>
          <cell r="G351">
            <v>79</v>
          </cell>
        </row>
        <row r="352">
          <cell r="B352" t="str">
            <v>MT05050100</v>
          </cell>
          <cell r="C352">
            <v>343</v>
          </cell>
          <cell r="D352" t="str">
            <v>Escavacao manual de vala, 1,50m e 3m de profundidade.</v>
          </cell>
          <cell r="E352" t="str">
            <v>m3</v>
          </cell>
          <cell r="F352">
            <v>19.93</v>
          </cell>
          <cell r="G352">
            <v>1092</v>
          </cell>
        </row>
        <row r="353">
          <cell r="B353" t="str">
            <v>MT05100100</v>
          </cell>
          <cell r="C353">
            <v>344</v>
          </cell>
          <cell r="D353" t="str">
            <v>Escavacao manual de vala a frio.</v>
          </cell>
          <cell r="E353" t="str">
            <v>m3</v>
          </cell>
          <cell r="F353">
            <v>22.26</v>
          </cell>
          <cell r="G353">
            <v>3071.18</v>
          </cell>
        </row>
        <row r="354">
          <cell r="B354" t="str">
            <v>MT05150050</v>
          </cell>
          <cell r="C354">
            <v>345</v>
          </cell>
          <cell r="D354" t="str">
            <v>Escavacao manual de vala em lodo, ate 1,50m.</v>
          </cell>
          <cell r="E354" t="str">
            <v>m3</v>
          </cell>
          <cell r="F354">
            <v>24.36</v>
          </cell>
          <cell r="G354">
            <v>1395.9</v>
          </cell>
        </row>
        <row r="355">
          <cell r="B355" t="str">
            <v>PJ25250050</v>
          </cell>
          <cell r="C355">
            <v>346</v>
          </cell>
          <cell r="D355" t="str">
            <v>Balizador modelo Copacabana, cilindrico, liso, pre-fabricado.</v>
          </cell>
          <cell r="E355" t="str">
            <v>un</v>
          </cell>
          <cell r="F355">
            <v>98.43</v>
          </cell>
          <cell r="G355">
            <v>419</v>
          </cell>
        </row>
        <row r="356">
          <cell r="B356" t="str">
            <v>RV10050215</v>
          </cell>
          <cell r="C356">
            <v>347</v>
          </cell>
          <cell r="D356" t="str">
            <v>Revestimento externo, de 1 vez.</v>
          </cell>
          <cell r="E356" t="str">
            <v>m2</v>
          </cell>
          <cell r="F356">
            <v>17.29</v>
          </cell>
          <cell r="G356">
            <v>501.79</v>
          </cell>
        </row>
        <row r="357">
          <cell r="B357" t="str">
            <v>SC35050100</v>
          </cell>
          <cell r="C357">
            <v>348</v>
          </cell>
          <cell r="D357" t="str">
            <v>Levantamento ou rebaixamento de tampao, calçada.</v>
          </cell>
          <cell r="E357" t="str">
            <v>un</v>
          </cell>
          <cell r="F357">
            <v>75.849999999999994</v>
          </cell>
          <cell r="G357">
            <v>121</v>
          </cell>
        </row>
        <row r="358">
          <cell r="B358" t="str">
            <v>SE20100253</v>
          </cell>
          <cell r="C358">
            <v>349</v>
          </cell>
          <cell r="D358" t="str">
            <v>Levantamento topografico planialtimetrico e cadastral.</v>
          </cell>
          <cell r="E358" t="str">
            <v>ha</v>
          </cell>
          <cell r="F358">
            <v>2252.4299999999998</v>
          </cell>
          <cell r="G358">
            <v>5.18</v>
          </cell>
        </row>
        <row r="359">
          <cell r="B359" t="str">
            <v>SE25900300</v>
          </cell>
          <cell r="C359">
            <v>350</v>
          </cell>
          <cell r="D359" t="str">
            <v>Servicos de elaboracao de projeto estrutural final de eng.</v>
          </cell>
          <cell r="E359" t="str">
            <v>m2</v>
          </cell>
          <cell r="F359">
            <v>37.130000000000003</v>
          </cell>
          <cell r="G359">
            <v>1149</v>
          </cell>
        </row>
        <row r="360">
          <cell r="B360" t="str">
            <v>ST45150100</v>
          </cell>
          <cell r="C360">
            <v>351</v>
          </cell>
          <cell r="D360" t="str">
            <v>Caixa com tampa de ferro leve 600L-900mm,CET-RIO.</v>
          </cell>
          <cell r="E360" t="str">
            <v xml:space="preserve">un  </v>
          </cell>
          <cell r="F360">
            <v>295.7</v>
          </cell>
          <cell r="G360">
            <v>41</v>
          </cell>
        </row>
        <row r="361">
          <cell r="B361" t="str">
            <v>TC05100050</v>
          </cell>
          <cell r="C361">
            <v>352</v>
          </cell>
          <cell r="D361" t="str">
            <v>Transporte horizontal material em carrinho de mao.</v>
          </cell>
          <cell r="E361" t="str">
            <v>t.dam</v>
          </cell>
          <cell r="F361">
            <v>1.19</v>
          </cell>
          <cell r="G361">
            <v>103434.34</v>
          </cell>
        </row>
        <row r="362">
          <cell r="B362" t="str">
            <v>TC10050350</v>
          </cell>
          <cell r="C362">
            <v>353</v>
          </cell>
          <cell r="D362" t="str">
            <v>Carga e descarga mecanica, com Pa-Carregadeira.</v>
          </cell>
          <cell r="E362" t="str">
            <v xml:space="preserve">t </v>
          </cell>
          <cell r="F362">
            <v>0.51</v>
          </cell>
          <cell r="G362">
            <v>43094.67</v>
          </cell>
        </row>
        <row r="363">
          <cell r="B363" t="str">
            <v>UNI</v>
          </cell>
          <cell r="C363" t="str">
            <v>N1</v>
          </cell>
          <cell r="D363" t="str">
            <v>Tampa light 80x80cm</v>
          </cell>
          <cell r="E363" t="str">
            <v>un</v>
          </cell>
          <cell r="F363">
            <v>259.04000000000002</v>
          </cell>
        </row>
        <row r="365">
          <cell r="B365" t="str">
            <v>ITENS FGV</v>
          </cell>
        </row>
        <row r="366">
          <cell r="B366" t="str">
            <v>BP10050653</v>
          </cell>
          <cell r="C366" t="str">
            <v>F1</v>
          </cell>
          <cell r="D366" t="str">
            <v>Revestimento de CBUQ, com 5cm de espessura.</v>
          </cell>
          <cell r="E366" t="str">
            <v>m2</v>
          </cell>
          <cell r="F366">
            <v>12.77</v>
          </cell>
        </row>
        <row r="367">
          <cell r="B367" t="str">
            <v>BP20200053</v>
          </cell>
          <cell r="C367" t="str">
            <v>F2</v>
          </cell>
          <cell r="D367" t="str">
            <v>Meio-fio de concreto pre-moldado altura de 0,45m.</v>
          </cell>
          <cell r="E367" t="str">
            <v>m</v>
          </cell>
          <cell r="F367">
            <v>21.71</v>
          </cell>
        </row>
        <row r="368">
          <cell r="B368" t="str">
            <v>CE05050050</v>
          </cell>
          <cell r="C368" t="str">
            <v>F3</v>
          </cell>
          <cell r="D368" t="str">
            <v>Prestacao de servicos de engenharia.</v>
          </cell>
          <cell r="E368" t="str">
            <v>hh</v>
          </cell>
          <cell r="F368">
            <v>39.4</v>
          </cell>
        </row>
        <row r="369">
          <cell r="B369" t="str">
            <v>DR30200050</v>
          </cell>
          <cell r="C369" t="str">
            <v>F4</v>
          </cell>
          <cell r="D369" t="str">
            <v>Caixa de inspecao de esgoto, 0,70m de profundidade.</v>
          </cell>
          <cell r="E369" t="str">
            <v>un</v>
          </cell>
          <cell r="F369">
            <v>245.86</v>
          </cell>
        </row>
        <row r="370">
          <cell r="B370" t="str">
            <v>EQ45050150</v>
          </cell>
          <cell r="C370" t="str">
            <v>F5</v>
          </cell>
          <cell r="D370" t="str">
            <v>Compressor de ar. Aluguel produtivo.</v>
          </cell>
          <cell r="E370" t="str">
            <v>h</v>
          </cell>
          <cell r="F370">
            <v>26.28</v>
          </cell>
        </row>
        <row r="371">
          <cell r="B371" t="str">
            <v>ET60050100</v>
          </cell>
          <cell r="C371" t="str">
            <v>F6</v>
          </cell>
          <cell r="D371" t="str">
            <v>Concreto usinado 40Mpa.</v>
          </cell>
          <cell r="E371" t="str">
            <v>m3</v>
          </cell>
          <cell r="F371">
            <v>274.33999999999997</v>
          </cell>
        </row>
        <row r="372">
          <cell r="B372" t="str">
            <v>IP05100400</v>
          </cell>
          <cell r="C372" t="str">
            <v>F7</v>
          </cell>
          <cell r="D372" t="str">
            <v>Poste Multi-Uso de aco, reto, cilindrico de 5,60m.</v>
          </cell>
          <cell r="E372" t="str">
            <v>par</v>
          </cell>
          <cell r="F372">
            <v>1366</v>
          </cell>
        </row>
        <row r="373">
          <cell r="B373" t="str">
            <v>IP05100850</v>
          </cell>
          <cell r="C373" t="str">
            <v>F8</v>
          </cell>
          <cell r="D373" t="str">
            <v>Poste Multi-Uso de aco, reto, cilindrico de 9,5m.</v>
          </cell>
          <cell r="E373" t="str">
            <v>un</v>
          </cell>
          <cell r="F373">
            <v>2656.14</v>
          </cell>
        </row>
        <row r="374">
          <cell r="B374" t="str">
            <v>IP05250150</v>
          </cell>
          <cell r="C374" t="str">
            <v>F9</v>
          </cell>
          <cell r="D374" t="str">
            <v>Poste de aco, reto, de 4,50m ate 6m. Assentamento.</v>
          </cell>
          <cell r="E374" t="str">
            <v>un</v>
          </cell>
          <cell r="F374">
            <v>53.59</v>
          </cell>
        </row>
        <row r="375">
          <cell r="B375" t="str">
            <v>IP05250200</v>
          </cell>
          <cell r="C375" t="str">
            <v>F10</v>
          </cell>
          <cell r="D375" t="str">
            <v>Poste de aco, reto, de 7m ate 12m. Assentamento.</v>
          </cell>
          <cell r="E375" t="str">
            <v>un</v>
          </cell>
          <cell r="F375">
            <v>108.83</v>
          </cell>
        </row>
        <row r="376">
          <cell r="B376" t="str">
            <v>IP05500050</v>
          </cell>
          <cell r="C376" t="str">
            <v>F11</v>
          </cell>
          <cell r="D376" t="str">
            <v>Braco para luminaria de 0,39m.</v>
          </cell>
          <cell r="E376" t="str">
            <v>par</v>
          </cell>
          <cell r="F376">
            <v>63</v>
          </cell>
        </row>
        <row r="377">
          <cell r="B377" t="str">
            <v>IP05500250</v>
          </cell>
          <cell r="C377" t="str">
            <v>F12</v>
          </cell>
          <cell r="D377" t="str">
            <v>Braco para luminaria de 1,35m.</v>
          </cell>
          <cell r="E377" t="str">
            <v>par</v>
          </cell>
          <cell r="F377">
            <v>115</v>
          </cell>
        </row>
        <row r="378">
          <cell r="B378" t="str">
            <v>IP05550050</v>
          </cell>
          <cell r="C378" t="str">
            <v>F13</v>
          </cell>
          <cell r="D378" t="str">
            <v>Braco, padrao RIOLUZ.  Colocacao.</v>
          </cell>
          <cell r="E378" t="str">
            <v>un</v>
          </cell>
          <cell r="F378">
            <v>9.76</v>
          </cell>
        </row>
        <row r="379">
          <cell r="B379" t="str">
            <v>IP05600050</v>
          </cell>
          <cell r="C379" t="str">
            <v>F14</v>
          </cell>
          <cell r="D379" t="str">
            <v>Pintura de braco com 2 demaos de tinta Aluminac.</v>
          </cell>
          <cell r="E379" t="str">
            <v>un</v>
          </cell>
          <cell r="F379">
            <v>12.29</v>
          </cell>
        </row>
        <row r="380">
          <cell r="B380" t="str">
            <v>IP05600103</v>
          </cell>
          <cell r="C380" t="str">
            <v>F15</v>
          </cell>
          <cell r="D380" t="str">
            <v>Pintura de poste de aco, reto, de 4,5m ate 6m.</v>
          </cell>
          <cell r="E380" t="str">
            <v>un</v>
          </cell>
          <cell r="F380">
            <v>14.73</v>
          </cell>
        </row>
        <row r="381">
          <cell r="B381" t="str">
            <v>IP05600109</v>
          </cell>
          <cell r="C381" t="str">
            <v>F16</v>
          </cell>
          <cell r="D381" t="str">
            <v>Pintura de poste de aco reto, de 10m ate 15m.</v>
          </cell>
          <cell r="E381" t="str">
            <v>un</v>
          </cell>
          <cell r="F381">
            <v>54.04</v>
          </cell>
        </row>
        <row r="382">
          <cell r="B382" t="str">
            <v>IP45050250</v>
          </cell>
          <cell r="C382" t="str">
            <v>F17</v>
          </cell>
          <cell r="D382" t="str">
            <v>Rele fotoeletrico, tipo NA, tensao de 127V, 1200VA.</v>
          </cell>
          <cell r="E382" t="str">
            <v>un</v>
          </cell>
          <cell r="F382">
            <v>11.85</v>
          </cell>
        </row>
        <row r="383">
          <cell r="B383" t="str">
            <v>IP50050059</v>
          </cell>
          <cell r="C383" t="str">
            <v>F18</v>
          </cell>
          <cell r="D383" t="str">
            <v>Luminaria LRJ-25 para lampada de 70W ovoide.</v>
          </cell>
          <cell r="E383" t="str">
            <v>un</v>
          </cell>
          <cell r="F383">
            <v>305.18</v>
          </cell>
        </row>
        <row r="384">
          <cell r="B384" t="str">
            <v>IP50050250</v>
          </cell>
          <cell r="C384" t="str">
            <v>F19</v>
          </cell>
          <cell r="D384" t="str">
            <v>Luminaria LRJ-24 para lampada de 250W tubular.</v>
          </cell>
          <cell r="E384" t="str">
            <v>un</v>
          </cell>
          <cell r="F384">
            <v>361.15</v>
          </cell>
        </row>
        <row r="385">
          <cell r="B385" t="str">
            <v>IP50200106</v>
          </cell>
          <cell r="C385" t="str">
            <v>F20</v>
          </cell>
          <cell r="D385" t="str">
            <v>Nucleo simples para luminarias LRJ-09/16/25.</v>
          </cell>
          <cell r="E385" t="str">
            <v>un</v>
          </cell>
          <cell r="F385">
            <v>40</v>
          </cell>
        </row>
        <row r="386">
          <cell r="B386" t="str">
            <v>IP50200150</v>
          </cell>
          <cell r="C386" t="str">
            <v>F21</v>
          </cell>
          <cell r="D386" t="str">
            <v>Nucleo duplo para luminarias LRJ-01/17/23/24/30/31.</v>
          </cell>
          <cell r="E386" t="str">
            <v>un</v>
          </cell>
          <cell r="F386">
            <v>67</v>
          </cell>
        </row>
        <row r="387">
          <cell r="B387" t="str">
            <v>IP50250421</v>
          </cell>
          <cell r="C387" t="str">
            <v>F22</v>
          </cell>
          <cell r="D387" t="str">
            <v>Lampada de multivapor metalica (MVM) de 250W.</v>
          </cell>
          <cell r="E387" t="str">
            <v>un</v>
          </cell>
          <cell r="F387">
            <v>83.9</v>
          </cell>
        </row>
        <row r="388">
          <cell r="B388" t="str">
            <v>IP50400103</v>
          </cell>
          <cell r="C388" t="str">
            <v>F23</v>
          </cell>
          <cell r="D388" t="str">
            <v>Luminaria fechada com lampada de descarga.</v>
          </cell>
          <cell r="E388" t="str">
            <v>un</v>
          </cell>
          <cell r="F388">
            <v>9.76</v>
          </cell>
        </row>
        <row r="389">
          <cell r="B389" t="str">
            <v>IT25100121</v>
          </cell>
          <cell r="C389" t="str">
            <v>F24</v>
          </cell>
          <cell r="D389" t="str">
            <v>Kanalex diametro de 125mm (5" ).</v>
          </cell>
          <cell r="E389" t="str">
            <v>m</v>
          </cell>
          <cell r="F389">
            <v>10.89</v>
          </cell>
        </row>
        <row r="390">
          <cell r="B390" t="str">
            <v>RV1595005</v>
          </cell>
          <cell r="C390" t="str">
            <v>F25</v>
          </cell>
          <cell r="D390" t="str">
            <v>Piso de alerta em placas marmorizadas, cor vermelha.</v>
          </cell>
          <cell r="E390" t="str">
            <v>m2</v>
          </cell>
          <cell r="F390">
            <v>55.17</v>
          </cell>
        </row>
        <row r="391">
          <cell r="B391" t="str">
            <v>SC05100350</v>
          </cell>
          <cell r="C391" t="str">
            <v>F26</v>
          </cell>
          <cell r="D391" t="str">
            <v>Demolicao com equipamento concreto asfaltico 5cm.</v>
          </cell>
          <cell r="E391" t="str">
            <v>m2</v>
          </cell>
          <cell r="F391">
            <v>5.0999999999999996</v>
          </cell>
        </row>
        <row r="392">
          <cell r="B392" t="str">
            <v>SC05100400</v>
          </cell>
          <cell r="C392" t="str">
            <v>F27</v>
          </cell>
          <cell r="D392" t="str">
            <v>Demolicao com equipamento concreto asfaltico 10cm.</v>
          </cell>
          <cell r="E392" t="str">
            <v>m2</v>
          </cell>
          <cell r="F392">
            <v>7.64</v>
          </cell>
        </row>
        <row r="393">
          <cell r="B393" t="str">
            <v>SC05100450</v>
          </cell>
          <cell r="C393" t="str">
            <v>F28</v>
          </cell>
          <cell r="D393" t="str">
            <v>Demolicao equipamento concreto asfaltico 5cm l=1,20m.</v>
          </cell>
          <cell r="E393" t="str">
            <v>m2</v>
          </cell>
          <cell r="F393">
            <v>5.99</v>
          </cell>
        </row>
        <row r="394">
          <cell r="B394" t="str">
            <v>SC10100100</v>
          </cell>
          <cell r="C394" t="str">
            <v>F29</v>
          </cell>
          <cell r="D394" t="str">
            <v>Operador de trafego, nivel junior.</v>
          </cell>
          <cell r="E394" t="str">
            <v>h</v>
          </cell>
          <cell r="F394">
            <v>10.1</v>
          </cell>
        </row>
        <row r="395">
          <cell r="B395" t="str">
            <v>ST05051050</v>
          </cell>
          <cell r="C395" t="str">
            <v>F30</v>
          </cell>
          <cell r="D395" t="str">
            <v>Sinalizacao horizontal aplicada por aspersao.</v>
          </cell>
          <cell r="E395" t="str">
            <v>m2</v>
          </cell>
          <cell r="F395">
            <v>20.149999999999999</v>
          </cell>
        </row>
        <row r="396">
          <cell r="B396" t="str">
            <v>ST10150350</v>
          </cell>
          <cell r="C396" t="str">
            <v>F31</v>
          </cell>
          <cell r="D396" t="str">
            <v>Conjunto semaforico principal.</v>
          </cell>
          <cell r="E396" t="str">
            <v>un</v>
          </cell>
          <cell r="F396">
            <v>4662</v>
          </cell>
        </row>
        <row r="397">
          <cell r="B397" t="str">
            <v>ST10150400</v>
          </cell>
          <cell r="C397" t="str">
            <v>F32</v>
          </cell>
          <cell r="D397" t="str">
            <v>Conjunto semaforico repetidor.</v>
          </cell>
          <cell r="E397" t="str">
            <v>un</v>
          </cell>
          <cell r="F397">
            <v>2243.85</v>
          </cell>
        </row>
        <row r="398">
          <cell r="B398" t="str">
            <v>ST20100050</v>
          </cell>
          <cell r="C398" t="str">
            <v>F33</v>
          </cell>
          <cell r="D398" t="str">
            <v>Aluguel mensal de radio transmissor-receptor.</v>
          </cell>
          <cell r="E398" t="str">
            <v>mes</v>
          </cell>
          <cell r="F398">
            <v>70</v>
          </cell>
        </row>
        <row r="399">
          <cell r="B399" t="str">
            <v>ST15050100</v>
          </cell>
          <cell r="C399" t="str">
            <v>F34</v>
          </cell>
          <cell r="D399" t="str">
            <v>Portico, coluna tubular, em aco galvanizado.</v>
          </cell>
          <cell r="E399" t="str">
            <v>un</v>
          </cell>
          <cell r="F399">
            <v>35622.78</v>
          </cell>
        </row>
        <row r="400">
          <cell r="B400" t="str">
            <v>TC10050050</v>
          </cell>
          <cell r="C400" t="str">
            <v>F35</v>
          </cell>
          <cell r="D400" t="str">
            <v>Carga e descarga manual de material.</v>
          </cell>
          <cell r="E400" t="str">
            <v>t</v>
          </cell>
          <cell r="F400">
            <v>20.36</v>
          </cell>
        </row>
        <row r="401">
          <cell r="B401" t="str">
            <v>DR10050053</v>
          </cell>
          <cell r="C401" t="str">
            <v>F36</v>
          </cell>
          <cell r="D401" t="str">
            <v>Tubo de ferro fundido, ductil, classe K-9,ø 100mm.</v>
          </cell>
          <cell r="E401" t="str">
            <v>m</v>
          </cell>
          <cell r="F401">
            <v>139.33000000000001</v>
          </cell>
        </row>
        <row r="402">
          <cell r="B402" t="str">
            <v>ST05051800</v>
          </cell>
          <cell r="C402" t="str">
            <v>F37</v>
          </cell>
          <cell r="D402" t="str">
            <v>Tachao bidirecional, conforme especificacao CET-RIO.  Fornecimento.</v>
          </cell>
          <cell r="E402" t="str">
            <v>un</v>
          </cell>
          <cell r="F402">
            <v>21.9</v>
          </cell>
        </row>
        <row r="403">
          <cell r="B403" t="str">
            <v>IP50050253</v>
          </cell>
          <cell r="C403" t="str">
            <v>F38</v>
          </cell>
          <cell r="D403" t="str">
            <v>Luminaria LRJ-33 para lampada vapor de sodio ou multivapor metalico de 250W, IP-66, vidro curvo, corpo em aluminio injetado, para encaixe em tubo com diametro de 60,3mm, com equipamento auxiliar integrado (EM-RIOLUZ no 30), refletor em chapa de aluminio 9</v>
          </cell>
          <cell r="E403" t="str">
            <v>un</v>
          </cell>
          <cell r="F403">
            <v>515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7">
          <cell r="B7" t="str">
            <v>DESCRICAO DO INSUMO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RELATÓRIO "/>
      <sheetName val="ESTRUTURA DE CONCRETO ARMADO"/>
      <sheetName val="MEMORIA DE CALCULO"/>
      <sheetName val="3. LEGENDA DE PORTAS - DEMOLIR"/>
      <sheetName val="3. LEGENDA DE JANELAS - DEMOLIR"/>
      <sheetName val="4. REMOÇÃO DE LOUÇAS"/>
      <sheetName val="MEMÓRIA DE CÁLCULO"/>
      <sheetName val="LICITAÇÃO"/>
      <sheetName val="BDI C DES"/>
      <sheetName val="BDI S DES"/>
      <sheetName val="COMPOSIÇÃO DE CUSTO"/>
      <sheetName val="CRONOGRAMA"/>
      <sheetName val="COTAÇÃO"/>
      <sheetName val="COTAÇÃO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MAGENS"/>
      <sheetName val="REFERENCIA"/>
      <sheetName val="DADOS"/>
      <sheetName val="ORÇAMENTO_DES"/>
      <sheetName val="GASES MEDICINAIS"/>
      <sheetName val="BANCO DADOS ARQ"/>
      <sheetName val="COTAÇÕE"/>
      <sheetName val="MEMORIA DE CALCULO AT"/>
      <sheetName val="COMPOSIÇÃO"/>
      <sheetName val="COTAÇÕES"/>
      <sheetName val="CRONOGRAMA DES"/>
      <sheetName val="COTAÇÕES XXX"/>
      <sheetName val="CRONOGRAMA S DES"/>
      <sheetName val="BDI C DES "/>
      <sheetName val="BDI S DES"/>
    </sheetNames>
    <sheetDataSet>
      <sheetData sheetId="0">
        <row r="1">
          <cell r="A1" t="str">
            <v>PREFEITURA MUNICIPAL DE ANASTÁCIO</v>
          </cell>
        </row>
        <row r="2">
          <cell r="A2" t="str">
            <v>PREFEITURA MUNICIPAL DE BANDEIRANTES</v>
          </cell>
        </row>
        <row r="3">
          <cell r="A3" t="str">
            <v>PREFEITURA MUNICIPAL DE BODOQUENA</v>
          </cell>
        </row>
        <row r="4">
          <cell r="A4" t="str">
            <v>PREFEITURA MUNICIPAL DE ELDORADO</v>
          </cell>
        </row>
        <row r="5">
          <cell r="A5" t="str">
            <v>PREFEITURA MUNICIPAL DE NOVA ALVORADA DO SUL</v>
          </cell>
        </row>
        <row r="6">
          <cell r="A6" t="str">
            <v>PREFEITURA MUNICIPAL DE PORTO MURTINHO</v>
          </cell>
        </row>
        <row r="7">
          <cell r="A7" t="str">
            <v>PREFEITURA MUNICIPAL DE NAVIRAÍ</v>
          </cell>
        </row>
        <row r="8">
          <cell r="A8" t="str">
            <v>PREFEITURA MUNICIPAL DE ÁGUA CLARA</v>
          </cell>
        </row>
        <row r="9">
          <cell r="A9" t="str">
            <v>PREFEITURA MUNICIPAL DE CAARAPÓ</v>
          </cell>
        </row>
        <row r="10">
          <cell r="A10" t="str">
            <v>PREFEITURA MUNICIPAL DE JARAGUARI</v>
          </cell>
        </row>
        <row r="11">
          <cell r="A11" t="str">
            <v>PREFEITURA MUNICIPAL DE JARDIM</v>
          </cell>
        </row>
        <row r="12">
          <cell r="A12" t="str">
            <v>PREFEITURA MUNICIPAL DE RIBAS DO RIO PARDO</v>
          </cell>
        </row>
        <row r="13">
          <cell r="A13" t="str">
            <v>PREFEITURA MUNICIPAL DE SELVÍRIA</v>
          </cell>
        </row>
      </sheetData>
      <sheetData sheetId="1"/>
      <sheetData sheetId="2">
        <row r="8">
          <cell r="D8" t="str">
            <v>PREFEITURA MUNICIPAL DE JARDIM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MAGENS"/>
      <sheetName val="REFERENCIA"/>
      <sheetName val="DADOS"/>
      <sheetName val="RESUMO"/>
      <sheetName val="ORÇAMENTO_DES"/>
      <sheetName val="MEM. CÁLCULO"/>
      <sheetName val="COMPOSIÇÃO"/>
      <sheetName val="COTAÇÕES"/>
      <sheetName val="BDI "/>
      <sheetName val="CRONOGRAMA"/>
    </sheetNames>
    <sheetDataSet>
      <sheetData sheetId="0">
        <row r="1">
          <cell r="A1" t="str">
            <v>PREFEITURA MUNICIPAL DE ANASTÁCIO</v>
          </cell>
        </row>
        <row r="2">
          <cell r="A2" t="str">
            <v>PREFEITURA MUNICIPAL DE BANDEIRANTES</v>
          </cell>
        </row>
        <row r="3">
          <cell r="A3" t="str">
            <v>PREFEITURA MUNICIPAL DE BODOQUENA</v>
          </cell>
        </row>
        <row r="4">
          <cell r="A4" t="str">
            <v>PREFEITURA MUNICIPAL DE ELDORADO</v>
          </cell>
        </row>
        <row r="5">
          <cell r="A5" t="str">
            <v>PREFEITURA MUNICIPAL DE NOVA ALVORADA DO SUL</v>
          </cell>
        </row>
        <row r="6">
          <cell r="A6" t="str">
            <v>PREFEITURA MUNICIPAL DE PORTO MURTINHO</v>
          </cell>
        </row>
        <row r="7">
          <cell r="A7" t="str">
            <v>PREFEITURA MUNICIPAL DE NAVIRAÍ</v>
          </cell>
        </row>
      </sheetData>
      <sheetData sheetId="1"/>
      <sheetData sheetId="2">
        <row r="8">
          <cell r="D8" t="str">
            <v>PREFEITURA MUNICIPAL DE PORTO MURTINHO</v>
          </cell>
        </row>
      </sheetData>
      <sheetData sheetId="3"/>
      <sheetData sheetId="4">
        <row r="2">
          <cell r="D2" t="str">
            <v>GOVERNO DO ESTADO DE MATO GROSSO DO SUL</v>
          </cell>
        </row>
      </sheetData>
      <sheetData sheetId="5"/>
      <sheetData sheetId="6">
        <row r="9">
          <cell r="B9" t="str">
            <v>SIST./REF.:</v>
          </cell>
        </row>
      </sheetData>
      <sheetData sheetId="7"/>
      <sheetData sheetId="8"/>
      <sheetData sheetId="9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MAGENS"/>
      <sheetName val="REFERENCIA"/>
      <sheetName val="DADOS"/>
      <sheetName val="ORÇAMENTO_DES"/>
      <sheetName val="MEMORIA DE CALCULO AT"/>
      <sheetName val="COMPOSIÇÃO"/>
      <sheetName val="COTAÇÕES"/>
      <sheetName val="CRONOGRAMA"/>
      <sheetName val="BANCO DADOS ARQ"/>
      <sheetName val="BANCO DADOS INC"/>
      <sheetName val="BDI C DES"/>
      <sheetName val="BDI S DES"/>
      <sheetName val="LAD-2022-GINÁSIO-ORÇ-R05"/>
    </sheetNames>
    <sheetDataSet>
      <sheetData sheetId="0">
        <row r="1">
          <cell r="A1" t="str">
            <v>PREFEITURA MUNICIPAL DE ANASTÁCIO</v>
          </cell>
        </row>
      </sheetData>
      <sheetData sheetId="1" refreshError="1"/>
      <sheetData sheetId="2">
        <row r="8">
          <cell r="D8" t="str">
            <v>PREFEITURA MUNICIPAL DE LADÁRIO</v>
          </cell>
        </row>
      </sheetData>
      <sheetData sheetId="3">
        <row r="11">
          <cell r="B11" t="str">
            <v>SIST./REF.: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MAGENS"/>
      <sheetName val="REFERENCIA"/>
      <sheetName val="DADOS"/>
      <sheetName val="ORÇAMENTO_DES"/>
      <sheetName val="MEMORIA DE CALCULO AT"/>
      <sheetName val="COMPOSIÇÃO"/>
      <sheetName val="COTAÇÕES"/>
      <sheetName val="BANCO DADOS ARQ"/>
      <sheetName val="BANCO DADOS INC"/>
      <sheetName val="BDI "/>
      <sheetName val="CRONOGRAMA"/>
      <sheetName val="Cópia de BAN-2021-CAMARA-ORÇAME"/>
    </sheetNames>
    <sheetDataSet>
      <sheetData sheetId="0"/>
      <sheetData sheetId="1"/>
      <sheetData sheetId="2"/>
      <sheetData sheetId="3"/>
      <sheetData sheetId="4"/>
      <sheetData sheetId="5">
        <row r="2">
          <cell r="C2" t="str">
            <v>PREFEITURA MUNICIPAL DE BANDEIRANTES</v>
          </cell>
        </row>
      </sheetData>
      <sheetData sheetId="6"/>
      <sheetData sheetId="7"/>
      <sheetData sheetId="8"/>
      <sheetData sheetId="9"/>
      <sheetData sheetId="10"/>
      <sheetData sheetId="1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Planilha3"/>
      <sheetName val="referencia"/>
      <sheetName val="PLANILHA"/>
      <sheetName val="MEMÓRIA DE CÁLCULO"/>
      <sheetName val="COMPOSIÇÕES"/>
      <sheetName val="CRONOGRAMA"/>
      <sheetName val="COTAÇÕES"/>
      <sheetName val="ALVENARIA"/>
      <sheetName val="DEMOLIÇÕES"/>
      <sheetName val="AZULEJO E PISO E PEDRAS"/>
    </sheetNames>
    <sheetDataSet>
      <sheetData sheetId="0"/>
      <sheetData sheetId="1"/>
      <sheetData sheetId="2">
        <row r="3">
          <cell r="A3" t="str">
            <v>PREFEITURA MUNICIPAL DE ANASTÁCIO</v>
          </cell>
        </row>
        <row r="4">
          <cell r="A4" t="str">
            <v>PREFEITURA MUNICIPAL DE BANDEIRANTES</v>
          </cell>
        </row>
        <row r="5">
          <cell r="A5" t="str">
            <v>PREFEITURA MUNICIPAL DE BODOQUENA</v>
          </cell>
        </row>
        <row r="6">
          <cell r="A6" t="str">
            <v>PREFEITURA MUNICIPAL DE ELDORADO</v>
          </cell>
        </row>
        <row r="7">
          <cell r="A7" t="str">
            <v>PREFEITURA MUNICIPAL DE NOVA ALVORADA DO SUL</v>
          </cell>
        </row>
        <row r="8">
          <cell r="A8" t="str">
            <v>PREFEITURA MUNICIPAL DE PORTO MURTINHO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dosExternos_1" headers="0" connectionId="13" xr16:uid="{00000000-0016-0000-0B00-000000000000}" autoFormatId="16" applyNumberFormats="0" applyBorderFormats="0" applyFontFormats="0" applyPatternFormats="0" applyAlignmentFormats="0" applyWidthHeightFormats="0">
  <queryTableRefresh headersInLastRefresh="0" nextId="7">
    <queryTableFields count="6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5" name="Column5" tableColumnId="5"/>
      <queryTableField id="6" name="Column6" tableColumnId="6"/>
    </queryTable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dosExternos_2" headers="0" connectionId="16" xr16:uid="{00000000-0016-0000-0B00-000001000000}" autoFormatId="16" applyNumberFormats="0" applyBorderFormats="0" applyFontFormats="0" applyPatternFormats="0" applyAlignmentFormats="0" applyWidthHeightFormats="0">
  <queryTableRefresh headersInLastRefresh="0" nextId="3">
    <queryTableFields count="2">
      <queryTableField id="1" name="Column1" tableColumnId="1"/>
      <queryTableField id="2" name="Column2" tableColumnId="2"/>
    </queryTableFields>
  </queryTableRefresh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dosExternos_3" headers="0" connectionId="14" xr16:uid="{00000000-0016-0000-0B00-000002000000}" autoFormatId="16" applyNumberFormats="0" applyBorderFormats="0" applyFontFormats="0" applyPatternFormats="0" applyAlignmentFormats="0" applyWidthHeightFormats="0">
  <queryTableRefresh headersInLastRefresh="0" nextId="7">
    <queryTableFields count="6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5" name="Column5" tableColumnId="5"/>
      <queryTableField id="6" name="Column6" tableColumnId="6"/>
    </queryTableFields>
  </queryTableRefresh>
</queryTable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dosExternos_4" headers="0" connectionId="12" xr16:uid="{00000000-0016-0000-0B00-000003000000}" autoFormatId="16" applyNumberFormats="0" applyBorderFormats="0" applyFontFormats="0" applyPatternFormats="0" applyAlignmentFormats="0" applyWidthHeightFormats="0">
  <queryTableRefresh headersInLastRefresh="0" nextId="8">
    <queryTableFields count="7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5" name="Column5" tableColumnId="5"/>
      <queryTableField id="6" name="Column6" tableColumnId="6"/>
      <queryTableField id="7" name="Column7" tableColumnId="7"/>
    </queryTableFields>
  </queryTableRefresh>
</queryTable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dosExternos_5" headers="0" connectionId="19" xr16:uid="{00000000-0016-0000-0B00-000004000000}" autoFormatId="16" applyNumberFormats="0" applyBorderFormats="0" applyFontFormats="0" applyPatternFormats="0" applyAlignmentFormats="0" applyWidthHeightFormats="0">
  <queryTableRefresh headersInLastRefresh="0" nextId="7">
    <queryTableFields count="6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5" name="Column5" tableColumnId="5"/>
      <queryTableField id="6" name="Column6" tableColumnId="6"/>
    </queryTableFields>
  </queryTableRefresh>
</queryTable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dosExternos_6" headers="0" connectionId="18" xr16:uid="{00000000-0016-0000-0B00-000005000000}" autoFormatId="16" applyNumberFormats="0" applyBorderFormats="0" applyFontFormats="0" applyPatternFormats="0" applyAlignmentFormats="0" applyWidthHeightFormats="0">
  <queryTableRefresh headersInLastRefresh="0" nextId="3">
    <queryTableFields count="2">
      <queryTableField id="1" name="Column1" tableColumnId="1"/>
      <queryTableField id="2" name="Column2" tableColumnId="2"/>
    </queryTableFields>
  </queryTableRefresh>
</queryTable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dosExternos_7" headers="0" connectionId="15" xr16:uid="{00000000-0016-0000-0B00-000006000000}" autoFormatId="16" applyNumberFormats="0" applyBorderFormats="0" applyFontFormats="0" applyPatternFormats="0" applyAlignmentFormats="0" applyWidthHeightFormats="0">
  <queryTableRefresh headersInLastRefresh="0" nextId="7">
    <queryTableFields count="6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5" name="Column5" tableColumnId="5"/>
      <queryTableField id="6" name="Column6" tableColumnId="6"/>
    </queryTableFields>
  </queryTableRefresh>
</queryTable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PSCIP - MEMORIAL DE CALCULO -(22)   - PLACAS DE SINALIZAÇÃO" growShrinkType="overwriteClear" connectionId="27" xr16:uid="{00000000-0016-0000-0C00-00000E000000}" autoFormatId="16" applyNumberFormats="0" applyBorderFormats="0" applyFontFormats="0" applyPatternFormats="0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PSCIP - MEMORIAL DE CALCULO - (22)  EXTINTOR DE INCÊNDIO" growShrinkType="overwriteClear" connectionId="26" xr16:uid="{00000000-0016-0000-0C00-00000D000000}" autoFormatId="16" applyNumberFormats="0" applyBorderFormats="0" applyFontFormats="0" applyPatternFormats="0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PSCIP - MEMORIAL DE CALCULO - (22)  CONEXÕES DE TUBO HIDRANTE" connectionId="24" xr16:uid="{00000000-0016-0000-0C00-000008000000}" autoFormatId="16" applyNumberFormats="0" applyBorderFormats="0" applyFontFormats="0" applyPatternFormats="0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PSCIP - MEMORIAL DE CALCULO - (22)  CONEXÕES DE TUBO GÁS" connectionId="23" xr16:uid="{00000000-0016-0000-0C00-00000C000000}" autoFormatId="16" applyNumberFormats="0" applyBorderFormats="0" applyFontFormats="0" applyPatternFormats="0" applyAlignmentFormats="0" applyWidthHeightFormats="0"/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PSCIP - MEMORIAL DE CALCULO -  COMPRIMENTO DE TUBOS" connectionId="22" xr16:uid="{00000000-0016-0000-0C00-000007000000}" autoFormatId="16" applyNumberFormats="0" applyBorderFormats="0" applyFontFormats="0" applyPatternFormats="0" applyAlignmentFormats="0" applyWidthHeightFormats="0"/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PSCIP - MEMORIAL DE CALCULO - (22)  DISPOSITIVOS DE INCÊNDIO." growShrinkType="overwriteClear" connectionId="25" xr16:uid="{00000000-0016-0000-0C00-00000B000000}" autoFormatId="16" applyNumberFormats="0" applyBorderFormats="0" applyFontFormats="0" applyPatternFormats="0" applyAlignmentFormats="0" applyWidthHeightFormats="0"/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PSCIP - MEMORIAL DE CALCULO -  ACESSÓRIOS TUBOS HIDRANTE" growShrinkType="overwriteClear" connectionId="21" xr16:uid="{00000000-0016-0000-0C00-00000A000000}" autoFormatId="16" applyNumberFormats="0" applyBorderFormats="0" applyFontFormats="0" applyPatternFormats="0" applyAlignmentFormats="0" applyWidthHeightFormats="0"/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PSCIP - MEMORIAL DE CALCULO -(22)  - ORÇAMENTO - ILUMINAÇÃO DE EMERGÊNCIA" growShrinkType="overwriteClear" connectionId="28" xr16:uid="{00000000-0016-0000-0C00-000009000000}" autoFormatId="16" applyNumberFormats="0" applyBorderFormats="0" applyFontFormats="0" applyPatternFormats="0" applyAlignmentFormats="0" applyWidthHeightFormats="0"/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_rels/table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tables/_rels/table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tables/_rels/table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0000000}" name="Tabela3" displayName="Tabela3" ref="B12:L320" totalsRowShown="0" headerRowDxfId="101" dataDxfId="99" headerRowBorderDxfId="100" tableBorderDxfId="98" headerRowCellStyle="Vírgula">
  <autoFilter ref="B12:L320" xr:uid="{00000000-0009-0000-0100-000003000000}"/>
  <tableColumns count="11">
    <tableColumn id="1" xr3:uid="{00000000-0010-0000-0000-000001000000}" name="ITEM" dataDxfId="97"/>
    <tableColumn id="2" xr3:uid="{00000000-0010-0000-0000-000002000000}" name="SERVIÇO/ INSUMO" dataDxfId="96"/>
    <tableColumn id="3" xr3:uid="{00000000-0010-0000-0000-000003000000}" name="REFERENCIAL" dataDxfId="95"/>
    <tableColumn id="4" xr3:uid="{00000000-0010-0000-0000-000004000000}" name="CÓD ENG" dataDxfId="94"/>
    <tableColumn id="5" xr3:uid="{00000000-0010-0000-0000-000005000000}" name="CÓDIGO" dataDxfId="93"/>
    <tableColumn id="6" xr3:uid="{00000000-0010-0000-0000-000006000000}" name="DESCRIÇÃO" dataDxfId="92"/>
    <tableColumn id="7" xr3:uid="{00000000-0010-0000-0000-000007000000}" name="UNIDADE" dataDxfId="91"/>
    <tableColumn id="8" xr3:uid="{00000000-0010-0000-0000-000008000000}" name="QUANTIDADE" dataDxfId="90"/>
    <tableColumn id="9" xr3:uid="{00000000-0010-0000-0000-000009000000}" name="CUSTO UNITÁRIO" dataDxfId="89"/>
    <tableColumn id="10" xr3:uid="{00000000-0010-0000-0000-00000A000000}" name="CUSTO UNITÁRIO C/BDI" dataDxfId="88"/>
    <tableColumn id="11" xr3:uid="{00000000-0010-0000-0000-00000B000000}" name="CUSTO TOTAL C/ BDI" dataDxfId="87"/>
  </tableColumns>
  <tableStyleInfo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1000000}" name="Tabela_ARQ___PORTAS_CONSTRUIR" displayName="Tabela_ARQ___PORTAS_CONSTRUIR" ref="B10:G20" tableType="queryTable" headerRowCount="0" totalsRowShown="0" headerRowDxfId="83" dataDxfId="82">
  <tableColumns count="6">
    <tableColumn id="1" xr3:uid="{00000000-0010-0000-0100-000001000000}" uniqueName="1" name="Column1" queryTableFieldId="1" headerRowDxfId="81" dataDxfId="80"/>
    <tableColumn id="2" xr3:uid="{00000000-0010-0000-0100-000002000000}" uniqueName="2" name="Column2" queryTableFieldId="2" headerRowDxfId="79" dataDxfId="78"/>
    <tableColumn id="3" xr3:uid="{00000000-0010-0000-0100-000003000000}" uniqueName="3" name="Column3" queryTableFieldId="3" headerRowDxfId="77" dataDxfId="76"/>
    <tableColumn id="4" xr3:uid="{00000000-0010-0000-0100-000004000000}" uniqueName="4" name="Column4" queryTableFieldId="4" headerRowDxfId="75" dataDxfId="74"/>
    <tableColumn id="5" xr3:uid="{00000000-0010-0000-0100-000005000000}" uniqueName="5" name="Column5" queryTableFieldId="5" headerRowDxfId="73" dataDxfId="72"/>
    <tableColumn id="6" xr3:uid="{00000000-0010-0000-0100-000006000000}" uniqueName="6" name="Column6" queryTableFieldId="6" headerRowDxfId="71" dataDxfId="70"/>
  </tableColumns>
  <tableStyleInfo name="TableStyleMedium7" showFirstColumn="0" showLastColumn="0" showRowStripes="0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2000000}" name="Tabela_ORC___005___PISO_GRANILITE" displayName="Tabela_ORC___005___PISO_GRANILITE" ref="B34:C59" tableType="queryTable" headerRowCount="0" totalsRowShown="0" headerRowDxfId="69" dataDxfId="68">
  <tableColumns count="2">
    <tableColumn id="1" xr3:uid="{00000000-0010-0000-0200-000001000000}" uniqueName="1" name="Column1" queryTableFieldId="1" headerRowDxfId="67" dataDxfId="66"/>
    <tableColumn id="2" xr3:uid="{00000000-0010-0000-0200-000002000000}" uniqueName="2" name="Column2" queryTableFieldId="2" headerRowDxfId="65" dataDxfId="64"/>
  </tableColumns>
  <tableStyleInfo name="TableStyleMedium7" showFirstColumn="0" showLastColumn="0" showRowStripes="0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3000000}" name="Tabela_ARQ___PORTAS_PROPOSTA_FINAL" displayName="Tabela_ARQ___PORTAS_PROPOSTA_FINAL" ref="B69:G83" tableType="queryTable" headerRowCount="0" totalsRowShown="0" headerRowDxfId="63" dataDxfId="62">
  <tableColumns count="6">
    <tableColumn id="1" xr3:uid="{00000000-0010-0000-0300-000001000000}" uniqueName="1" name="Column1" queryTableFieldId="1" headerRowDxfId="61" dataDxfId="60"/>
    <tableColumn id="2" xr3:uid="{00000000-0010-0000-0300-000002000000}" uniqueName="2" name="Column2" queryTableFieldId="2" headerRowDxfId="59" dataDxfId="58"/>
    <tableColumn id="3" xr3:uid="{00000000-0010-0000-0300-000003000000}" uniqueName="3" name="Column3" queryTableFieldId="3" headerRowDxfId="57" dataDxfId="56"/>
    <tableColumn id="4" xr3:uid="{00000000-0010-0000-0300-000004000000}" uniqueName="4" name="Column4" queryTableFieldId="4" headerRowDxfId="55" dataDxfId="54"/>
    <tableColumn id="5" xr3:uid="{00000000-0010-0000-0300-000005000000}" uniqueName="5" name="Column5" queryTableFieldId="5" headerRowDxfId="53" dataDxfId="52"/>
    <tableColumn id="6" xr3:uid="{00000000-0010-0000-0300-000006000000}" uniqueName="6" name="Column6" queryTableFieldId="6" headerRowDxfId="51" dataDxfId="50"/>
  </tableColumns>
  <tableStyleInfo name="TableStyleMedium7" showFirstColumn="0" showLastColumn="0" showRowStripes="0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0000000-000C-0000-FFFF-FFFF04000000}" name="Tabela_ARQ___JANELAS_PROPOSTA_FINAL" displayName="Tabela_ARQ___JANELAS_PROPOSTA_FINAL" ref="B92:H101" tableType="queryTable" headerRowCount="0" totalsRowShown="0" headerRowDxfId="49" dataDxfId="48">
  <tableColumns count="7">
    <tableColumn id="1" xr3:uid="{00000000-0010-0000-0400-000001000000}" uniqueName="1" name="Column1" queryTableFieldId="1" headerRowDxfId="47" dataDxfId="46"/>
    <tableColumn id="2" xr3:uid="{00000000-0010-0000-0400-000002000000}" uniqueName="2" name="Column2" queryTableFieldId="2" headerRowDxfId="45" dataDxfId="44"/>
    <tableColumn id="3" xr3:uid="{00000000-0010-0000-0400-000003000000}" uniqueName="3" name="Column3" queryTableFieldId="3" headerRowDxfId="43" dataDxfId="42"/>
    <tableColumn id="4" xr3:uid="{00000000-0010-0000-0400-000004000000}" uniqueName="4" name="Column4" queryTableFieldId="4" headerRowDxfId="41" dataDxfId="40"/>
    <tableColumn id="5" xr3:uid="{00000000-0010-0000-0400-000005000000}" uniqueName="5" name="Column5" queryTableFieldId="5" headerRowDxfId="39" dataDxfId="38"/>
    <tableColumn id="6" xr3:uid="{00000000-0010-0000-0400-000006000000}" uniqueName="6" name="Column6" queryTableFieldId="6" headerRowDxfId="37" dataDxfId="36"/>
    <tableColumn id="7" xr3:uid="{00000000-0010-0000-0400-000007000000}" uniqueName="7" name="Column7" queryTableFieldId="7" headerRowDxfId="35" dataDxfId="34"/>
  </tableColumns>
  <tableStyleInfo name="TableStyleMedium7" showFirstColumn="0" showLastColumn="0" showRowStripes="0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0000000-000C-0000-FFFF-FFFF05000000}" name="Tabela_ORC___008___PINTURA_ACRÍLICA_INTERNA_EM_PAREDES" displayName="Tabela_ORC___008___PINTURA_ACRÍLICA_INTERNA_EM_PAREDES" ref="B109:G123" tableType="queryTable" headerRowCount="0" totalsRowShown="0" headerRowDxfId="33" dataDxfId="32">
  <tableColumns count="6">
    <tableColumn id="1" xr3:uid="{00000000-0010-0000-0500-000001000000}" uniqueName="1" name="Column1" queryTableFieldId="1" headerRowDxfId="31" dataDxfId="30"/>
    <tableColumn id="2" xr3:uid="{00000000-0010-0000-0500-000002000000}" uniqueName="2" name="Column2" queryTableFieldId="2" headerRowDxfId="29" dataDxfId="28"/>
    <tableColumn id="3" xr3:uid="{00000000-0010-0000-0500-000003000000}" uniqueName="3" name="Column3" queryTableFieldId="3" headerRowDxfId="27" dataDxfId="26"/>
    <tableColumn id="4" xr3:uid="{00000000-0010-0000-0500-000004000000}" uniqueName="4" name="Column4" queryTableFieldId="4" headerRowDxfId="25" dataDxfId="24"/>
    <tableColumn id="5" xr3:uid="{00000000-0010-0000-0500-000005000000}" uniqueName="5" name="Column5" queryTableFieldId="5" headerRowDxfId="23" dataDxfId="22"/>
    <tableColumn id="6" xr3:uid="{00000000-0010-0000-0500-000006000000}" uniqueName="6" name="Column6" queryTableFieldId="6" headerRowDxfId="21" dataDxfId="20"/>
  </tableColumns>
  <tableStyleInfo name="TableStyleMedium7" showFirstColumn="0" showLastColumn="0" showRowStripes="0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00000000-000C-0000-FFFF-FFFF06000000}" name="Tabela_ORC___008___PINTURA_ACRÍLICA_EM_TETO__2" displayName="Tabela_ORC___008___PINTURA_ACRÍLICA_EM_TETO__2" ref="B136:C159" tableType="queryTable" headerRowCount="0" totalsRowShown="0" headerRowDxfId="19" dataDxfId="18">
  <tableColumns count="2">
    <tableColumn id="1" xr3:uid="{00000000-0010-0000-0600-000001000000}" uniqueName="1" name="Column1" queryTableFieldId="1" headerRowDxfId="17" dataDxfId="16"/>
    <tableColumn id="2" xr3:uid="{00000000-0010-0000-0600-000002000000}" uniqueName="2" name="Column2" queryTableFieldId="2" headerRowDxfId="15" dataDxfId="14"/>
  </tableColumns>
  <tableStyleInfo name="TableStyleMedium7" showFirstColumn="0" showLastColumn="0" showRowStripes="0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00000000-000C-0000-FFFF-FFFF07000000}" name="Tabela_ORC___001___TABELA_DE_AMBIENTES" displayName="Tabela_ORC___001___TABELA_DE_AMBIENTES" ref="B187:G212" tableType="queryTable" headerRowCount="0" totalsRowShown="0" headerRowDxfId="13" dataDxfId="12">
  <tableColumns count="6">
    <tableColumn id="1" xr3:uid="{00000000-0010-0000-0700-000001000000}" uniqueName="1" name="Column1" queryTableFieldId="1" headerRowDxfId="11" dataDxfId="10"/>
    <tableColumn id="2" xr3:uid="{00000000-0010-0000-0700-000002000000}" uniqueName="2" name="Column2" queryTableFieldId="2" headerRowDxfId="9" dataDxfId="8"/>
    <tableColumn id="3" xr3:uid="{00000000-0010-0000-0700-000003000000}" uniqueName="3" name="Column3" queryTableFieldId="3" headerRowDxfId="7" dataDxfId="6"/>
    <tableColumn id="4" xr3:uid="{00000000-0010-0000-0700-000004000000}" uniqueName="4" name="Column4" queryTableFieldId="4" headerRowDxfId="5" dataDxfId="4"/>
    <tableColumn id="5" xr3:uid="{00000000-0010-0000-0700-000005000000}" uniqueName="5" name="Column5" queryTableFieldId="5" headerRowDxfId="3" dataDxfId="2"/>
    <tableColumn id="6" xr3:uid="{00000000-0010-0000-0700-000006000000}" uniqueName="6" name="Column6" queryTableFieldId="6" headerRowDxfId="1" dataDxfId="0"/>
  </tableColumns>
  <tableStyleInfo name="TableStyleMedium7" showFirstColumn="0" showLastColumn="0" showRowStripes="0" showColumnStripes="0"/>
</table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table" Target="../tables/table1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table" Target="../tables/table7.xml"/><Relationship Id="rId3" Type="http://schemas.openxmlformats.org/officeDocument/2006/relationships/table" Target="../tables/table2.xml"/><Relationship Id="rId7" Type="http://schemas.openxmlformats.org/officeDocument/2006/relationships/table" Target="../tables/table6.x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6" Type="http://schemas.openxmlformats.org/officeDocument/2006/relationships/table" Target="../tables/table5.xml"/><Relationship Id="rId5" Type="http://schemas.openxmlformats.org/officeDocument/2006/relationships/table" Target="../tables/table4.xml"/><Relationship Id="rId4" Type="http://schemas.openxmlformats.org/officeDocument/2006/relationships/table" Target="../tables/table3.xml"/><Relationship Id="rId9" Type="http://schemas.openxmlformats.org/officeDocument/2006/relationships/table" Target="../tables/table8.xml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15.xml"/><Relationship Id="rId3" Type="http://schemas.openxmlformats.org/officeDocument/2006/relationships/queryTable" Target="../queryTables/queryTable10.xml"/><Relationship Id="rId7" Type="http://schemas.openxmlformats.org/officeDocument/2006/relationships/queryTable" Target="../queryTables/queryTable14.xml"/><Relationship Id="rId2" Type="http://schemas.openxmlformats.org/officeDocument/2006/relationships/queryTable" Target="../queryTables/queryTable9.xml"/><Relationship Id="rId1" Type="http://schemas.openxmlformats.org/officeDocument/2006/relationships/queryTable" Target="../queryTables/queryTable8.xml"/><Relationship Id="rId6" Type="http://schemas.openxmlformats.org/officeDocument/2006/relationships/queryTable" Target="../queryTables/queryTable13.xml"/><Relationship Id="rId5" Type="http://schemas.openxmlformats.org/officeDocument/2006/relationships/queryTable" Target="../queryTables/queryTable12.xml"/><Relationship Id="rId4" Type="http://schemas.openxmlformats.org/officeDocument/2006/relationships/queryTable" Target="../queryTables/queryTable1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1:A14"/>
  <sheetViews>
    <sheetView workbookViewId="0"/>
  </sheetViews>
  <sheetFormatPr defaultColWidth="9.140625" defaultRowHeight="12.75" x14ac:dyDescent="0.2"/>
  <cols>
    <col min="1" max="1" width="50.5703125" style="10" customWidth="1"/>
    <col min="2" max="2" width="48.42578125" style="7" customWidth="1"/>
    <col min="3" max="16384" width="9.140625" style="7"/>
  </cols>
  <sheetData>
    <row r="1" spans="1:1" ht="91.5" customHeight="1" x14ac:dyDescent="0.2">
      <c r="A1" s="9" t="str">
        <f>[8]referencia!A3</f>
        <v>PREFEITURA MUNICIPAL DE ANASTÁCIO</v>
      </c>
    </row>
    <row r="2" spans="1:1" ht="81.75" customHeight="1" x14ac:dyDescent="0.2">
      <c r="A2" s="9" t="str">
        <f>[8]referencia!A4</f>
        <v>PREFEITURA MUNICIPAL DE BANDEIRANTES</v>
      </c>
    </row>
    <row r="3" spans="1:1" ht="70.5" customHeight="1" x14ac:dyDescent="0.2">
      <c r="A3" s="9" t="str">
        <f>[8]referencia!A5</f>
        <v>PREFEITURA MUNICIPAL DE BODOQUENA</v>
      </c>
    </row>
    <row r="4" spans="1:1" ht="96.75" customHeight="1" x14ac:dyDescent="0.2">
      <c r="A4" s="9" t="str">
        <f>[8]referencia!A6</f>
        <v>PREFEITURA MUNICIPAL DE ELDORADO</v>
      </c>
    </row>
    <row r="5" spans="1:1" ht="77.25" customHeight="1" x14ac:dyDescent="0.2">
      <c r="A5" s="9" t="str">
        <f>[8]referencia!A7</f>
        <v>PREFEITURA MUNICIPAL DE NOVA ALVORADA DO SUL</v>
      </c>
    </row>
    <row r="6" spans="1:1" ht="88.5" customHeight="1" x14ac:dyDescent="0.2">
      <c r="A6" s="9" t="str">
        <f>[8]referencia!A8</f>
        <v>PREFEITURA MUNICIPAL DE PORTO MURTINHO</v>
      </c>
    </row>
    <row r="7" spans="1:1" ht="87.75" customHeight="1" x14ac:dyDescent="0.2">
      <c r="A7" s="10" t="s">
        <v>100</v>
      </c>
    </row>
    <row r="8" spans="1:1" ht="87.75" customHeight="1" x14ac:dyDescent="0.2">
      <c r="A8" s="10" t="str">
        <f>REFERENCIA!A10</f>
        <v>PREFEITURA MUNICIPAL DE ÁGUA CLARA</v>
      </c>
    </row>
    <row r="9" spans="1:1" ht="87" customHeight="1" x14ac:dyDescent="0.2">
      <c r="A9" s="10" t="str">
        <f>REFERENCIA!A11</f>
        <v>PREFEITURA MUNICIPAL DE CAARAPÓ</v>
      </c>
    </row>
    <row r="10" spans="1:1" ht="87" customHeight="1" x14ac:dyDescent="0.2">
      <c r="A10" s="10" t="str">
        <f>REFERENCIA!A12</f>
        <v>PREFEITURA MUNICIPAL DE JARAGUARI</v>
      </c>
    </row>
    <row r="11" spans="1:1" ht="87" customHeight="1" x14ac:dyDescent="0.2">
      <c r="A11" s="10" t="str">
        <f>REFERENCIA!A13</f>
        <v>PREFEITURA MUNICIPAL DE JARDIM</v>
      </c>
    </row>
    <row r="12" spans="1:1" ht="87" customHeight="1" x14ac:dyDescent="0.2">
      <c r="A12" s="10" t="str">
        <f>REFERENCIA!A14</f>
        <v>PREFEITURA MUNICIPAL DE RIBAS DO RIO PARDO</v>
      </c>
    </row>
    <row r="13" spans="1:1" ht="87" customHeight="1" x14ac:dyDescent="0.2">
      <c r="A13" s="10" t="str">
        <f>REFERENCIA!A15</f>
        <v>PREFEITURA MUNICIPAL DE SELVÍRIA</v>
      </c>
    </row>
    <row r="14" spans="1:1" ht="105" customHeight="1" x14ac:dyDescent="0.2">
      <c r="A14" s="10" t="str">
        <f>REFERENCIA!A16</f>
        <v>PREFEITURA MUNICIPAL DE MIRANDA</v>
      </c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/>
  <dimension ref="A3:B42"/>
  <sheetViews>
    <sheetView workbookViewId="0"/>
  </sheetViews>
  <sheetFormatPr defaultColWidth="9.140625" defaultRowHeight="12.75" x14ac:dyDescent="0.2"/>
  <cols>
    <col min="1" max="1" width="57.85546875" style="7" customWidth="1"/>
    <col min="2" max="16384" width="9.140625" style="7"/>
  </cols>
  <sheetData>
    <row r="3" spans="1:2" x14ac:dyDescent="0.2">
      <c r="A3" s="6" t="s">
        <v>88</v>
      </c>
      <c r="B3" s="7" t="s">
        <v>89</v>
      </c>
    </row>
    <row r="4" spans="1:2" x14ac:dyDescent="0.2">
      <c r="A4" s="6" t="s">
        <v>90</v>
      </c>
      <c r="B4" s="7" t="s">
        <v>289</v>
      </c>
    </row>
    <row r="5" spans="1:2" x14ac:dyDescent="0.2">
      <c r="A5" s="6" t="s">
        <v>91</v>
      </c>
      <c r="B5" s="7" t="s">
        <v>92</v>
      </c>
    </row>
    <row r="6" spans="1:2" x14ac:dyDescent="0.2">
      <c r="A6" s="6" t="s">
        <v>93</v>
      </c>
      <c r="B6" s="7" t="s">
        <v>94</v>
      </c>
    </row>
    <row r="7" spans="1:2" x14ac:dyDescent="0.2">
      <c r="A7" s="6" t="s">
        <v>73</v>
      </c>
      <c r="B7" s="7" t="s">
        <v>288</v>
      </c>
    </row>
    <row r="8" spans="1:2" x14ac:dyDescent="0.2">
      <c r="A8" s="6" t="s">
        <v>95</v>
      </c>
      <c r="B8" s="7" t="s">
        <v>154</v>
      </c>
    </row>
    <row r="9" spans="1:2" x14ac:dyDescent="0.2">
      <c r="A9" s="6" t="s">
        <v>100</v>
      </c>
      <c r="B9" s="7" t="s">
        <v>111</v>
      </c>
    </row>
    <row r="10" spans="1:2" x14ac:dyDescent="0.2">
      <c r="A10" s="6" t="s">
        <v>290</v>
      </c>
      <c r="B10" s="7" t="s">
        <v>296</v>
      </c>
    </row>
    <row r="11" spans="1:2" x14ac:dyDescent="0.2">
      <c r="A11" s="6" t="s">
        <v>291</v>
      </c>
      <c r="B11" s="7" t="s">
        <v>297</v>
      </c>
    </row>
    <row r="12" spans="1:2" x14ac:dyDescent="0.2">
      <c r="A12" s="6" t="s">
        <v>292</v>
      </c>
    </row>
    <row r="13" spans="1:2" x14ac:dyDescent="0.2">
      <c r="A13" s="6" t="s">
        <v>293</v>
      </c>
      <c r="B13" s="7" t="s">
        <v>298</v>
      </c>
    </row>
    <row r="14" spans="1:2" x14ac:dyDescent="0.2">
      <c r="A14" s="6" t="s">
        <v>294</v>
      </c>
      <c r="B14" s="7" t="s">
        <v>299</v>
      </c>
    </row>
    <row r="15" spans="1:2" x14ac:dyDescent="0.2">
      <c r="A15" s="6" t="s">
        <v>295</v>
      </c>
      <c r="B15" s="7" t="s">
        <v>300</v>
      </c>
    </row>
    <row r="16" spans="1:2" x14ac:dyDescent="0.2">
      <c r="A16" s="6" t="s">
        <v>401</v>
      </c>
      <c r="B16" s="7" t="s">
        <v>402</v>
      </c>
    </row>
    <row r="17" spans="1:1" x14ac:dyDescent="0.2">
      <c r="A17" s="6"/>
    </row>
    <row r="18" spans="1:1" x14ac:dyDescent="0.2">
      <c r="A18" s="6"/>
    </row>
    <row r="21" spans="1:1" x14ac:dyDescent="0.2">
      <c r="A21" s="8" t="s">
        <v>52</v>
      </c>
    </row>
    <row r="22" spans="1:1" x14ac:dyDescent="0.2">
      <c r="A22" s="8" t="s">
        <v>53</v>
      </c>
    </row>
    <row r="23" spans="1:1" x14ac:dyDescent="0.2">
      <c r="A23" s="8" t="s">
        <v>96</v>
      </c>
    </row>
    <row r="24" spans="1:1" x14ac:dyDescent="0.2">
      <c r="A24" s="8" t="s">
        <v>97</v>
      </c>
    </row>
    <row r="25" spans="1:1" x14ac:dyDescent="0.2">
      <c r="A25" s="8" t="s">
        <v>98</v>
      </c>
    </row>
    <row r="26" spans="1:1" x14ac:dyDescent="0.2">
      <c r="A26" s="8" t="s">
        <v>54</v>
      </c>
    </row>
    <row r="27" spans="1:1" x14ac:dyDescent="0.2">
      <c r="A27" s="8" t="s">
        <v>99</v>
      </c>
    </row>
    <row r="29" spans="1:1" x14ac:dyDescent="0.2">
      <c r="A29" s="6" t="s">
        <v>103</v>
      </c>
    </row>
    <row r="30" spans="1:1" x14ac:dyDescent="0.2">
      <c r="A30" s="6" t="s">
        <v>104</v>
      </c>
    </row>
    <row r="31" spans="1:1" x14ac:dyDescent="0.2">
      <c r="A31" s="6" t="s">
        <v>105</v>
      </c>
    </row>
    <row r="32" spans="1:1" x14ac:dyDescent="0.2">
      <c r="A32" s="6" t="s">
        <v>106</v>
      </c>
    </row>
    <row r="33" spans="1:1" x14ac:dyDescent="0.2">
      <c r="A33" s="6" t="s">
        <v>107</v>
      </c>
    </row>
    <row r="34" spans="1:1" x14ac:dyDescent="0.2">
      <c r="A34" s="6" t="s">
        <v>108</v>
      </c>
    </row>
    <row r="35" spans="1:1" x14ac:dyDescent="0.2">
      <c r="A35" s="6" t="s">
        <v>102</v>
      </c>
    </row>
    <row r="36" spans="1:1" x14ac:dyDescent="0.2">
      <c r="A36" s="7" t="s">
        <v>301</v>
      </c>
    </row>
    <row r="37" spans="1:1" x14ac:dyDescent="0.2">
      <c r="A37" s="7" t="s">
        <v>302</v>
      </c>
    </row>
    <row r="38" spans="1:1" x14ac:dyDescent="0.2">
      <c r="A38" s="7" t="s">
        <v>303</v>
      </c>
    </row>
    <row r="39" spans="1:1" x14ac:dyDescent="0.2">
      <c r="A39" s="7" t="s">
        <v>304</v>
      </c>
    </row>
    <row r="40" spans="1:1" x14ac:dyDescent="0.2">
      <c r="A40" s="7" t="s">
        <v>305</v>
      </c>
    </row>
    <row r="41" spans="1:1" x14ac:dyDescent="0.2">
      <c r="A41" s="7" t="s">
        <v>306</v>
      </c>
    </row>
    <row r="42" spans="1:1" x14ac:dyDescent="0.2">
      <c r="A42" s="7" t="s">
        <v>403</v>
      </c>
    </row>
  </sheetData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4" tint="0.79998168889431442"/>
  </sheetPr>
  <dimension ref="A1:H32"/>
  <sheetViews>
    <sheetView workbookViewId="0"/>
  </sheetViews>
  <sheetFormatPr defaultColWidth="0" defaultRowHeight="12.75" customHeight="1" zeroHeight="1" x14ac:dyDescent="0.2"/>
  <cols>
    <col min="1" max="2" width="9.140625" style="1" customWidth="1"/>
    <col min="3" max="3" width="55.7109375" style="1" customWidth="1"/>
    <col min="4" max="4" width="54.7109375" style="1" customWidth="1"/>
    <col min="5" max="8" width="9.140625" style="1" hidden="1" customWidth="1"/>
    <col min="9" max="9" width="0" style="1" hidden="1" customWidth="1"/>
    <col min="10" max="16384" width="0" style="1" hidden="1"/>
  </cols>
  <sheetData>
    <row r="1" spans="1:4" ht="12.75" customHeight="1" x14ac:dyDescent="0.2">
      <c r="A1" s="5"/>
      <c r="B1" s="5"/>
      <c r="C1" s="5"/>
      <c r="D1" s="5"/>
    </row>
    <row r="2" spans="1:4" x14ac:dyDescent="0.2">
      <c r="A2" s="5"/>
      <c r="B2" s="5"/>
      <c r="C2" s="5"/>
      <c r="D2" s="5"/>
    </row>
    <row r="3" spans="1:4" x14ac:dyDescent="0.2">
      <c r="A3" s="5"/>
      <c r="B3" s="5"/>
      <c r="C3" s="5"/>
      <c r="D3" s="5"/>
    </row>
    <row r="4" spans="1:4" x14ac:dyDescent="0.2">
      <c r="A4" s="5"/>
      <c r="B4" s="5"/>
      <c r="C4" s="5"/>
      <c r="D4" s="5"/>
    </row>
    <row r="5" spans="1:4" x14ac:dyDescent="0.2">
      <c r="A5" s="5"/>
      <c r="B5" s="5"/>
      <c r="C5" s="5"/>
      <c r="D5" s="5"/>
    </row>
    <row r="6" spans="1:4" ht="13.5" thickBot="1" x14ac:dyDescent="0.25">
      <c r="A6" s="5"/>
      <c r="B6" s="5"/>
      <c r="C6" s="5"/>
      <c r="D6" s="5"/>
    </row>
    <row r="7" spans="1:4" ht="16.5" thickBot="1" x14ac:dyDescent="0.25">
      <c r="A7" s="5"/>
      <c r="B7" s="5"/>
      <c r="C7" s="440" t="s">
        <v>71</v>
      </c>
      <c r="D7" s="441"/>
    </row>
    <row r="8" spans="1:4" x14ac:dyDescent="0.2">
      <c r="A8" s="5"/>
      <c r="B8" s="5"/>
      <c r="C8" s="15" t="s">
        <v>72</v>
      </c>
      <c r="D8" s="16" t="s">
        <v>95</v>
      </c>
    </row>
    <row r="9" spans="1:4" x14ac:dyDescent="0.2">
      <c r="A9" s="5"/>
      <c r="B9" s="5"/>
      <c r="C9" s="17" t="s">
        <v>66</v>
      </c>
      <c r="D9" s="18" t="s">
        <v>473</v>
      </c>
    </row>
    <row r="10" spans="1:4" ht="12.75" customHeight="1" thickBot="1" x14ac:dyDescent="0.25">
      <c r="A10" s="5"/>
      <c r="B10" s="5"/>
      <c r="C10" s="19" t="s">
        <v>101</v>
      </c>
      <c r="D10" s="20" t="s">
        <v>108</v>
      </c>
    </row>
    <row r="11" spans="1:4" ht="14.25" thickBot="1" x14ac:dyDescent="0.25">
      <c r="A11" s="5"/>
      <c r="B11" s="5"/>
      <c r="C11" s="11"/>
      <c r="D11" s="14"/>
    </row>
    <row r="12" spans="1:4" ht="14.25" thickBot="1" x14ac:dyDescent="0.25">
      <c r="A12" s="5"/>
      <c r="B12" s="5"/>
      <c r="C12" s="442" t="s">
        <v>74</v>
      </c>
      <c r="D12" s="443"/>
    </row>
    <row r="13" spans="1:4" x14ac:dyDescent="0.2">
      <c r="A13" s="5"/>
      <c r="B13" s="5"/>
      <c r="C13" s="15" t="s">
        <v>75</v>
      </c>
      <c r="D13" s="29" t="s">
        <v>474</v>
      </c>
    </row>
    <row r="14" spans="1:4" x14ac:dyDescent="0.2">
      <c r="A14" s="5"/>
      <c r="B14" s="5"/>
      <c r="C14" s="17" t="s">
        <v>76</v>
      </c>
      <c r="D14" s="27" t="s">
        <v>969</v>
      </c>
    </row>
    <row r="15" spans="1:4" x14ac:dyDescent="0.2">
      <c r="A15" s="5"/>
      <c r="B15" s="5"/>
      <c r="C15" s="17" t="s">
        <v>77</v>
      </c>
      <c r="D15" s="18" t="s">
        <v>856</v>
      </c>
    </row>
    <row r="16" spans="1:4" x14ac:dyDescent="0.2">
      <c r="A16" s="5"/>
      <c r="B16" s="5"/>
      <c r="C16" s="21" t="s">
        <v>287</v>
      </c>
      <c r="D16" s="18" t="s">
        <v>968</v>
      </c>
    </row>
    <row r="17" spans="1:4" x14ac:dyDescent="0.2">
      <c r="A17" s="5"/>
      <c r="B17" s="5"/>
      <c r="C17" s="21" t="s">
        <v>110</v>
      </c>
      <c r="D17" s="18" t="s">
        <v>968</v>
      </c>
    </row>
    <row r="18" spans="1:4" ht="13.5" thickBot="1" x14ac:dyDescent="0.25">
      <c r="A18" s="5"/>
      <c r="B18" s="5"/>
      <c r="C18" s="19" t="s">
        <v>109</v>
      </c>
      <c r="D18" s="18" t="s">
        <v>421</v>
      </c>
    </row>
    <row r="19" spans="1:4" ht="14.25" thickBot="1" x14ac:dyDescent="0.25">
      <c r="A19" s="5"/>
      <c r="B19" s="5"/>
      <c r="C19" s="23" t="s">
        <v>80</v>
      </c>
      <c r="D19" s="12"/>
    </row>
    <row r="20" spans="1:4" ht="14.25" thickBot="1" x14ac:dyDescent="0.25">
      <c r="A20" s="5"/>
      <c r="B20" s="5"/>
      <c r="C20" s="442" t="s">
        <v>78</v>
      </c>
      <c r="D20" s="443"/>
    </row>
    <row r="21" spans="1:4" x14ac:dyDescent="0.2">
      <c r="A21" s="5"/>
      <c r="B21" s="5"/>
      <c r="C21" s="22" t="s">
        <v>79</v>
      </c>
    </row>
    <row r="22" spans="1:4" x14ac:dyDescent="0.2">
      <c r="A22" s="5"/>
      <c r="B22" s="5"/>
      <c r="C22" s="17" t="s">
        <v>81</v>
      </c>
      <c r="D22" s="24" t="s">
        <v>82</v>
      </c>
    </row>
    <row r="23" spans="1:4" x14ac:dyDescent="0.2">
      <c r="A23" s="5"/>
      <c r="B23" s="5"/>
      <c r="C23" s="17" t="s">
        <v>70</v>
      </c>
      <c r="D23" s="18" t="s">
        <v>83</v>
      </c>
    </row>
    <row r="24" spans="1:4" ht="13.5" thickBot="1" x14ac:dyDescent="0.25">
      <c r="A24" s="5"/>
      <c r="B24" s="5"/>
      <c r="C24" s="19" t="s">
        <v>84</v>
      </c>
      <c r="D24" s="25">
        <f ca="1">TODAY()</f>
        <v>45218</v>
      </c>
    </row>
    <row r="25" spans="1:4" ht="14.25" thickBot="1" x14ac:dyDescent="0.25">
      <c r="A25" s="5"/>
      <c r="B25" s="5"/>
      <c r="C25" s="11"/>
      <c r="D25" s="13"/>
    </row>
    <row r="26" spans="1:4" ht="14.25" thickBot="1" x14ac:dyDescent="0.25">
      <c r="A26" s="5"/>
      <c r="B26" s="5"/>
      <c r="C26" s="442" t="s">
        <v>85</v>
      </c>
      <c r="D26" s="443"/>
    </row>
    <row r="27" spans="1:4" x14ac:dyDescent="0.2">
      <c r="A27" s="5"/>
      <c r="B27" s="5"/>
      <c r="C27" s="22" t="s">
        <v>79</v>
      </c>
      <c r="D27" s="23" t="str">
        <f>VLOOKUP(D8,REFERENCIA!A3:B15,2,FALSE)</f>
        <v>NELSON CINTRA RIBEIRO</v>
      </c>
    </row>
    <row r="28" spans="1:4" ht="13.5" thickBot="1" x14ac:dyDescent="0.25">
      <c r="A28" s="5"/>
      <c r="B28" s="5"/>
      <c r="C28" s="19" t="s">
        <v>86</v>
      </c>
      <c r="D28" s="26" t="s">
        <v>87</v>
      </c>
    </row>
    <row r="29" spans="1:4" ht="15.75" hidden="1" x14ac:dyDescent="0.2">
      <c r="C29" s="2"/>
      <c r="D29" s="3"/>
    </row>
    <row r="30" spans="1:4" ht="15.75" hidden="1" x14ac:dyDescent="0.2">
      <c r="C30" s="2"/>
      <c r="D30" s="3"/>
    </row>
    <row r="32" spans="1:4" hidden="1" x14ac:dyDescent="0.2">
      <c r="D32" s="4"/>
    </row>
  </sheetData>
  <sheetProtection selectLockedCells="1"/>
  <dataConsolidate/>
  <mergeCells count="4">
    <mergeCell ref="C7:D7"/>
    <mergeCell ref="C12:D12"/>
    <mergeCell ref="C20:D20"/>
    <mergeCell ref="C26:D26"/>
  </mergeCells>
  <dataValidations disablePrompts="1" count="1">
    <dataValidation type="decimal" allowBlank="1" showErrorMessage="1" error="Digite um valor em percentual._x000a__x000a_Ou seja um valor de 0% (zero) até 100% (cem). " sqref="D11" xr:uid="{00000000-0002-0000-0200-000000000000}">
      <formula1>0</formula1>
      <formula2>1</formula2>
    </dataValidation>
  </dataValidations>
  <pageMargins left="0.511811024" right="0.511811024" top="0.78740157499999996" bottom="0.78740157499999996" header="0.31496062000000002" footer="0.31496062000000002"/>
  <pageSetup paperSize="9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disablePrompts="1" count="2">
        <x14:dataValidation type="list" allowBlank="1" showInputMessage="1" showErrorMessage="1" xr:uid="{00000000-0002-0000-0200-000001000000}">
          <x14:formula1>
            <xm:f>REFERENCIA!$A$3:$A$16</xm:f>
          </x14:formula1>
          <xm:sqref>D8</xm:sqref>
        </x14:dataValidation>
        <x14:dataValidation type="list" allowBlank="1" showInputMessage="1" showErrorMessage="1" xr:uid="{00000000-0002-0000-0200-000002000000}">
          <x14:formula1>
            <xm:f>REFERENCIA!$A$29:$A$53</xm:f>
          </x14:formula1>
          <xm:sqref>D10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4" tint="0.79998168889431442"/>
    <pageSetUpPr fitToPage="1"/>
  </sheetPr>
  <dimension ref="A1:I20"/>
  <sheetViews>
    <sheetView tabSelected="1" workbookViewId="0">
      <selection activeCell="E23" sqref="E23"/>
    </sheetView>
  </sheetViews>
  <sheetFormatPr defaultColWidth="8.85546875" defaultRowHeight="14.25" x14ac:dyDescent="0.2"/>
  <cols>
    <col min="1" max="1" width="8.85546875" style="166"/>
    <col min="2" max="3" width="11.140625" style="166" bestFit="1" customWidth="1"/>
    <col min="4" max="4" width="0.140625" style="166" customWidth="1"/>
    <col min="5" max="5" width="66.7109375" style="166" bestFit="1" customWidth="1"/>
    <col min="6" max="6" width="21.28515625" style="166" customWidth="1"/>
    <col min="7" max="7" width="5.5703125" style="166" bestFit="1" customWidth="1"/>
    <col min="8" max="8" width="16.28515625" style="166" bestFit="1" customWidth="1"/>
    <col min="9" max="9" width="11.28515625" style="166" customWidth="1"/>
    <col min="10" max="16384" width="8.85546875" style="166"/>
  </cols>
  <sheetData>
    <row r="1" spans="1:9" x14ac:dyDescent="0.2">
      <c r="A1" s="341"/>
      <c r="B1" s="341"/>
      <c r="C1" s="341"/>
      <c r="D1" s="341"/>
      <c r="E1" s="341"/>
      <c r="F1" s="341"/>
      <c r="G1" s="341"/>
      <c r="H1" s="341"/>
      <c r="I1" s="341"/>
    </row>
    <row r="2" spans="1:9" ht="14.45" customHeight="1" x14ac:dyDescent="0.2">
      <c r="A2" s="341"/>
      <c r="B2" s="482"/>
      <c r="C2" s="483"/>
      <c r="D2" s="488" t="s">
        <v>1</v>
      </c>
      <c r="E2" s="489"/>
      <c r="F2" s="489"/>
      <c r="G2" s="489"/>
      <c r="H2" s="489"/>
      <c r="I2" s="490"/>
    </row>
    <row r="3" spans="1:9" ht="14.45" customHeight="1" x14ac:dyDescent="0.2">
      <c r="A3" s="341"/>
      <c r="B3" s="484"/>
      <c r="C3" s="485"/>
      <c r="D3" s="491" t="s">
        <v>95</v>
      </c>
      <c r="E3" s="492"/>
      <c r="F3" s="492"/>
      <c r="G3" s="492"/>
      <c r="H3" s="492"/>
      <c r="I3" s="493"/>
    </row>
    <row r="4" spans="1:9" ht="14.45" customHeight="1" x14ac:dyDescent="0.2">
      <c r="A4" s="341"/>
      <c r="B4" s="486"/>
      <c r="C4" s="487"/>
      <c r="D4" s="494" t="s">
        <v>30</v>
      </c>
      <c r="E4" s="495"/>
      <c r="F4" s="495"/>
      <c r="G4" s="495"/>
      <c r="H4" s="495"/>
      <c r="I4" s="496"/>
    </row>
    <row r="5" spans="1:9" ht="20.45" customHeight="1" x14ac:dyDescent="0.2">
      <c r="A5" s="341"/>
      <c r="B5" s="497" t="s">
        <v>466</v>
      </c>
      <c r="C5" s="498"/>
      <c r="D5" s="498"/>
      <c r="E5" s="498"/>
      <c r="F5" s="498"/>
      <c r="G5" s="498"/>
      <c r="H5" s="498"/>
      <c r="I5" s="499"/>
    </row>
    <row r="6" spans="1:9" ht="14.45" customHeight="1" x14ac:dyDescent="0.2">
      <c r="A6" s="341"/>
      <c r="B6" s="342" t="s">
        <v>64</v>
      </c>
      <c r="C6" s="461" t="s">
        <v>474</v>
      </c>
      <c r="D6" s="462"/>
      <c r="E6" s="462"/>
      <c r="F6" s="462"/>
      <c r="G6" s="481" t="s">
        <v>43</v>
      </c>
      <c r="H6" s="481"/>
      <c r="I6" s="481"/>
    </row>
    <row r="7" spans="1:9" ht="14.45" customHeight="1" x14ac:dyDescent="0.2">
      <c r="A7" s="341"/>
      <c r="B7" s="342" t="s">
        <v>65</v>
      </c>
      <c r="C7" s="461" t="s">
        <v>108</v>
      </c>
      <c r="D7" s="462"/>
      <c r="E7" s="462"/>
      <c r="F7" s="462"/>
      <c r="G7" s="463" t="s">
        <v>461</v>
      </c>
      <c r="H7" s="464"/>
      <c r="I7" s="465"/>
    </row>
    <row r="8" spans="1:9" ht="14.45" customHeight="1" x14ac:dyDescent="0.2">
      <c r="A8" s="341"/>
      <c r="B8" s="342" t="s">
        <v>66</v>
      </c>
      <c r="C8" s="461" t="s">
        <v>473</v>
      </c>
      <c r="D8" s="462"/>
      <c r="E8" s="462"/>
      <c r="F8" s="462"/>
      <c r="G8" s="463"/>
      <c r="H8" s="464"/>
      <c r="I8" s="465"/>
    </row>
    <row r="9" spans="1:9" ht="14.45" customHeight="1" x14ac:dyDescent="0.2">
      <c r="A9" s="341"/>
      <c r="B9" s="342" t="s">
        <v>67</v>
      </c>
      <c r="C9" s="462" t="s">
        <v>1029</v>
      </c>
      <c r="D9" s="462"/>
      <c r="E9" s="462"/>
      <c r="F9" s="462"/>
      <c r="G9" s="466"/>
      <c r="H9" s="467"/>
      <c r="I9" s="468"/>
    </row>
    <row r="10" spans="1:9" ht="14.45" customHeight="1" x14ac:dyDescent="0.2">
      <c r="A10" s="341"/>
      <c r="B10" s="469" t="s">
        <v>464</v>
      </c>
      <c r="C10" s="470"/>
      <c r="D10" s="470"/>
      <c r="E10" s="470"/>
      <c r="F10" s="470"/>
      <c r="G10" s="471"/>
      <c r="H10" s="475" t="s">
        <v>32</v>
      </c>
      <c r="I10" s="477">
        <v>0.28819</v>
      </c>
    </row>
    <row r="11" spans="1:9" x14ac:dyDescent="0.2">
      <c r="A11" s="341"/>
      <c r="B11" s="472"/>
      <c r="C11" s="473"/>
      <c r="D11" s="473"/>
      <c r="E11" s="473"/>
      <c r="F11" s="473"/>
      <c r="G11" s="474"/>
      <c r="H11" s="476"/>
      <c r="I11" s="478"/>
    </row>
    <row r="12" spans="1:9" x14ac:dyDescent="0.2">
      <c r="A12" s="341"/>
      <c r="B12" s="343"/>
      <c r="C12" s="344"/>
      <c r="D12" s="344"/>
      <c r="E12" s="345"/>
      <c r="F12" s="346"/>
      <c r="G12" s="341"/>
      <c r="H12" s="341"/>
      <c r="I12" s="347"/>
    </row>
    <row r="13" spans="1:9" ht="14.45" customHeight="1" x14ac:dyDescent="0.2">
      <c r="A13" s="341"/>
      <c r="B13" s="479"/>
      <c r="C13" s="479"/>
      <c r="D13" s="479"/>
      <c r="E13" s="479"/>
      <c r="F13" s="479"/>
      <c r="G13" s="479"/>
      <c r="H13" s="479"/>
      <c r="I13" s="479"/>
    </row>
    <row r="14" spans="1:9" x14ac:dyDescent="0.2">
      <c r="A14" s="341"/>
      <c r="B14" s="480" t="s">
        <v>39</v>
      </c>
      <c r="C14" s="480"/>
      <c r="D14" s="349"/>
      <c r="E14" s="480" t="s">
        <v>47</v>
      </c>
      <c r="F14" s="480"/>
      <c r="G14" s="480"/>
      <c r="H14" s="348" t="s">
        <v>462</v>
      </c>
      <c r="I14" s="348" t="s">
        <v>463</v>
      </c>
    </row>
    <row r="15" spans="1:9" x14ac:dyDescent="0.2">
      <c r="A15" s="341"/>
      <c r="B15" s="444" t="s">
        <v>426</v>
      </c>
      <c r="C15" s="444"/>
      <c r="D15" s="350"/>
      <c r="E15" s="445" t="s">
        <v>501</v>
      </c>
      <c r="F15" s="445"/>
      <c r="G15" s="445"/>
      <c r="H15" s="351">
        <v>119365.4</v>
      </c>
      <c r="I15" s="352">
        <v>8.7300161538217694E-2</v>
      </c>
    </row>
    <row r="16" spans="1:9" ht="42" customHeight="1" x14ac:dyDescent="0.2">
      <c r="A16" s="341"/>
      <c r="B16" s="444" t="s">
        <v>281</v>
      </c>
      <c r="C16" s="444"/>
      <c r="D16" s="350"/>
      <c r="E16" s="445" t="s">
        <v>1031</v>
      </c>
      <c r="F16" s="445"/>
      <c r="G16" s="445"/>
      <c r="H16" s="351">
        <v>75545.33</v>
      </c>
      <c r="I16" s="352">
        <v>5.5251517713323657E-2</v>
      </c>
    </row>
    <row r="17" spans="1:9" x14ac:dyDescent="0.2">
      <c r="B17" s="444" t="s">
        <v>833</v>
      </c>
      <c r="C17" s="444"/>
      <c r="D17" s="350"/>
      <c r="E17" s="445" t="s">
        <v>1033</v>
      </c>
      <c r="F17" s="445"/>
      <c r="G17" s="445"/>
      <c r="H17" s="351">
        <v>47071.3</v>
      </c>
      <c r="I17" s="352">
        <v>3.4426492884989342E-2</v>
      </c>
    </row>
    <row r="18" spans="1:9" x14ac:dyDescent="0.2">
      <c r="B18" s="446" t="s">
        <v>624</v>
      </c>
      <c r="C18" s="447"/>
      <c r="D18" s="350"/>
      <c r="E18" s="445" t="s">
        <v>1036</v>
      </c>
      <c r="F18" s="445"/>
      <c r="G18" s="445"/>
      <c r="H18" s="351">
        <v>24535.3</v>
      </c>
      <c r="I18" s="352">
        <v>1.7944359532901768E-2</v>
      </c>
    </row>
    <row r="19" spans="1:9" x14ac:dyDescent="0.2">
      <c r="A19" s="341"/>
      <c r="B19" s="452"/>
      <c r="C19" s="453"/>
      <c r="D19" s="453"/>
      <c r="E19" s="454"/>
      <c r="F19" s="458"/>
      <c r="G19" s="459"/>
      <c r="H19" s="460"/>
      <c r="I19" s="448"/>
    </row>
    <row r="20" spans="1:9" x14ac:dyDescent="0.2">
      <c r="A20" s="341"/>
      <c r="B20" s="455"/>
      <c r="C20" s="456"/>
      <c r="D20" s="456"/>
      <c r="E20" s="457"/>
      <c r="F20" s="450" t="s">
        <v>465</v>
      </c>
      <c r="G20" s="451"/>
      <c r="H20" s="353">
        <v>1367298.7300000011</v>
      </c>
      <c r="I20" s="449"/>
    </row>
  </sheetData>
  <mergeCells count="29">
    <mergeCell ref="C6:F6"/>
    <mergeCell ref="G6:I6"/>
    <mergeCell ref="B2:C4"/>
    <mergeCell ref="D2:I2"/>
    <mergeCell ref="D3:I3"/>
    <mergeCell ref="D4:I4"/>
    <mergeCell ref="B5:I5"/>
    <mergeCell ref="B16:C16"/>
    <mergeCell ref="E16:G16"/>
    <mergeCell ref="C7:F7"/>
    <mergeCell ref="G7:I9"/>
    <mergeCell ref="C8:F8"/>
    <mergeCell ref="C9:F9"/>
    <mergeCell ref="B10:G11"/>
    <mergeCell ref="H10:H11"/>
    <mergeCell ref="I10:I11"/>
    <mergeCell ref="B13:I13"/>
    <mergeCell ref="B14:C14"/>
    <mergeCell ref="E14:G14"/>
    <mergeCell ref="B15:C15"/>
    <mergeCell ref="E15:G15"/>
    <mergeCell ref="B17:C17"/>
    <mergeCell ref="E17:G17"/>
    <mergeCell ref="B18:C18"/>
    <mergeCell ref="E18:G18"/>
    <mergeCell ref="I19:I20"/>
    <mergeCell ref="F20:G20"/>
    <mergeCell ref="B19:E20"/>
    <mergeCell ref="F19:H19"/>
  </mergeCells>
  <pageMargins left="0.7" right="0.7" top="0.75" bottom="0.75" header="0.3" footer="0.3"/>
  <pageSetup paperSize="9" scale="62" fitToHeight="0" orientation="portrait" horizontalDpi="4294967292" verticalDpi="300" r:id="rId1"/>
  <headerFooter>
    <oddFooter>Página &amp;P de &amp;N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tabColor theme="4" tint="0.79998168889431442"/>
  </sheetPr>
  <dimension ref="B1:X327"/>
  <sheetViews>
    <sheetView workbookViewId="0">
      <selection activeCell="G341" sqref="G341"/>
    </sheetView>
  </sheetViews>
  <sheetFormatPr defaultColWidth="9.140625" defaultRowHeight="12.75" x14ac:dyDescent="0.25"/>
  <cols>
    <col min="1" max="1" width="9.140625" style="83"/>
    <col min="2" max="2" width="12.5703125" style="83" customWidth="1"/>
    <col min="3" max="3" width="16.42578125" style="83" customWidth="1"/>
    <col min="4" max="4" width="12.85546875" style="83" customWidth="1"/>
    <col min="5" max="5" width="12.5703125" style="83" hidden="1" customWidth="1"/>
    <col min="6" max="6" width="12.140625" style="271" customWidth="1"/>
    <col min="7" max="7" width="60.7109375" style="280" customWidth="1"/>
    <col min="8" max="8" width="11.85546875" style="83" customWidth="1"/>
    <col min="9" max="9" width="13.5703125" style="309" customWidth="1"/>
    <col min="10" max="10" width="15.5703125" style="310" customWidth="1"/>
    <col min="11" max="11" width="19.140625" style="309" customWidth="1"/>
    <col min="12" max="12" width="18.85546875" style="309" customWidth="1"/>
    <col min="13" max="24" width="0" style="83" hidden="1" customWidth="1"/>
    <col min="25" max="16384" width="9.140625" style="83"/>
  </cols>
  <sheetData>
    <row r="1" spans="2:12" x14ac:dyDescent="0.25">
      <c r="B1" s="91"/>
      <c r="C1" s="91"/>
      <c r="D1" s="91"/>
      <c r="E1" s="91"/>
      <c r="F1" s="154"/>
      <c r="G1" s="155"/>
      <c r="H1" s="91"/>
      <c r="I1" s="174"/>
      <c r="J1" s="175"/>
      <c r="K1" s="174"/>
      <c r="L1" s="174"/>
    </row>
    <row r="2" spans="2:12" x14ac:dyDescent="0.25">
      <c r="B2" s="386"/>
      <c r="C2" s="88"/>
      <c r="D2" s="47" t="s">
        <v>1</v>
      </c>
      <c r="E2" s="48"/>
      <c r="F2" s="89"/>
      <c r="G2" s="90"/>
      <c r="H2" s="49"/>
      <c r="I2" s="50"/>
      <c r="J2" s="51"/>
      <c r="K2" s="50"/>
      <c r="L2" s="387"/>
    </row>
    <row r="3" spans="2:12" x14ac:dyDescent="0.25">
      <c r="B3" s="388"/>
      <c r="C3" s="91"/>
      <c r="D3" s="92" t="s">
        <v>95</v>
      </c>
      <c r="E3" s="81"/>
      <c r="F3" s="93"/>
      <c r="G3" s="94"/>
      <c r="H3" s="95"/>
      <c r="I3" s="96"/>
      <c r="J3" s="97"/>
      <c r="K3" s="96"/>
      <c r="L3" s="389"/>
    </row>
    <row r="4" spans="2:12" x14ac:dyDescent="0.2">
      <c r="B4" s="390"/>
      <c r="C4" s="98"/>
      <c r="D4" s="47" t="s">
        <v>30</v>
      </c>
      <c r="E4" s="48"/>
      <c r="F4" s="99"/>
      <c r="G4" s="90"/>
      <c r="H4" s="49"/>
      <c r="I4" s="50"/>
      <c r="J4" s="51"/>
      <c r="K4" s="50"/>
      <c r="L4" s="387"/>
    </row>
    <row r="5" spans="2:12" ht="15.75" x14ac:dyDescent="0.25">
      <c r="B5" s="510" t="s">
        <v>17</v>
      </c>
      <c r="C5" s="511"/>
      <c r="D5" s="511"/>
      <c r="E5" s="511"/>
      <c r="F5" s="511"/>
      <c r="G5" s="511"/>
      <c r="H5" s="511"/>
      <c r="I5" s="511"/>
      <c r="J5" s="511"/>
      <c r="K5" s="511"/>
      <c r="L5" s="512"/>
    </row>
    <row r="6" spans="2:12" x14ac:dyDescent="0.25">
      <c r="B6" s="391" t="s">
        <v>64</v>
      </c>
      <c r="C6" s="100" t="s">
        <v>474</v>
      </c>
      <c r="D6" s="101"/>
      <c r="E6" s="101"/>
      <c r="F6" s="102"/>
      <c r="G6" s="103"/>
      <c r="H6" s="103"/>
      <c r="I6" s="104"/>
      <c r="J6" s="522" t="s">
        <v>43</v>
      </c>
      <c r="K6" s="523"/>
      <c r="L6" s="524"/>
    </row>
    <row r="7" spans="2:12" x14ac:dyDescent="0.2">
      <c r="B7" s="392" t="s">
        <v>65</v>
      </c>
      <c r="C7" s="105" t="s">
        <v>108</v>
      </c>
      <c r="D7" s="106"/>
      <c r="E7" s="106"/>
      <c r="F7" s="107"/>
      <c r="G7" s="108"/>
      <c r="H7" s="108"/>
      <c r="I7" s="109"/>
      <c r="J7" s="110"/>
      <c r="K7" s="393"/>
      <c r="L7" s="111"/>
    </row>
    <row r="8" spans="2:12" x14ac:dyDescent="0.25">
      <c r="B8" s="391" t="s">
        <v>66</v>
      </c>
      <c r="C8" s="100" t="s">
        <v>473</v>
      </c>
      <c r="D8" s="101"/>
      <c r="E8" s="101"/>
      <c r="F8" s="102"/>
      <c r="G8" s="103"/>
      <c r="H8" s="103"/>
      <c r="I8" s="104"/>
      <c r="J8" s="514" t="s">
        <v>457</v>
      </c>
      <c r="K8" s="515"/>
      <c r="L8" s="516"/>
    </row>
    <row r="9" spans="2:12" ht="28.9" customHeight="1" x14ac:dyDescent="0.25">
      <c r="B9" s="392" t="s">
        <v>32</v>
      </c>
      <c r="C9" s="112">
        <v>0.28819</v>
      </c>
      <c r="D9" s="112"/>
      <c r="E9" s="101"/>
      <c r="F9" s="102"/>
      <c r="G9" s="103"/>
      <c r="H9" s="103"/>
      <c r="I9" s="109"/>
      <c r="J9" s="517"/>
      <c r="K9" s="518"/>
      <c r="L9" s="519"/>
    </row>
    <row r="10" spans="2:12" x14ac:dyDescent="0.25">
      <c r="B10" s="392" t="s">
        <v>67</v>
      </c>
      <c r="C10" s="113" t="s">
        <v>1029</v>
      </c>
      <c r="D10" s="114"/>
      <c r="E10" s="114"/>
      <c r="F10" s="115"/>
      <c r="G10" s="112"/>
      <c r="H10" s="116"/>
      <c r="I10" s="117"/>
      <c r="J10" s="513" t="s">
        <v>42</v>
      </c>
      <c r="K10" s="513"/>
      <c r="L10" s="395">
        <v>45174</v>
      </c>
    </row>
    <row r="11" spans="2:12" x14ac:dyDescent="0.25">
      <c r="B11" s="396" t="s">
        <v>68</v>
      </c>
      <c r="C11" s="118" t="s">
        <v>969</v>
      </c>
      <c r="D11" s="119"/>
      <c r="E11" s="119"/>
      <c r="F11" s="120"/>
      <c r="G11" s="121"/>
      <c r="H11" s="282" t="s">
        <v>69</v>
      </c>
      <c r="I11" s="283">
        <v>180</v>
      </c>
      <c r="J11" s="97" t="s">
        <v>10</v>
      </c>
      <c r="K11" s="520"/>
      <c r="L11" s="521"/>
    </row>
    <row r="12" spans="2:12" ht="25.5" x14ac:dyDescent="0.25">
      <c r="B12" s="397" t="s">
        <v>39</v>
      </c>
      <c r="C12" s="122" t="s">
        <v>48</v>
      </c>
      <c r="D12" s="122" t="s">
        <v>46</v>
      </c>
      <c r="E12" s="122" t="s">
        <v>219</v>
      </c>
      <c r="F12" s="122" t="s">
        <v>34</v>
      </c>
      <c r="G12" s="122" t="s">
        <v>47</v>
      </c>
      <c r="H12" s="122" t="s">
        <v>35</v>
      </c>
      <c r="I12" s="123" t="s">
        <v>36</v>
      </c>
      <c r="J12" s="124" t="s">
        <v>49</v>
      </c>
      <c r="K12" s="123" t="s">
        <v>50</v>
      </c>
      <c r="L12" s="398" t="s">
        <v>166</v>
      </c>
    </row>
    <row r="13" spans="2:12" x14ac:dyDescent="0.25">
      <c r="B13" s="399"/>
      <c r="C13" s="400"/>
      <c r="D13" s="401"/>
      <c r="E13" s="401"/>
      <c r="F13" s="402"/>
      <c r="G13" s="400" t="s">
        <v>474</v>
      </c>
      <c r="H13" s="403"/>
      <c r="I13" s="404"/>
      <c r="J13" s="125"/>
      <c r="K13" s="404"/>
      <c r="L13" s="439">
        <v>1367298.7300000011</v>
      </c>
    </row>
    <row r="14" spans="2:12" x14ac:dyDescent="0.25">
      <c r="B14" s="405" t="s">
        <v>12</v>
      </c>
      <c r="C14" s="52"/>
      <c r="D14" s="52"/>
      <c r="E14" s="52"/>
      <c r="F14" s="52"/>
      <c r="G14" s="53" t="s">
        <v>4</v>
      </c>
      <c r="H14" s="176"/>
      <c r="I14" s="177"/>
      <c r="J14" s="178"/>
      <c r="K14" s="177"/>
      <c r="L14" s="423">
        <v>8876.4599999999991</v>
      </c>
    </row>
    <row r="15" spans="2:12" x14ac:dyDescent="0.25">
      <c r="B15" s="406" t="s">
        <v>13</v>
      </c>
      <c r="C15" s="54"/>
      <c r="D15" s="54"/>
      <c r="E15" s="54"/>
      <c r="F15" s="54"/>
      <c r="G15" s="55" t="s">
        <v>4</v>
      </c>
      <c r="H15" s="179"/>
      <c r="I15" s="180"/>
      <c r="J15" s="181"/>
      <c r="K15" s="180"/>
      <c r="L15" s="424">
        <v>8876.4599999999991</v>
      </c>
    </row>
    <row r="16" spans="2:12" x14ac:dyDescent="0.25">
      <c r="B16" s="407" t="s">
        <v>422</v>
      </c>
      <c r="C16" s="182" t="s">
        <v>51</v>
      </c>
      <c r="D16" s="182" t="s">
        <v>53</v>
      </c>
      <c r="E16" s="126" t="s">
        <v>422</v>
      </c>
      <c r="F16" s="126">
        <v>101000101</v>
      </c>
      <c r="G16" s="38" t="s">
        <v>1037</v>
      </c>
      <c r="H16" s="156" t="s">
        <v>41</v>
      </c>
      <c r="I16" s="183">
        <v>5.63</v>
      </c>
      <c r="J16" s="380">
        <v>402.18</v>
      </c>
      <c r="K16" s="183">
        <v>518.08000000000004</v>
      </c>
      <c r="L16" s="422">
        <v>2916.79</v>
      </c>
    </row>
    <row r="17" spans="2:24" ht="25.5" x14ac:dyDescent="0.25">
      <c r="B17" s="407" t="s">
        <v>423</v>
      </c>
      <c r="C17" s="182" t="s">
        <v>51</v>
      </c>
      <c r="D17" s="182" t="s">
        <v>52</v>
      </c>
      <c r="E17" s="126" t="s">
        <v>423</v>
      </c>
      <c r="F17" s="126">
        <v>93584</v>
      </c>
      <c r="G17" s="38" t="s">
        <v>1038</v>
      </c>
      <c r="H17" s="156" t="s">
        <v>41</v>
      </c>
      <c r="I17" s="183">
        <v>4</v>
      </c>
      <c r="J17" s="380">
        <v>920.25</v>
      </c>
      <c r="K17" s="183">
        <v>1185.45</v>
      </c>
      <c r="L17" s="422">
        <v>4741.8</v>
      </c>
    </row>
    <row r="18" spans="2:24" s="157" customFormat="1" ht="25.5" x14ac:dyDescent="0.25">
      <c r="B18" s="407" t="s">
        <v>424</v>
      </c>
      <c r="C18" s="182" t="s">
        <v>51</v>
      </c>
      <c r="D18" s="182" t="s">
        <v>52</v>
      </c>
      <c r="E18" s="126" t="s">
        <v>424</v>
      </c>
      <c r="F18" s="126">
        <v>100949</v>
      </c>
      <c r="G18" s="38" t="s">
        <v>1039</v>
      </c>
      <c r="H18" s="156" t="s">
        <v>971</v>
      </c>
      <c r="I18" s="183">
        <v>163.69348000000002</v>
      </c>
      <c r="J18" s="380">
        <v>5.78</v>
      </c>
      <c r="K18" s="183">
        <v>7.44</v>
      </c>
      <c r="L18" s="422">
        <v>1217.8699999999999</v>
      </c>
      <c r="M18" s="83"/>
      <c r="N18" s="83"/>
      <c r="O18" s="83"/>
      <c r="P18" s="83"/>
      <c r="Q18" s="83"/>
      <c r="R18" s="83"/>
      <c r="S18" s="83"/>
      <c r="T18" s="83"/>
      <c r="U18" s="83"/>
      <c r="V18" s="83"/>
      <c r="W18" s="83"/>
      <c r="X18" s="83"/>
    </row>
    <row r="19" spans="2:24" x14ac:dyDescent="0.25">
      <c r="B19" s="408"/>
      <c r="C19" s="409"/>
      <c r="D19" s="409"/>
      <c r="E19" s="409"/>
      <c r="F19" s="394"/>
      <c r="G19" s="155"/>
      <c r="H19" s="410"/>
      <c r="I19" s="302"/>
      <c r="J19" s="411"/>
      <c r="K19" s="302"/>
      <c r="L19" s="425"/>
    </row>
    <row r="20" spans="2:24" x14ac:dyDescent="0.25">
      <c r="B20" s="405" t="s">
        <v>11</v>
      </c>
      <c r="C20" s="52"/>
      <c r="D20" s="52"/>
      <c r="E20" s="52"/>
      <c r="F20" s="52"/>
      <c r="G20" s="56" t="s">
        <v>114</v>
      </c>
      <c r="H20" s="176"/>
      <c r="I20" s="177"/>
      <c r="J20" s="178"/>
      <c r="K20" s="177"/>
      <c r="L20" s="423">
        <v>152.84</v>
      </c>
      <c r="M20" s="157"/>
      <c r="N20" s="157"/>
      <c r="O20" s="157"/>
      <c r="P20" s="157"/>
      <c r="Q20" s="157"/>
      <c r="R20" s="157"/>
      <c r="S20" s="157"/>
      <c r="T20" s="157"/>
      <c r="U20" s="157"/>
      <c r="V20" s="157"/>
      <c r="W20" s="157"/>
      <c r="X20" s="157"/>
    </row>
    <row r="21" spans="2:24" x14ac:dyDescent="0.25">
      <c r="B21" s="406" t="s">
        <v>14</v>
      </c>
      <c r="C21" s="54"/>
      <c r="D21" s="54"/>
      <c r="E21" s="54"/>
      <c r="F21" s="54"/>
      <c r="G21" s="55" t="s">
        <v>114</v>
      </c>
      <c r="H21" s="179"/>
      <c r="I21" s="180"/>
      <c r="J21" s="181"/>
      <c r="K21" s="180"/>
      <c r="L21" s="424">
        <v>152.84</v>
      </c>
      <c r="M21" s="157"/>
      <c r="N21" s="157"/>
      <c r="O21" s="157"/>
      <c r="P21" s="157"/>
      <c r="Q21" s="157"/>
      <c r="R21" s="157"/>
      <c r="S21" s="157"/>
      <c r="T21" s="157"/>
      <c r="U21" s="157"/>
      <c r="V21" s="157"/>
      <c r="W21" s="157"/>
      <c r="X21" s="157"/>
    </row>
    <row r="22" spans="2:24" ht="38.25" x14ac:dyDescent="0.25">
      <c r="B22" s="407" t="s">
        <v>385</v>
      </c>
      <c r="C22" s="182" t="s">
        <v>51</v>
      </c>
      <c r="D22" s="182" t="s">
        <v>52</v>
      </c>
      <c r="E22" s="126" t="s">
        <v>385</v>
      </c>
      <c r="F22" s="126">
        <v>98525</v>
      </c>
      <c r="G22" s="38" t="s">
        <v>1040</v>
      </c>
      <c r="H22" s="156" t="s">
        <v>41</v>
      </c>
      <c r="I22" s="183">
        <v>372.8</v>
      </c>
      <c r="J22" s="380">
        <v>0.32</v>
      </c>
      <c r="K22" s="183">
        <v>0.41</v>
      </c>
      <c r="L22" s="422">
        <v>152.84</v>
      </c>
      <c r="M22" s="157"/>
      <c r="N22" s="157"/>
      <c r="O22" s="157"/>
      <c r="P22" s="157"/>
      <c r="Q22" s="157"/>
      <c r="R22" s="157"/>
      <c r="S22" s="157"/>
      <c r="T22" s="157"/>
      <c r="U22" s="157"/>
      <c r="V22" s="157"/>
      <c r="W22" s="157"/>
      <c r="X22" s="157"/>
    </row>
    <row r="23" spans="2:24" x14ac:dyDescent="0.25">
      <c r="B23" s="407"/>
      <c r="C23" s="182"/>
      <c r="D23" s="182"/>
      <c r="E23" s="126"/>
      <c r="F23" s="126"/>
      <c r="G23" s="38"/>
      <c r="H23" s="156"/>
      <c r="I23" s="183"/>
      <c r="J23" s="39"/>
      <c r="K23" s="183"/>
      <c r="L23" s="426"/>
    </row>
    <row r="24" spans="2:24" x14ac:dyDescent="0.25">
      <c r="B24" s="405" t="s">
        <v>15</v>
      </c>
      <c r="C24" s="52"/>
      <c r="D24" s="52"/>
      <c r="E24" s="52"/>
      <c r="F24" s="52"/>
      <c r="G24" s="56" t="s">
        <v>475</v>
      </c>
      <c r="H24" s="176"/>
      <c r="I24" s="177"/>
      <c r="J24" s="178"/>
      <c r="K24" s="177"/>
      <c r="L24" s="423">
        <v>26686.349999999995</v>
      </c>
    </row>
    <row r="25" spans="2:24" x14ac:dyDescent="0.25">
      <c r="B25" s="406" t="s">
        <v>16</v>
      </c>
      <c r="C25" s="54"/>
      <c r="D25" s="54"/>
      <c r="E25" s="54"/>
      <c r="F25" s="54"/>
      <c r="G25" s="55" t="s">
        <v>476</v>
      </c>
      <c r="H25" s="179"/>
      <c r="I25" s="180"/>
      <c r="J25" s="181"/>
      <c r="K25" s="180"/>
      <c r="L25" s="424">
        <v>18864.28</v>
      </c>
    </row>
    <row r="26" spans="2:24" ht="25.5" x14ac:dyDescent="0.25">
      <c r="B26" s="407" t="s">
        <v>425</v>
      </c>
      <c r="C26" s="182" t="s">
        <v>51</v>
      </c>
      <c r="D26" s="182" t="s">
        <v>52</v>
      </c>
      <c r="E26" s="126" t="s">
        <v>425</v>
      </c>
      <c r="F26" s="126">
        <v>97633</v>
      </c>
      <c r="G26" s="38" t="s">
        <v>1041</v>
      </c>
      <c r="H26" s="156" t="s">
        <v>41</v>
      </c>
      <c r="I26" s="183">
        <v>830.66000000000008</v>
      </c>
      <c r="J26" s="380">
        <v>17.63</v>
      </c>
      <c r="K26" s="183">
        <v>22.71</v>
      </c>
      <c r="L26" s="422">
        <v>18864.28</v>
      </c>
    </row>
    <row r="27" spans="2:24" x14ac:dyDescent="0.25">
      <c r="B27" s="406" t="s">
        <v>432</v>
      </c>
      <c r="C27" s="54"/>
      <c r="D27" s="54"/>
      <c r="E27" s="54"/>
      <c r="F27" s="54"/>
      <c r="G27" s="55" t="s">
        <v>477</v>
      </c>
      <c r="H27" s="179"/>
      <c r="I27" s="180"/>
      <c r="J27" s="181"/>
      <c r="K27" s="180"/>
      <c r="L27" s="424">
        <v>7822.0700000000006</v>
      </c>
    </row>
    <row r="28" spans="2:24" ht="25.5" x14ac:dyDescent="0.25">
      <c r="B28" s="407" t="s">
        <v>433</v>
      </c>
      <c r="C28" s="182" t="s">
        <v>51</v>
      </c>
      <c r="D28" s="182" t="s">
        <v>52</v>
      </c>
      <c r="E28" s="126" t="s">
        <v>433</v>
      </c>
      <c r="F28" s="126">
        <v>97664</v>
      </c>
      <c r="G28" s="38" t="s">
        <v>1042</v>
      </c>
      <c r="H28" s="156" t="s">
        <v>112</v>
      </c>
      <c r="I28" s="183">
        <v>14</v>
      </c>
      <c r="J28" s="380">
        <v>1.17</v>
      </c>
      <c r="K28" s="183">
        <v>1.5</v>
      </c>
      <c r="L28" s="422">
        <v>21</v>
      </c>
    </row>
    <row r="29" spans="2:24" ht="25.5" x14ac:dyDescent="0.25">
      <c r="B29" s="407" t="s">
        <v>478</v>
      </c>
      <c r="C29" s="182" t="s">
        <v>51</v>
      </c>
      <c r="D29" s="182" t="s">
        <v>52</v>
      </c>
      <c r="E29" s="126" t="s">
        <v>478</v>
      </c>
      <c r="F29" s="126">
        <v>97663</v>
      </c>
      <c r="G29" s="38" t="s">
        <v>1043</v>
      </c>
      <c r="H29" s="156" t="s">
        <v>112</v>
      </c>
      <c r="I29" s="183">
        <v>26</v>
      </c>
      <c r="J29" s="380">
        <v>9.4499999999999993</v>
      </c>
      <c r="K29" s="183">
        <v>12.17</v>
      </c>
      <c r="L29" s="422">
        <v>316.42</v>
      </c>
    </row>
    <row r="30" spans="2:24" ht="25.5" x14ac:dyDescent="0.25">
      <c r="B30" s="407" t="s">
        <v>479</v>
      </c>
      <c r="C30" s="182" t="s">
        <v>51</v>
      </c>
      <c r="D30" s="182" t="s">
        <v>52</v>
      </c>
      <c r="E30" s="126" t="s">
        <v>479</v>
      </c>
      <c r="F30" s="126">
        <v>97666</v>
      </c>
      <c r="G30" s="38" t="s">
        <v>1044</v>
      </c>
      <c r="H30" s="156" t="s">
        <v>112</v>
      </c>
      <c r="I30" s="183">
        <v>21</v>
      </c>
      <c r="J30" s="380">
        <v>6.89</v>
      </c>
      <c r="K30" s="183">
        <v>8.8699999999999992</v>
      </c>
      <c r="L30" s="422">
        <v>186.27</v>
      </c>
    </row>
    <row r="31" spans="2:24" ht="25.5" x14ac:dyDescent="0.25">
      <c r="B31" s="407" t="s">
        <v>480</v>
      </c>
      <c r="C31" s="182" t="s">
        <v>51</v>
      </c>
      <c r="D31" s="182" t="s">
        <v>52</v>
      </c>
      <c r="E31" s="126" t="s">
        <v>480</v>
      </c>
      <c r="F31" s="126">
        <v>97644</v>
      </c>
      <c r="G31" s="38" t="s">
        <v>1045</v>
      </c>
      <c r="H31" s="156" t="s">
        <v>41</v>
      </c>
      <c r="I31" s="183">
        <v>51.86</v>
      </c>
      <c r="J31" s="380">
        <v>7.17</v>
      </c>
      <c r="K31" s="183">
        <v>9.23</v>
      </c>
      <c r="L31" s="422">
        <v>478.66</v>
      </c>
    </row>
    <row r="32" spans="2:24" ht="25.5" x14ac:dyDescent="0.25">
      <c r="B32" s="407" t="s">
        <v>481</v>
      </c>
      <c r="C32" s="182" t="s">
        <v>51</v>
      </c>
      <c r="D32" s="182" t="s">
        <v>52</v>
      </c>
      <c r="E32" s="126" t="s">
        <v>481</v>
      </c>
      <c r="F32" s="126">
        <v>102191</v>
      </c>
      <c r="G32" s="38" t="s">
        <v>1046</v>
      </c>
      <c r="H32" s="156" t="s">
        <v>41</v>
      </c>
      <c r="I32" s="183">
        <v>48.83</v>
      </c>
      <c r="J32" s="380">
        <v>17.28</v>
      </c>
      <c r="K32" s="183">
        <v>22.25</v>
      </c>
      <c r="L32" s="422">
        <v>1086.46</v>
      </c>
    </row>
    <row r="33" spans="2:16" x14ac:dyDescent="0.25">
      <c r="B33" s="407" t="s">
        <v>482</v>
      </c>
      <c r="C33" s="182" t="s">
        <v>51</v>
      </c>
      <c r="D33" s="182" t="s">
        <v>98</v>
      </c>
      <c r="E33" s="126" t="s">
        <v>482</v>
      </c>
      <c r="F33" s="126">
        <v>23746</v>
      </c>
      <c r="G33" s="38" t="s">
        <v>486</v>
      </c>
      <c r="H33" s="156" t="s">
        <v>41</v>
      </c>
      <c r="I33" s="183">
        <v>50.8</v>
      </c>
      <c r="J33" s="380">
        <v>54.17</v>
      </c>
      <c r="K33" s="183">
        <v>69.78</v>
      </c>
      <c r="L33" s="422">
        <v>3544.82</v>
      </c>
    </row>
    <row r="34" spans="2:16" ht="38.25" x14ac:dyDescent="0.25">
      <c r="B34" s="407" t="s">
        <v>483</v>
      </c>
      <c r="C34" s="182" t="s">
        <v>51</v>
      </c>
      <c r="D34" s="182" t="s">
        <v>52</v>
      </c>
      <c r="E34" s="126" t="s">
        <v>483</v>
      </c>
      <c r="F34" s="126">
        <v>97649</v>
      </c>
      <c r="G34" s="38" t="s">
        <v>1047</v>
      </c>
      <c r="H34" s="156" t="s">
        <v>41</v>
      </c>
      <c r="I34" s="183">
        <v>436.74</v>
      </c>
      <c r="J34" s="380">
        <v>3.49</v>
      </c>
      <c r="K34" s="183">
        <v>4.49</v>
      </c>
      <c r="L34" s="422">
        <v>1960.96</v>
      </c>
    </row>
    <row r="35" spans="2:16" ht="25.5" x14ac:dyDescent="0.25">
      <c r="B35" s="407" t="s">
        <v>485</v>
      </c>
      <c r="C35" s="182" t="s">
        <v>51</v>
      </c>
      <c r="D35" s="182" t="s">
        <v>52</v>
      </c>
      <c r="E35" s="126" t="s">
        <v>485</v>
      </c>
      <c r="F35" s="126">
        <v>97665</v>
      </c>
      <c r="G35" s="38" t="s">
        <v>1048</v>
      </c>
      <c r="H35" s="156" t="s">
        <v>112</v>
      </c>
      <c r="I35" s="183">
        <v>110</v>
      </c>
      <c r="J35" s="380">
        <v>1.03</v>
      </c>
      <c r="K35" s="183">
        <v>1.32</v>
      </c>
      <c r="L35" s="422">
        <v>145.19999999999999</v>
      </c>
    </row>
    <row r="36" spans="2:16" ht="25.5" customHeight="1" x14ac:dyDescent="0.25">
      <c r="B36" s="407" t="s">
        <v>798</v>
      </c>
      <c r="C36" s="182" t="s">
        <v>51</v>
      </c>
      <c r="D36" s="182" t="s">
        <v>52</v>
      </c>
      <c r="E36" s="126" t="s">
        <v>798</v>
      </c>
      <c r="F36" s="126">
        <v>97660</v>
      </c>
      <c r="G36" s="38" t="s">
        <v>1049</v>
      </c>
      <c r="H36" s="156" t="s">
        <v>112</v>
      </c>
      <c r="I36" s="183">
        <v>121</v>
      </c>
      <c r="J36" s="380">
        <v>0.53</v>
      </c>
      <c r="K36" s="183">
        <v>0.68</v>
      </c>
      <c r="L36" s="422">
        <v>82.28</v>
      </c>
    </row>
    <row r="37" spans="2:16" x14ac:dyDescent="0.25">
      <c r="B37" s="407"/>
      <c r="C37" s="182"/>
      <c r="D37" s="182"/>
      <c r="E37" s="182"/>
      <c r="F37" s="126"/>
      <c r="G37" s="90"/>
      <c r="H37" s="48"/>
      <c r="I37" s="277"/>
      <c r="J37" s="278"/>
      <c r="K37" s="277"/>
      <c r="L37" s="427"/>
    </row>
    <row r="38" spans="2:16" x14ac:dyDescent="0.25">
      <c r="B38" s="413" t="s">
        <v>31</v>
      </c>
      <c r="C38" s="59"/>
      <c r="D38" s="59"/>
      <c r="E38" s="59"/>
      <c r="F38" s="59"/>
      <c r="G38" s="56" t="s">
        <v>484</v>
      </c>
      <c r="H38" s="230"/>
      <c r="I38" s="231"/>
      <c r="J38" s="232"/>
      <c r="K38" s="231"/>
      <c r="L38" s="428">
        <v>335112.21999999991</v>
      </c>
    </row>
    <row r="39" spans="2:16" x14ac:dyDescent="0.25">
      <c r="B39" s="406" t="s">
        <v>117</v>
      </c>
      <c r="C39" s="54"/>
      <c r="D39" s="54"/>
      <c r="E39" s="54"/>
      <c r="F39" s="54"/>
      <c r="G39" s="55" t="s">
        <v>500</v>
      </c>
      <c r="H39" s="179"/>
      <c r="I39" s="180"/>
      <c r="J39" s="181"/>
      <c r="K39" s="180"/>
      <c r="L39" s="424">
        <v>56066.26</v>
      </c>
    </row>
    <row r="40" spans="2:16" x14ac:dyDescent="0.25">
      <c r="B40" s="407" t="s">
        <v>386</v>
      </c>
      <c r="C40" s="182" t="s">
        <v>51</v>
      </c>
      <c r="D40" s="182" t="s">
        <v>54</v>
      </c>
      <c r="E40" s="126" t="s">
        <v>386</v>
      </c>
      <c r="F40" s="126" t="s">
        <v>394</v>
      </c>
      <c r="G40" s="38" t="s">
        <v>491</v>
      </c>
      <c r="H40" s="156" t="s">
        <v>41</v>
      </c>
      <c r="I40" s="183">
        <v>76.967000000000027</v>
      </c>
      <c r="J40" s="380">
        <v>8.23</v>
      </c>
      <c r="K40" s="183">
        <v>10.6</v>
      </c>
      <c r="L40" s="422">
        <v>815.85</v>
      </c>
      <c r="P40" s="83">
        <v>1080000</v>
      </c>
    </row>
    <row r="41" spans="2:16" ht="38.25" x14ac:dyDescent="0.25">
      <c r="B41" s="407" t="s">
        <v>387</v>
      </c>
      <c r="C41" s="182" t="s">
        <v>51</v>
      </c>
      <c r="D41" s="182" t="s">
        <v>53</v>
      </c>
      <c r="E41" s="126" t="s">
        <v>387</v>
      </c>
      <c r="F41" s="126">
        <v>2001004042</v>
      </c>
      <c r="G41" s="38" t="s">
        <v>1050</v>
      </c>
      <c r="H41" s="156" t="s">
        <v>135</v>
      </c>
      <c r="I41" s="183">
        <v>69.970000000000013</v>
      </c>
      <c r="J41" s="380">
        <v>612.98</v>
      </c>
      <c r="K41" s="183">
        <v>789.63</v>
      </c>
      <c r="L41" s="422">
        <v>55250.41</v>
      </c>
    </row>
    <row r="42" spans="2:16" x14ac:dyDescent="0.25">
      <c r="B42" s="406" t="s">
        <v>118</v>
      </c>
      <c r="C42" s="54"/>
      <c r="D42" s="54"/>
      <c r="E42" s="54"/>
      <c r="F42" s="54"/>
      <c r="G42" s="55" t="s">
        <v>499</v>
      </c>
      <c r="H42" s="179"/>
      <c r="I42" s="180"/>
      <c r="J42" s="181"/>
      <c r="K42" s="180"/>
      <c r="L42" s="424">
        <v>106152.71</v>
      </c>
    </row>
    <row r="43" spans="2:16" x14ac:dyDescent="0.25">
      <c r="B43" s="407" t="s">
        <v>388</v>
      </c>
      <c r="C43" s="182" t="s">
        <v>51</v>
      </c>
      <c r="D43" s="182" t="s">
        <v>54</v>
      </c>
      <c r="E43" s="126" t="s">
        <v>388</v>
      </c>
      <c r="F43" s="126" t="s">
        <v>394</v>
      </c>
      <c r="G43" s="38" t="s">
        <v>491</v>
      </c>
      <c r="H43" s="156" t="s">
        <v>41</v>
      </c>
      <c r="I43" s="183">
        <v>241.44</v>
      </c>
      <c r="J43" s="380">
        <v>8.23</v>
      </c>
      <c r="K43" s="183">
        <v>10.6</v>
      </c>
      <c r="L43" s="422">
        <v>2559.2600000000002</v>
      </c>
    </row>
    <row r="44" spans="2:16" ht="38.25" x14ac:dyDescent="0.25">
      <c r="B44" s="407" t="s">
        <v>389</v>
      </c>
      <c r="C44" s="182" t="s">
        <v>51</v>
      </c>
      <c r="D44" s="182" t="s">
        <v>54</v>
      </c>
      <c r="E44" s="126" t="s">
        <v>389</v>
      </c>
      <c r="F44" s="127" t="s">
        <v>979</v>
      </c>
      <c r="G44" s="38" t="s">
        <v>980</v>
      </c>
      <c r="H44" s="156" t="s">
        <v>135</v>
      </c>
      <c r="I44" s="183">
        <v>120.72</v>
      </c>
      <c r="J44" s="380">
        <v>53.18</v>
      </c>
      <c r="K44" s="183">
        <v>68.5</v>
      </c>
      <c r="L44" s="422">
        <v>8269.32</v>
      </c>
    </row>
    <row r="45" spans="2:16" ht="38.25" x14ac:dyDescent="0.25">
      <c r="B45" s="407" t="s">
        <v>975</v>
      </c>
      <c r="C45" s="182" t="s">
        <v>51</v>
      </c>
      <c r="D45" s="182" t="s">
        <v>53</v>
      </c>
      <c r="E45" s="126" t="s">
        <v>975</v>
      </c>
      <c r="F45" s="126">
        <v>2001004042</v>
      </c>
      <c r="G45" s="38" t="s">
        <v>1050</v>
      </c>
      <c r="H45" s="156" t="s">
        <v>135</v>
      </c>
      <c r="I45" s="183">
        <v>120.72</v>
      </c>
      <c r="J45" s="380">
        <v>612.98</v>
      </c>
      <c r="K45" s="183">
        <v>789.63</v>
      </c>
      <c r="L45" s="422">
        <v>95324.13</v>
      </c>
    </row>
    <row r="46" spans="2:16" x14ac:dyDescent="0.25">
      <c r="B46" s="406" t="s">
        <v>119</v>
      </c>
      <c r="C46" s="54"/>
      <c r="D46" s="54"/>
      <c r="E46" s="54"/>
      <c r="F46" s="54"/>
      <c r="G46" s="55" t="s">
        <v>498</v>
      </c>
      <c r="H46" s="179"/>
      <c r="I46" s="180"/>
      <c r="J46" s="181"/>
      <c r="K46" s="180"/>
      <c r="L46" s="424">
        <v>68247.5</v>
      </c>
    </row>
    <row r="47" spans="2:16" x14ac:dyDescent="0.25">
      <c r="B47" s="407" t="s">
        <v>390</v>
      </c>
      <c r="C47" s="182" t="s">
        <v>51</v>
      </c>
      <c r="D47" s="182" t="s">
        <v>54</v>
      </c>
      <c r="E47" s="126" t="s">
        <v>390</v>
      </c>
      <c r="F47" s="126" t="s">
        <v>394</v>
      </c>
      <c r="G47" s="38" t="s">
        <v>491</v>
      </c>
      <c r="H47" s="156" t="s">
        <v>41</v>
      </c>
      <c r="I47" s="183">
        <v>413.95999999999992</v>
      </c>
      <c r="J47" s="380">
        <v>8.23</v>
      </c>
      <c r="K47" s="183">
        <v>10.6</v>
      </c>
      <c r="L47" s="422">
        <v>4387.97</v>
      </c>
    </row>
    <row r="48" spans="2:16" ht="38.25" x14ac:dyDescent="0.25">
      <c r="B48" s="407" t="s">
        <v>391</v>
      </c>
      <c r="C48" s="182" t="s">
        <v>51</v>
      </c>
      <c r="D48" s="182" t="s">
        <v>54</v>
      </c>
      <c r="E48" s="126" t="s">
        <v>391</v>
      </c>
      <c r="F48" s="126" t="s">
        <v>979</v>
      </c>
      <c r="G48" s="38" t="s">
        <v>980</v>
      </c>
      <c r="H48" s="156" t="s">
        <v>135</v>
      </c>
      <c r="I48" s="183">
        <v>206.97999999999996</v>
      </c>
      <c r="J48" s="380">
        <v>53.18</v>
      </c>
      <c r="K48" s="183">
        <v>68.5</v>
      </c>
      <c r="L48" s="422">
        <v>14178.13</v>
      </c>
    </row>
    <row r="49" spans="2:12" ht="38.25" x14ac:dyDescent="0.25">
      <c r="B49" s="407" t="s">
        <v>976</v>
      </c>
      <c r="C49" s="182" t="s">
        <v>51</v>
      </c>
      <c r="D49" s="182" t="s">
        <v>54</v>
      </c>
      <c r="E49" s="126" t="s">
        <v>976</v>
      </c>
      <c r="F49" s="127" t="s">
        <v>398</v>
      </c>
      <c r="G49" s="38" t="s">
        <v>497</v>
      </c>
      <c r="H49" s="156" t="s">
        <v>41</v>
      </c>
      <c r="I49" s="183">
        <v>372.56399999999991</v>
      </c>
      <c r="J49" s="380">
        <v>103.52</v>
      </c>
      <c r="K49" s="183">
        <v>133.35</v>
      </c>
      <c r="L49" s="422">
        <v>49681.4</v>
      </c>
    </row>
    <row r="50" spans="2:12" x14ac:dyDescent="0.25">
      <c r="B50" s="406" t="s">
        <v>993</v>
      </c>
      <c r="C50" s="54"/>
      <c r="D50" s="54"/>
      <c r="E50" s="54"/>
      <c r="F50" s="54"/>
      <c r="G50" s="55" t="s">
        <v>996</v>
      </c>
      <c r="H50" s="179"/>
      <c r="I50" s="180"/>
      <c r="J50" s="181"/>
      <c r="K50" s="180"/>
      <c r="L50" s="424">
        <v>41791.56</v>
      </c>
    </row>
    <row r="51" spans="2:12" x14ac:dyDescent="0.25">
      <c r="B51" s="407" t="s">
        <v>994</v>
      </c>
      <c r="C51" s="182" t="s">
        <v>51</v>
      </c>
      <c r="D51" s="182" t="s">
        <v>54</v>
      </c>
      <c r="E51" s="126" t="s">
        <v>994</v>
      </c>
      <c r="F51" s="126" t="s">
        <v>394</v>
      </c>
      <c r="G51" s="38" t="s">
        <v>491</v>
      </c>
      <c r="H51" s="156" t="s">
        <v>41</v>
      </c>
      <c r="I51" s="183">
        <v>290.32000000000005</v>
      </c>
      <c r="J51" s="380">
        <v>8.23</v>
      </c>
      <c r="K51" s="183">
        <v>10.6</v>
      </c>
      <c r="L51" s="422">
        <v>3077.39</v>
      </c>
    </row>
    <row r="52" spans="2:12" ht="38.25" x14ac:dyDescent="0.25">
      <c r="B52" s="407" t="s">
        <v>995</v>
      </c>
      <c r="C52" s="182" t="s">
        <v>51</v>
      </c>
      <c r="D52" s="182" t="s">
        <v>54</v>
      </c>
      <c r="E52" s="126" t="s">
        <v>995</v>
      </c>
      <c r="F52" s="126" t="s">
        <v>398</v>
      </c>
      <c r="G52" s="38" t="s">
        <v>497</v>
      </c>
      <c r="H52" s="156" t="s">
        <v>41</v>
      </c>
      <c r="I52" s="183">
        <v>290.32000000000005</v>
      </c>
      <c r="J52" s="380">
        <v>103.52</v>
      </c>
      <c r="K52" s="183">
        <v>133.35</v>
      </c>
      <c r="L52" s="422">
        <v>38714.17</v>
      </c>
    </row>
    <row r="53" spans="2:12" x14ac:dyDescent="0.25">
      <c r="B53" s="406" t="s">
        <v>488</v>
      </c>
      <c r="C53" s="54"/>
      <c r="D53" s="54"/>
      <c r="E53" s="54"/>
      <c r="F53" s="54"/>
      <c r="G53" s="55" t="s">
        <v>487</v>
      </c>
      <c r="H53" s="179"/>
      <c r="I53" s="180"/>
      <c r="J53" s="181"/>
      <c r="K53" s="180"/>
      <c r="L53" s="424">
        <v>27663.14</v>
      </c>
    </row>
    <row r="54" spans="2:12" ht="25.5" x14ac:dyDescent="0.25">
      <c r="B54" s="414" t="s">
        <v>489</v>
      </c>
      <c r="C54" s="182" t="s">
        <v>51</v>
      </c>
      <c r="D54" s="182" t="s">
        <v>53</v>
      </c>
      <c r="E54" s="126" t="s">
        <v>489</v>
      </c>
      <c r="F54" s="126">
        <v>201002047</v>
      </c>
      <c r="G54" s="38" t="s">
        <v>1051</v>
      </c>
      <c r="H54" s="156" t="s">
        <v>41</v>
      </c>
      <c r="I54" s="183">
        <v>182.38</v>
      </c>
      <c r="J54" s="380">
        <v>11.92</v>
      </c>
      <c r="K54" s="183">
        <v>15.35</v>
      </c>
      <c r="L54" s="422">
        <v>2799.53</v>
      </c>
    </row>
    <row r="55" spans="2:12" ht="38.25" x14ac:dyDescent="0.25">
      <c r="B55" s="414" t="s">
        <v>490</v>
      </c>
      <c r="C55" s="182" t="s">
        <v>51</v>
      </c>
      <c r="D55" s="182" t="s">
        <v>52</v>
      </c>
      <c r="E55" s="126" t="s">
        <v>490</v>
      </c>
      <c r="F55" s="126">
        <v>94990</v>
      </c>
      <c r="G55" s="38" t="s">
        <v>1052</v>
      </c>
      <c r="H55" s="156" t="s">
        <v>507</v>
      </c>
      <c r="I55" s="183">
        <v>14.590400000000001</v>
      </c>
      <c r="J55" s="380">
        <v>711.55</v>
      </c>
      <c r="K55" s="183">
        <v>916.61</v>
      </c>
      <c r="L55" s="422">
        <v>13373.7</v>
      </c>
    </row>
    <row r="56" spans="2:12" s="437" customFormat="1" ht="38.25" x14ac:dyDescent="0.25">
      <c r="B56" s="414" t="s">
        <v>981</v>
      </c>
      <c r="C56" s="182" t="s">
        <v>51</v>
      </c>
      <c r="D56" s="182" t="s">
        <v>52</v>
      </c>
      <c r="E56" s="126" t="s">
        <v>981</v>
      </c>
      <c r="F56" s="126">
        <v>94992</v>
      </c>
      <c r="G56" s="38" t="s">
        <v>1053</v>
      </c>
      <c r="H56" s="156" t="s">
        <v>41</v>
      </c>
      <c r="I56" s="183">
        <v>116.33000000000001</v>
      </c>
      <c r="J56" s="380">
        <v>76.680000000000007</v>
      </c>
      <c r="K56" s="183">
        <v>98.77</v>
      </c>
      <c r="L56" s="422">
        <v>11489.91</v>
      </c>
    </row>
    <row r="57" spans="2:12" x14ac:dyDescent="0.25">
      <c r="B57" s="406" t="s">
        <v>494</v>
      </c>
      <c r="C57" s="54"/>
      <c r="D57" s="54"/>
      <c r="E57" s="54"/>
      <c r="F57" s="54"/>
      <c r="G57" s="55" t="s">
        <v>215</v>
      </c>
      <c r="H57" s="179"/>
      <c r="I57" s="180"/>
      <c r="J57" s="181"/>
      <c r="K57" s="180"/>
      <c r="L57" s="424">
        <v>3501.18</v>
      </c>
    </row>
    <row r="58" spans="2:12" ht="25.5" x14ac:dyDescent="0.25">
      <c r="B58" s="414" t="s">
        <v>495</v>
      </c>
      <c r="C58" s="182" t="s">
        <v>51</v>
      </c>
      <c r="D58" s="182" t="s">
        <v>52</v>
      </c>
      <c r="E58" s="126" t="s">
        <v>495</v>
      </c>
      <c r="F58" s="126">
        <v>97631</v>
      </c>
      <c r="G58" s="38" t="s">
        <v>1054</v>
      </c>
      <c r="H58" s="156" t="s">
        <v>41</v>
      </c>
      <c r="I58" s="183">
        <v>66.411000000000001</v>
      </c>
      <c r="J58" s="380">
        <v>2.58</v>
      </c>
      <c r="K58" s="183">
        <v>3.32</v>
      </c>
      <c r="L58" s="422">
        <v>220.48</v>
      </c>
    </row>
    <row r="59" spans="2:12" ht="25.5" x14ac:dyDescent="0.25">
      <c r="B59" s="414" t="s">
        <v>496</v>
      </c>
      <c r="C59" s="182" t="s">
        <v>51</v>
      </c>
      <c r="D59" s="182" t="s">
        <v>52</v>
      </c>
      <c r="E59" s="126" t="s">
        <v>496</v>
      </c>
      <c r="F59" s="126">
        <v>98561</v>
      </c>
      <c r="G59" s="38" t="s">
        <v>1055</v>
      </c>
      <c r="H59" s="156" t="s">
        <v>41</v>
      </c>
      <c r="I59" s="183">
        <v>66.411000000000001</v>
      </c>
      <c r="J59" s="380">
        <v>38.35</v>
      </c>
      <c r="K59" s="183">
        <v>49.4</v>
      </c>
      <c r="L59" s="422">
        <v>3280.7</v>
      </c>
    </row>
    <row r="60" spans="2:12" x14ac:dyDescent="0.25">
      <c r="B60" s="406" t="s">
        <v>945</v>
      </c>
      <c r="C60" s="54"/>
      <c r="D60" s="54"/>
      <c r="E60" s="54"/>
      <c r="F60" s="54"/>
      <c r="G60" s="55" t="s">
        <v>948</v>
      </c>
      <c r="H60" s="179"/>
      <c r="I60" s="180"/>
      <c r="J60" s="181"/>
      <c r="K60" s="180"/>
      <c r="L60" s="424">
        <v>2648.66</v>
      </c>
    </row>
    <row r="61" spans="2:12" x14ac:dyDescent="0.25">
      <c r="B61" s="414" t="s">
        <v>946</v>
      </c>
      <c r="C61" s="182" t="s">
        <v>51</v>
      </c>
      <c r="D61" s="182" t="s">
        <v>98</v>
      </c>
      <c r="E61" s="126" t="s">
        <v>946</v>
      </c>
      <c r="F61" s="126">
        <v>23718</v>
      </c>
      <c r="G61" s="38" t="s">
        <v>949</v>
      </c>
      <c r="H61" s="156" t="s">
        <v>112</v>
      </c>
      <c r="I61" s="183">
        <v>3</v>
      </c>
      <c r="J61" s="380">
        <v>121.28</v>
      </c>
      <c r="K61" s="183">
        <v>156.22999999999999</v>
      </c>
      <c r="L61" s="422">
        <v>468.69</v>
      </c>
    </row>
    <row r="62" spans="2:12" ht="25.5" x14ac:dyDescent="0.25">
      <c r="B62" s="414" t="s">
        <v>947</v>
      </c>
      <c r="C62" s="182" t="s">
        <v>51</v>
      </c>
      <c r="D62" s="182" t="s">
        <v>52</v>
      </c>
      <c r="E62" s="126" t="s">
        <v>947</v>
      </c>
      <c r="F62" s="126">
        <v>102113</v>
      </c>
      <c r="G62" s="38" t="s">
        <v>1056</v>
      </c>
      <c r="H62" s="156" t="s">
        <v>112</v>
      </c>
      <c r="I62" s="183">
        <v>1</v>
      </c>
      <c r="J62" s="380">
        <v>1692.28</v>
      </c>
      <c r="K62" s="183">
        <v>2179.9699999999998</v>
      </c>
      <c r="L62" s="422">
        <v>2179.9699999999998</v>
      </c>
    </row>
    <row r="63" spans="2:12" x14ac:dyDescent="0.25">
      <c r="B63" s="406" t="s">
        <v>950</v>
      </c>
      <c r="C63" s="54"/>
      <c r="D63" s="54"/>
      <c r="E63" s="54"/>
      <c r="F63" s="54"/>
      <c r="G63" s="55" t="s">
        <v>954</v>
      </c>
      <c r="H63" s="179"/>
      <c r="I63" s="180"/>
      <c r="J63" s="181"/>
      <c r="K63" s="180"/>
      <c r="L63" s="424">
        <v>11752.380000000001</v>
      </c>
    </row>
    <row r="64" spans="2:12" ht="25.5" x14ac:dyDescent="0.25">
      <c r="B64" s="414" t="s">
        <v>951</v>
      </c>
      <c r="C64" s="182" t="s">
        <v>51</v>
      </c>
      <c r="D64" s="182" t="s">
        <v>52</v>
      </c>
      <c r="E64" s="126" t="s">
        <v>951</v>
      </c>
      <c r="F64" s="126">
        <v>97625</v>
      </c>
      <c r="G64" s="38" t="s">
        <v>1057</v>
      </c>
      <c r="H64" s="156" t="s">
        <v>507</v>
      </c>
      <c r="I64" s="183">
        <v>8.6058000000000003</v>
      </c>
      <c r="J64" s="380">
        <v>49.2</v>
      </c>
      <c r="K64" s="183">
        <v>63.37</v>
      </c>
      <c r="L64" s="422">
        <v>545.34</v>
      </c>
    </row>
    <row r="65" spans="2:12" x14ac:dyDescent="0.25">
      <c r="B65" s="414" t="s">
        <v>952</v>
      </c>
      <c r="C65" s="182" t="s">
        <v>51</v>
      </c>
      <c r="D65" s="182" t="s">
        <v>98</v>
      </c>
      <c r="E65" s="126" t="s">
        <v>952</v>
      </c>
      <c r="F65" s="126">
        <v>23071</v>
      </c>
      <c r="G65" s="38" t="s">
        <v>953</v>
      </c>
      <c r="H65" s="156" t="s">
        <v>41</v>
      </c>
      <c r="I65" s="183">
        <v>57.372</v>
      </c>
      <c r="J65" s="380">
        <v>151.63999999999999</v>
      </c>
      <c r="K65" s="183">
        <v>195.34</v>
      </c>
      <c r="L65" s="422">
        <v>11207.04</v>
      </c>
    </row>
    <row r="66" spans="2:12" x14ac:dyDescent="0.25">
      <c r="B66" s="406" t="s">
        <v>960</v>
      </c>
      <c r="C66" s="54"/>
      <c r="D66" s="54"/>
      <c r="E66" s="54"/>
      <c r="F66" s="54"/>
      <c r="G66" s="55" t="s">
        <v>959</v>
      </c>
      <c r="H66" s="179"/>
      <c r="I66" s="180"/>
      <c r="J66" s="181"/>
      <c r="K66" s="180"/>
      <c r="L66" s="424">
        <v>17288.829999999998</v>
      </c>
    </row>
    <row r="67" spans="2:12" ht="25.5" x14ac:dyDescent="0.25">
      <c r="B67" s="414" t="s">
        <v>961</v>
      </c>
      <c r="C67" s="182" t="s">
        <v>51</v>
      </c>
      <c r="D67" s="182" t="s">
        <v>54</v>
      </c>
      <c r="E67" s="126" t="s">
        <v>961</v>
      </c>
      <c r="F67" s="126" t="s">
        <v>965</v>
      </c>
      <c r="G67" s="38" t="s">
        <v>966</v>
      </c>
      <c r="H67" s="156" t="s">
        <v>112</v>
      </c>
      <c r="I67" s="183">
        <v>3</v>
      </c>
      <c r="J67" s="380">
        <v>114.18</v>
      </c>
      <c r="K67" s="183">
        <v>147.08000000000001</v>
      </c>
      <c r="L67" s="422">
        <v>441.24</v>
      </c>
    </row>
    <row r="68" spans="2:12" ht="38.25" x14ac:dyDescent="0.25">
      <c r="B68" s="414" t="s">
        <v>962</v>
      </c>
      <c r="C68" s="182" t="s">
        <v>51</v>
      </c>
      <c r="D68" s="182" t="s">
        <v>52</v>
      </c>
      <c r="E68" s="126" t="s">
        <v>962</v>
      </c>
      <c r="F68" s="126">
        <v>101881</v>
      </c>
      <c r="G68" s="38" t="s">
        <v>1058</v>
      </c>
      <c r="H68" s="156" t="s">
        <v>112</v>
      </c>
      <c r="I68" s="183">
        <v>3</v>
      </c>
      <c r="J68" s="380">
        <v>839.67</v>
      </c>
      <c r="K68" s="183">
        <v>1081.6500000000001</v>
      </c>
      <c r="L68" s="422">
        <v>3244.95</v>
      </c>
    </row>
    <row r="69" spans="2:12" ht="38.25" x14ac:dyDescent="0.25">
      <c r="B69" s="414" t="s">
        <v>963</v>
      </c>
      <c r="C69" s="182" t="s">
        <v>51</v>
      </c>
      <c r="D69" s="182" t="s">
        <v>52</v>
      </c>
      <c r="E69" s="126" t="s">
        <v>963</v>
      </c>
      <c r="F69" s="126">
        <v>91933</v>
      </c>
      <c r="G69" s="38" t="s">
        <v>1059</v>
      </c>
      <c r="H69" s="156" t="s">
        <v>135</v>
      </c>
      <c r="I69" s="183">
        <v>490.00000000000006</v>
      </c>
      <c r="J69" s="380">
        <v>13.88</v>
      </c>
      <c r="K69" s="183">
        <v>17.88</v>
      </c>
      <c r="L69" s="422">
        <v>8761.2000000000007</v>
      </c>
    </row>
    <row r="70" spans="2:12" ht="38.25" x14ac:dyDescent="0.25">
      <c r="B70" s="414" t="s">
        <v>964</v>
      </c>
      <c r="C70" s="182" t="s">
        <v>51</v>
      </c>
      <c r="D70" s="182" t="s">
        <v>52</v>
      </c>
      <c r="E70" s="126" t="s">
        <v>964</v>
      </c>
      <c r="F70" s="126">
        <v>101562</v>
      </c>
      <c r="G70" s="38" t="s">
        <v>1060</v>
      </c>
      <c r="H70" s="156" t="s">
        <v>135</v>
      </c>
      <c r="I70" s="183">
        <v>171.5</v>
      </c>
      <c r="J70" s="380">
        <v>21.92</v>
      </c>
      <c r="K70" s="183">
        <v>28.23</v>
      </c>
      <c r="L70" s="422">
        <v>4841.4399999999996</v>
      </c>
    </row>
    <row r="71" spans="2:12" x14ac:dyDescent="0.25">
      <c r="B71" s="414"/>
      <c r="C71" s="210"/>
      <c r="D71" s="210"/>
      <c r="E71" s="210"/>
      <c r="F71" s="127"/>
      <c r="G71" s="303"/>
      <c r="H71" s="210"/>
      <c r="I71" s="304"/>
      <c r="J71" s="305"/>
      <c r="K71" s="306"/>
      <c r="L71" s="429"/>
    </row>
    <row r="72" spans="2:12" x14ac:dyDescent="0.25">
      <c r="B72" s="415" t="s">
        <v>55</v>
      </c>
      <c r="C72" s="57"/>
      <c r="D72" s="57"/>
      <c r="E72" s="57"/>
      <c r="F72" s="57"/>
      <c r="G72" s="58" t="s">
        <v>113</v>
      </c>
      <c r="H72" s="227"/>
      <c r="I72" s="228"/>
      <c r="J72" s="229"/>
      <c r="K72" s="228"/>
      <c r="L72" s="430">
        <v>3648.0200000000004</v>
      </c>
    </row>
    <row r="73" spans="2:12" x14ac:dyDescent="0.25">
      <c r="B73" s="406" t="s">
        <v>56</v>
      </c>
      <c r="C73" s="54"/>
      <c r="D73" s="54"/>
      <c r="E73" s="54"/>
      <c r="F73" s="54"/>
      <c r="G73" s="55" t="s">
        <v>115</v>
      </c>
      <c r="H73" s="179"/>
      <c r="I73" s="180"/>
      <c r="J73" s="181"/>
      <c r="K73" s="180"/>
      <c r="L73" s="424">
        <v>2595.4100000000003</v>
      </c>
    </row>
    <row r="74" spans="2:12" ht="38.25" x14ac:dyDescent="0.25">
      <c r="B74" s="407" t="s">
        <v>469</v>
      </c>
      <c r="C74" s="182" t="s">
        <v>51</v>
      </c>
      <c r="D74" s="182" t="s">
        <v>52</v>
      </c>
      <c r="E74" s="126" t="s">
        <v>469</v>
      </c>
      <c r="F74" s="126">
        <v>103324</v>
      </c>
      <c r="G74" s="38" t="s">
        <v>1061</v>
      </c>
      <c r="H74" s="156" t="s">
        <v>41</v>
      </c>
      <c r="I74" s="183">
        <v>25.201000000000001</v>
      </c>
      <c r="J74" s="380">
        <v>71.75</v>
      </c>
      <c r="K74" s="183">
        <v>92.42</v>
      </c>
      <c r="L74" s="422">
        <v>2329.0700000000002</v>
      </c>
    </row>
    <row r="75" spans="2:12" s="91" customFormat="1" ht="25.5" x14ac:dyDescent="0.25">
      <c r="B75" s="407" t="s">
        <v>470</v>
      </c>
      <c r="C75" s="182" t="s">
        <v>51</v>
      </c>
      <c r="D75" s="182" t="s">
        <v>52</v>
      </c>
      <c r="E75" s="126" t="s">
        <v>470</v>
      </c>
      <c r="F75" s="126">
        <v>93202</v>
      </c>
      <c r="G75" s="38" t="s">
        <v>1062</v>
      </c>
      <c r="H75" s="156" t="s">
        <v>135</v>
      </c>
      <c r="I75" s="183">
        <v>8.69</v>
      </c>
      <c r="J75" s="380">
        <v>23.8</v>
      </c>
      <c r="K75" s="183">
        <v>30.65</v>
      </c>
      <c r="L75" s="422">
        <v>266.33999999999997</v>
      </c>
    </row>
    <row r="76" spans="2:12" x14ac:dyDescent="0.25">
      <c r="B76" s="406" t="s">
        <v>57</v>
      </c>
      <c r="C76" s="54"/>
      <c r="D76" s="54"/>
      <c r="E76" s="54"/>
      <c r="F76" s="54"/>
      <c r="G76" s="55" t="s">
        <v>116</v>
      </c>
      <c r="H76" s="179"/>
      <c r="I76" s="180"/>
      <c r="J76" s="181"/>
      <c r="K76" s="180"/>
      <c r="L76" s="424">
        <v>1052.6099999999999</v>
      </c>
    </row>
    <row r="77" spans="2:12" ht="25.5" x14ac:dyDescent="0.25">
      <c r="B77" s="407" t="s">
        <v>225</v>
      </c>
      <c r="C77" s="182" t="s">
        <v>51</v>
      </c>
      <c r="D77" s="182" t="s">
        <v>52</v>
      </c>
      <c r="E77" s="126" t="s">
        <v>225</v>
      </c>
      <c r="F77" s="126">
        <v>93186</v>
      </c>
      <c r="G77" s="38" t="s">
        <v>1063</v>
      </c>
      <c r="H77" s="156" t="s">
        <v>135</v>
      </c>
      <c r="I77" s="183">
        <v>3.36</v>
      </c>
      <c r="J77" s="380">
        <v>91.29</v>
      </c>
      <c r="K77" s="183">
        <v>117.59</v>
      </c>
      <c r="L77" s="422">
        <v>395.1</v>
      </c>
    </row>
    <row r="78" spans="2:12" ht="25.5" x14ac:dyDescent="0.25">
      <c r="B78" s="407" t="s">
        <v>226</v>
      </c>
      <c r="C78" s="182" t="s">
        <v>51</v>
      </c>
      <c r="D78" s="182" t="s">
        <v>52</v>
      </c>
      <c r="E78" s="126" t="s">
        <v>226</v>
      </c>
      <c r="F78" s="126">
        <v>93188</v>
      </c>
      <c r="G78" s="38" t="s">
        <v>1064</v>
      </c>
      <c r="H78" s="156" t="s">
        <v>135</v>
      </c>
      <c r="I78" s="183">
        <v>2.52</v>
      </c>
      <c r="J78" s="380">
        <v>84.46</v>
      </c>
      <c r="K78" s="183">
        <v>108.8</v>
      </c>
      <c r="L78" s="422">
        <v>274.17</v>
      </c>
    </row>
    <row r="79" spans="2:12" ht="25.5" x14ac:dyDescent="0.25">
      <c r="B79" s="407" t="s">
        <v>533</v>
      </c>
      <c r="C79" s="182" t="s">
        <v>51</v>
      </c>
      <c r="D79" s="182" t="s">
        <v>52</v>
      </c>
      <c r="E79" s="126" t="s">
        <v>533</v>
      </c>
      <c r="F79" s="126">
        <v>93196</v>
      </c>
      <c r="G79" s="38" t="s">
        <v>1065</v>
      </c>
      <c r="H79" s="156" t="s">
        <v>135</v>
      </c>
      <c r="I79" s="183">
        <v>3.36</v>
      </c>
      <c r="J79" s="380">
        <v>88.57</v>
      </c>
      <c r="K79" s="183">
        <v>114.09</v>
      </c>
      <c r="L79" s="422">
        <v>383.34</v>
      </c>
    </row>
    <row r="80" spans="2:12" x14ac:dyDescent="0.25">
      <c r="B80" s="407"/>
      <c r="C80" s="182"/>
      <c r="D80" s="182"/>
      <c r="E80" s="182"/>
      <c r="F80" s="126"/>
      <c r="G80" s="90"/>
      <c r="H80" s="48"/>
      <c r="I80" s="277"/>
      <c r="J80" s="278"/>
      <c r="K80" s="277"/>
      <c r="L80" s="427"/>
    </row>
    <row r="81" spans="2:12" x14ac:dyDescent="0.25">
      <c r="B81" s="413" t="s">
        <v>122</v>
      </c>
      <c r="C81" s="59"/>
      <c r="D81" s="59"/>
      <c r="E81" s="59"/>
      <c r="F81" s="59"/>
      <c r="G81" s="56" t="s">
        <v>120</v>
      </c>
      <c r="H81" s="230"/>
      <c r="I81" s="231"/>
      <c r="J81" s="232"/>
      <c r="K81" s="231"/>
      <c r="L81" s="428">
        <v>119365.4</v>
      </c>
    </row>
    <row r="82" spans="2:12" x14ac:dyDescent="0.25">
      <c r="B82" s="406" t="s">
        <v>123</v>
      </c>
      <c r="C82" s="54"/>
      <c r="D82" s="54"/>
      <c r="E82" s="54"/>
      <c r="F82" s="54"/>
      <c r="G82" s="55" t="s">
        <v>120</v>
      </c>
      <c r="H82" s="179"/>
      <c r="I82" s="180"/>
      <c r="J82" s="181"/>
      <c r="K82" s="180"/>
      <c r="L82" s="424">
        <v>119365.4</v>
      </c>
    </row>
    <row r="83" spans="2:12" x14ac:dyDescent="0.25">
      <c r="B83" s="407" t="s">
        <v>426</v>
      </c>
      <c r="C83" s="182" t="s">
        <v>51</v>
      </c>
      <c r="D83" s="182" t="s">
        <v>98</v>
      </c>
      <c r="E83" s="126" t="s">
        <v>426</v>
      </c>
      <c r="F83" s="126">
        <v>100372</v>
      </c>
      <c r="G83" s="38" t="s">
        <v>501</v>
      </c>
      <c r="H83" s="156" t="s">
        <v>41</v>
      </c>
      <c r="I83" s="183">
        <v>436.74</v>
      </c>
      <c r="J83" s="380">
        <v>212.17</v>
      </c>
      <c r="K83" s="183">
        <v>273.31</v>
      </c>
      <c r="L83" s="422">
        <v>119365.4</v>
      </c>
    </row>
    <row r="84" spans="2:12" x14ac:dyDescent="0.25">
      <c r="B84" s="407"/>
      <c r="C84" s="182"/>
      <c r="D84" s="182"/>
      <c r="E84" s="182"/>
      <c r="F84" s="126"/>
      <c r="G84" s="90"/>
      <c r="H84" s="48"/>
      <c r="I84" s="277"/>
      <c r="J84" s="278"/>
      <c r="K84" s="277"/>
      <c r="L84" s="427"/>
    </row>
    <row r="85" spans="2:12" x14ac:dyDescent="0.25">
      <c r="B85" s="413" t="s">
        <v>58</v>
      </c>
      <c r="C85" s="59"/>
      <c r="D85" s="59"/>
      <c r="E85" s="59"/>
      <c r="F85" s="59"/>
      <c r="G85" s="56" t="s">
        <v>502</v>
      </c>
      <c r="H85" s="230"/>
      <c r="I85" s="231"/>
      <c r="J85" s="232"/>
      <c r="K85" s="231"/>
      <c r="L85" s="428">
        <v>41156.49</v>
      </c>
    </row>
    <row r="86" spans="2:12" x14ac:dyDescent="0.25">
      <c r="B86" s="406" t="s">
        <v>59</v>
      </c>
      <c r="C86" s="54"/>
      <c r="D86" s="54"/>
      <c r="E86" s="54"/>
      <c r="F86" s="54"/>
      <c r="G86" s="55" t="s">
        <v>125</v>
      </c>
      <c r="H86" s="179"/>
      <c r="I86" s="180"/>
      <c r="J86" s="181"/>
      <c r="K86" s="180"/>
      <c r="L86" s="424">
        <v>41156.49</v>
      </c>
    </row>
    <row r="87" spans="2:12" ht="25.5" x14ac:dyDescent="0.25">
      <c r="B87" s="407" t="s">
        <v>127</v>
      </c>
      <c r="C87" s="182" t="s">
        <v>51</v>
      </c>
      <c r="D87" s="182" t="s">
        <v>53</v>
      </c>
      <c r="E87" s="126" t="s">
        <v>127</v>
      </c>
      <c r="F87" s="126">
        <v>1501000100</v>
      </c>
      <c r="G87" s="38" t="s">
        <v>1066</v>
      </c>
      <c r="H87" s="156" t="s">
        <v>41</v>
      </c>
      <c r="I87" s="183">
        <v>23.315999999999995</v>
      </c>
      <c r="J87" s="380">
        <v>6.54</v>
      </c>
      <c r="K87" s="183">
        <v>8.42</v>
      </c>
      <c r="L87" s="422">
        <v>196.32</v>
      </c>
    </row>
    <row r="88" spans="2:12" ht="38.25" x14ac:dyDescent="0.25">
      <c r="B88" s="407" t="s">
        <v>128</v>
      </c>
      <c r="C88" s="182" t="s">
        <v>51</v>
      </c>
      <c r="D88" s="182" t="s">
        <v>52</v>
      </c>
      <c r="E88" s="126" t="s">
        <v>128</v>
      </c>
      <c r="F88" s="126">
        <v>87273</v>
      </c>
      <c r="G88" s="38" t="s">
        <v>1035</v>
      </c>
      <c r="H88" s="156" t="s">
        <v>41</v>
      </c>
      <c r="I88" s="183">
        <v>359.36099999999993</v>
      </c>
      <c r="J88" s="380">
        <v>60.31</v>
      </c>
      <c r="K88" s="183">
        <v>77.69</v>
      </c>
      <c r="L88" s="422">
        <v>27918.75</v>
      </c>
    </row>
    <row r="89" spans="2:12" ht="38.25" x14ac:dyDescent="0.25">
      <c r="B89" s="407" t="s">
        <v>534</v>
      </c>
      <c r="C89" s="182" t="s">
        <v>51</v>
      </c>
      <c r="D89" s="182" t="s">
        <v>52</v>
      </c>
      <c r="E89" s="126" t="s">
        <v>534</v>
      </c>
      <c r="F89" s="126">
        <v>87244</v>
      </c>
      <c r="G89" s="38" t="s">
        <v>1067</v>
      </c>
      <c r="H89" s="156" t="s">
        <v>41</v>
      </c>
      <c r="I89" s="183">
        <v>54.48</v>
      </c>
      <c r="J89" s="380">
        <v>185.83</v>
      </c>
      <c r="K89" s="183">
        <v>239.38</v>
      </c>
      <c r="L89" s="422">
        <v>13041.42</v>
      </c>
    </row>
    <row r="90" spans="2:12" x14ac:dyDescent="0.25">
      <c r="B90" s="407"/>
      <c r="C90" s="182"/>
      <c r="D90" s="182"/>
      <c r="E90" s="182"/>
      <c r="F90" s="126"/>
      <c r="G90" s="90"/>
      <c r="H90" s="48"/>
      <c r="I90" s="277"/>
      <c r="J90" s="278"/>
      <c r="K90" s="277"/>
      <c r="L90" s="427"/>
    </row>
    <row r="91" spans="2:12" x14ac:dyDescent="0.25">
      <c r="B91" s="413" t="s">
        <v>60</v>
      </c>
      <c r="C91" s="59"/>
      <c r="D91" s="59"/>
      <c r="E91" s="59"/>
      <c r="F91" s="59"/>
      <c r="G91" s="56" t="s">
        <v>223</v>
      </c>
      <c r="H91" s="230"/>
      <c r="I91" s="231"/>
      <c r="J91" s="232"/>
      <c r="K91" s="231"/>
      <c r="L91" s="428">
        <v>83483.100000000006</v>
      </c>
    </row>
    <row r="92" spans="2:12" x14ac:dyDescent="0.25">
      <c r="B92" s="406" t="s">
        <v>61</v>
      </c>
      <c r="C92" s="54"/>
      <c r="D92" s="54"/>
      <c r="E92" s="54"/>
      <c r="F92" s="54"/>
      <c r="G92" s="55" t="s">
        <v>126</v>
      </c>
      <c r="H92" s="179"/>
      <c r="I92" s="180"/>
      <c r="J92" s="181"/>
      <c r="K92" s="180"/>
      <c r="L92" s="424">
        <v>18262.809999999998</v>
      </c>
    </row>
    <row r="93" spans="2:12" ht="38.25" x14ac:dyDescent="0.25">
      <c r="B93" s="407" t="s">
        <v>155</v>
      </c>
      <c r="C93" s="182" t="s">
        <v>51</v>
      </c>
      <c r="D93" s="182" t="s">
        <v>52</v>
      </c>
      <c r="E93" s="126" t="s">
        <v>155</v>
      </c>
      <c r="F93" s="126">
        <v>94569</v>
      </c>
      <c r="G93" s="38" t="s">
        <v>1068</v>
      </c>
      <c r="H93" s="156" t="s">
        <v>41</v>
      </c>
      <c r="I93" s="183">
        <v>1.44</v>
      </c>
      <c r="J93" s="380">
        <v>891.53</v>
      </c>
      <c r="K93" s="183">
        <v>1148.46</v>
      </c>
      <c r="L93" s="422">
        <v>1653.78</v>
      </c>
    </row>
    <row r="94" spans="2:12" s="91" customFormat="1" ht="25.5" x14ac:dyDescent="0.25">
      <c r="B94" s="407" t="s">
        <v>548</v>
      </c>
      <c r="C94" s="182" t="s">
        <v>51</v>
      </c>
      <c r="D94" s="182" t="s">
        <v>52</v>
      </c>
      <c r="E94" s="126" t="s">
        <v>548</v>
      </c>
      <c r="F94" s="126">
        <v>102161</v>
      </c>
      <c r="G94" s="38" t="s">
        <v>1069</v>
      </c>
      <c r="H94" s="156" t="s">
        <v>41</v>
      </c>
      <c r="I94" s="183">
        <v>48.83</v>
      </c>
      <c r="J94" s="380">
        <v>264.05</v>
      </c>
      <c r="K94" s="183">
        <v>340.14</v>
      </c>
      <c r="L94" s="422">
        <v>16609.03</v>
      </c>
    </row>
    <row r="95" spans="2:12" x14ac:dyDescent="0.25">
      <c r="B95" s="406" t="s">
        <v>62</v>
      </c>
      <c r="C95" s="54"/>
      <c r="D95" s="54"/>
      <c r="E95" s="54"/>
      <c r="F95" s="54"/>
      <c r="G95" s="55" t="s">
        <v>129</v>
      </c>
      <c r="H95" s="179"/>
      <c r="I95" s="180"/>
      <c r="J95" s="181"/>
      <c r="K95" s="180"/>
      <c r="L95" s="424">
        <v>65220.290000000008</v>
      </c>
    </row>
    <row r="96" spans="2:12" ht="63.75" x14ac:dyDescent="0.25">
      <c r="B96" s="407" t="s">
        <v>144</v>
      </c>
      <c r="C96" s="182" t="s">
        <v>51</v>
      </c>
      <c r="D96" s="182" t="s">
        <v>52</v>
      </c>
      <c r="E96" s="126" t="s">
        <v>144</v>
      </c>
      <c r="F96" s="126">
        <v>90842</v>
      </c>
      <c r="G96" s="38" t="s">
        <v>1070</v>
      </c>
      <c r="H96" s="156" t="s">
        <v>112</v>
      </c>
      <c r="I96" s="183">
        <v>1</v>
      </c>
      <c r="J96" s="380">
        <v>1035.4100000000001</v>
      </c>
      <c r="K96" s="183">
        <v>1333.8</v>
      </c>
      <c r="L96" s="422">
        <v>1333.8</v>
      </c>
    </row>
    <row r="97" spans="2:12" ht="63.75" x14ac:dyDescent="0.25">
      <c r="B97" s="407" t="s">
        <v>145</v>
      </c>
      <c r="C97" s="182" t="s">
        <v>51</v>
      </c>
      <c r="D97" s="182" t="s">
        <v>52</v>
      </c>
      <c r="E97" s="126" t="s">
        <v>145</v>
      </c>
      <c r="F97" s="126">
        <v>90843</v>
      </c>
      <c r="G97" s="38" t="s">
        <v>1071</v>
      </c>
      <c r="H97" s="156" t="s">
        <v>112</v>
      </c>
      <c r="I97" s="183">
        <v>1</v>
      </c>
      <c r="J97" s="380">
        <v>1083.49</v>
      </c>
      <c r="K97" s="183">
        <v>1395.74</v>
      </c>
      <c r="L97" s="422">
        <v>1395.74</v>
      </c>
    </row>
    <row r="98" spans="2:12" ht="63.75" x14ac:dyDescent="0.25">
      <c r="B98" s="407" t="s">
        <v>146</v>
      </c>
      <c r="C98" s="182" t="s">
        <v>51</v>
      </c>
      <c r="D98" s="182" t="s">
        <v>52</v>
      </c>
      <c r="E98" s="126" t="s">
        <v>146</v>
      </c>
      <c r="F98" s="126">
        <v>90844</v>
      </c>
      <c r="G98" s="38" t="s">
        <v>1072</v>
      </c>
      <c r="H98" s="156" t="s">
        <v>112</v>
      </c>
      <c r="I98" s="183">
        <v>3</v>
      </c>
      <c r="J98" s="380">
        <v>1179.97</v>
      </c>
      <c r="K98" s="183">
        <v>1520.02</v>
      </c>
      <c r="L98" s="422">
        <v>4560.0600000000004</v>
      </c>
    </row>
    <row r="99" spans="2:12" ht="38.25" x14ac:dyDescent="0.25">
      <c r="B99" s="407" t="s">
        <v>894</v>
      </c>
      <c r="C99" s="182" t="s">
        <v>51</v>
      </c>
      <c r="D99" s="182" t="s">
        <v>52</v>
      </c>
      <c r="E99" s="126" t="s">
        <v>894</v>
      </c>
      <c r="F99" s="126">
        <v>91341</v>
      </c>
      <c r="G99" s="38" t="s">
        <v>1073</v>
      </c>
      <c r="H99" s="156" t="s">
        <v>41</v>
      </c>
      <c r="I99" s="183">
        <v>19.529999999999998</v>
      </c>
      <c r="J99" s="380">
        <v>726.49</v>
      </c>
      <c r="K99" s="183">
        <v>935.85</v>
      </c>
      <c r="L99" s="422">
        <v>18277.150000000001</v>
      </c>
    </row>
    <row r="100" spans="2:12" ht="38.25" x14ac:dyDescent="0.25">
      <c r="B100" s="407" t="s">
        <v>392</v>
      </c>
      <c r="C100" s="182" t="s">
        <v>51</v>
      </c>
      <c r="D100" s="182" t="s">
        <v>52</v>
      </c>
      <c r="E100" s="126" t="s">
        <v>392</v>
      </c>
      <c r="F100" s="126">
        <v>91305</v>
      </c>
      <c r="G100" s="38" t="s">
        <v>1074</v>
      </c>
      <c r="H100" s="156" t="s">
        <v>112</v>
      </c>
      <c r="I100" s="183">
        <v>18</v>
      </c>
      <c r="J100" s="380">
        <v>96.36</v>
      </c>
      <c r="K100" s="183">
        <v>124.12</v>
      </c>
      <c r="L100" s="422">
        <v>2234.16</v>
      </c>
    </row>
    <row r="101" spans="2:12" ht="25.5" x14ac:dyDescent="0.25">
      <c r="B101" s="407" t="s">
        <v>799</v>
      </c>
      <c r="C101" s="182" t="s">
        <v>51</v>
      </c>
      <c r="D101" s="182" t="s">
        <v>53</v>
      </c>
      <c r="E101" s="126" t="s">
        <v>799</v>
      </c>
      <c r="F101" s="126">
        <v>1101002010</v>
      </c>
      <c r="G101" s="38" t="s">
        <v>1034</v>
      </c>
      <c r="H101" s="156" t="s">
        <v>41</v>
      </c>
      <c r="I101" s="183">
        <v>26.43</v>
      </c>
      <c r="J101" s="380">
        <v>952.49</v>
      </c>
      <c r="K101" s="183">
        <v>1226.98</v>
      </c>
      <c r="L101" s="422">
        <v>32429.08</v>
      </c>
    </row>
    <row r="102" spans="2:12" ht="38.25" x14ac:dyDescent="0.25">
      <c r="B102" s="407" t="s">
        <v>806</v>
      </c>
      <c r="C102" s="182" t="s">
        <v>51</v>
      </c>
      <c r="D102" s="182" t="s">
        <v>53</v>
      </c>
      <c r="E102" s="126" t="s">
        <v>806</v>
      </c>
      <c r="F102" s="126">
        <v>2001004046</v>
      </c>
      <c r="G102" s="38" t="s">
        <v>1075</v>
      </c>
      <c r="H102" s="156" t="s">
        <v>41</v>
      </c>
      <c r="I102" s="183">
        <v>8.8000000000000007</v>
      </c>
      <c r="J102" s="380">
        <v>440.22</v>
      </c>
      <c r="K102" s="183">
        <v>567.08000000000004</v>
      </c>
      <c r="L102" s="422">
        <v>4990.3</v>
      </c>
    </row>
    <row r="103" spans="2:12" x14ac:dyDescent="0.25">
      <c r="B103" s="407"/>
      <c r="C103" s="182"/>
      <c r="D103" s="182"/>
      <c r="E103" s="182"/>
      <c r="F103" s="126"/>
      <c r="G103" s="90"/>
      <c r="H103" s="48"/>
      <c r="I103" s="277"/>
      <c r="J103" s="278"/>
      <c r="K103" s="277"/>
      <c r="L103" s="427"/>
    </row>
    <row r="104" spans="2:12" x14ac:dyDescent="0.25">
      <c r="B104" s="413" t="s">
        <v>130</v>
      </c>
      <c r="C104" s="59"/>
      <c r="D104" s="59"/>
      <c r="E104" s="59"/>
      <c r="F104" s="59"/>
      <c r="G104" s="56" t="s">
        <v>121</v>
      </c>
      <c r="H104" s="230"/>
      <c r="I104" s="231"/>
      <c r="J104" s="232"/>
      <c r="K104" s="231"/>
      <c r="L104" s="428">
        <v>98071.06</v>
      </c>
    </row>
    <row r="105" spans="2:12" x14ac:dyDescent="0.25">
      <c r="B105" s="406" t="s">
        <v>562</v>
      </c>
      <c r="C105" s="54"/>
      <c r="D105" s="54"/>
      <c r="E105" s="54"/>
      <c r="F105" s="54"/>
      <c r="G105" s="55" t="s">
        <v>577</v>
      </c>
      <c r="H105" s="179"/>
      <c r="I105" s="180"/>
      <c r="J105" s="181"/>
      <c r="K105" s="180"/>
      <c r="L105" s="424">
        <v>15986.080000000002</v>
      </c>
    </row>
    <row r="106" spans="2:12" x14ac:dyDescent="0.25">
      <c r="B106" s="407" t="s">
        <v>563</v>
      </c>
      <c r="C106" s="182" t="s">
        <v>51</v>
      </c>
      <c r="D106" s="182" t="s">
        <v>54</v>
      </c>
      <c r="E106" s="126" t="s">
        <v>563</v>
      </c>
      <c r="F106" s="126" t="s">
        <v>505</v>
      </c>
      <c r="G106" s="38" t="s">
        <v>506</v>
      </c>
      <c r="H106" s="156" t="s">
        <v>507</v>
      </c>
      <c r="I106" s="183">
        <v>7.2910000000000004</v>
      </c>
      <c r="J106" s="380">
        <v>32.44</v>
      </c>
      <c r="K106" s="183">
        <v>41.78</v>
      </c>
      <c r="L106" s="422">
        <v>304.61</v>
      </c>
    </row>
    <row r="107" spans="2:12" x14ac:dyDescent="0.25">
      <c r="B107" s="407" t="s">
        <v>564</v>
      </c>
      <c r="C107" s="182" t="s">
        <v>51</v>
      </c>
      <c r="D107" s="182" t="s">
        <v>54</v>
      </c>
      <c r="E107" s="126" t="s">
        <v>564</v>
      </c>
      <c r="F107" s="126" t="s">
        <v>508</v>
      </c>
      <c r="G107" s="38" t="s">
        <v>509</v>
      </c>
      <c r="H107" s="156" t="s">
        <v>41</v>
      </c>
      <c r="I107" s="183">
        <v>145.82</v>
      </c>
      <c r="J107" s="380">
        <v>29.93</v>
      </c>
      <c r="K107" s="183">
        <v>38.549999999999997</v>
      </c>
      <c r="L107" s="422">
        <v>5621.36</v>
      </c>
    </row>
    <row r="108" spans="2:12" ht="25.5" x14ac:dyDescent="0.25">
      <c r="B108" s="407" t="s">
        <v>565</v>
      </c>
      <c r="C108" s="182" t="s">
        <v>51</v>
      </c>
      <c r="D108" s="182" t="s">
        <v>52</v>
      </c>
      <c r="E108" s="126" t="s">
        <v>565</v>
      </c>
      <c r="F108" s="126">
        <v>95241</v>
      </c>
      <c r="G108" s="38" t="s">
        <v>1076</v>
      </c>
      <c r="H108" s="156" t="s">
        <v>41</v>
      </c>
      <c r="I108" s="183">
        <v>145.82</v>
      </c>
      <c r="J108" s="380">
        <v>27.93</v>
      </c>
      <c r="K108" s="183">
        <v>35.97</v>
      </c>
      <c r="L108" s="422">
        <v>5245.14</v>
      </c>
    </row>
    <row r="109" spans="2:12" ht="38.25" x14ac:dyDescent="0.25">
      <c r="B109" s="407" t="s">
        <v>576</v>
      </c>
      <c r="C109" s="182" t="s">
        <v>51</v>
      </c>
      <c r="D109" s="182" t="s">
        <v>53</v>
      </c>
      <c r="E109" s="126" t="s">
        <v>576</v>
      </c>
      <c r="F109" s="126">
        <v>1701000116</v>
      </c>
      <c r="G109" s="38" t="s">
        <v>1077</v>
      </c>
      <c r="H109" s="156" t="s">
        <v>41</v>
      </c>
      <c r="I109" s="183">
        <v>145.82</v>
      </c>
      <c r="J109" s="380">
        <v>25.64</v>
      </c>
      <c r="K109" s="183">
        <v>33.020000000000003</v>
      </c>
      <c r="L109" s="422">
        <v>4814.97</v>
      </c>
    </row>
    <row r="110" spans="2:12" x14ac:dyDescent="0.25">
      <c r="B110" s="406" t="s">
        <v>167</v>
      </c>
      <c r="C110" s="54"/>
      <c r="D110" s="54"/>
      <c r="E110" s="54"/>
      <c r="F110" s="54"/>
      <c r="G110" s="55" t="s">
        <v>578</v>
      </c>
      <c r="H110" s="179"/>
      <c r="I110" s="180"/>
      <c r="J110" s="181"/>
      <c r="K110" s="180"/>
      <c r="L110" s="424">
        <v>82084.98</v>
      </c>
    </row>
    <row r="111" spans="2:12" s="91" customFormat="1" ht="63.75" x14ac:dyDescent="0.25">
      <c r="B111" s="407" t="s">
        <v>281</v>
      </c>
      <c r="C111" s="182" t="s">
        <v>51</v>
      </c>
      <c r="D111" s="182" t="s">
        <v>52</v>
      </c>
      <c r="E111" s="126" t="s">
        <v>281</v>
      </c>
      <c r="F111" s="126">
        <v>104162</v>
      </c>
      <c r="G111" s="38" t="s">
        <v>1031</v>
      </c>
      <c r="H111" s="156" t="s">
        <v>41</v>
      </c>
      <c r="I111" s="183">
        <v>617.15</v>
      </c>
      <c r="J111" s="380">
        <v>95.03</v>
      </c>
      <c r="K111" s="183">
        <v>122.41</v>
      </c>
      <c r="L111" s="422">
        <v>75545.33</v>
      </c>
    </row>
    <row r="112" spans="2:12" x14ac:dyDescent="0.25">
      <c r="B112" s="407" t="s">
        <v>807</v>
      </c>
      <c r="C112" s="182" t="s">
        <v>51</v>
      </c>
      <c r="D112" s="182" t="s">
        <v>52</v>
      </c>
      <c r="E112" s="126" t="s">
        <v>807</v>
      </c>
      <c r="F112" s="126">
        <v>101741</v>
      </c>
      <c r="G112" s="38" t="s">
        <v>1078</v>
      </c>
      <c r="H112" s="156" t="s">
        <v>135</v>
      </c>
      <c r="I112" s="183">
        <v>259.51</v>
      </c>
      <c r="J112" s="380">
        <v>19.57</v>
      </c>
      <c r="K112" s="183">
        <v>25.2</v>
      </c>
      <c r="L112" s="422">
        <v>6539.65</v>
      </c>
    </row>
    <row r="113" spans="2:12" x14ac:dyDescent="0.25">
      <c r="B113" s="388"/>
      <c r="C113" s="91"/>
      <c r="D113" s="91"/>
      <c r="E113" s="91"/>
      <c r="F113" s="154"/>
      <c r="G113" s="155"/>
      <c r="H113" s="91"/>
      <c r="I113" s="302"/>
      <c r="J113" s="307"/>
      <c r="K113" s="302"/>
      <c r="L113" s="431"/>
    </row>
    <row r="114" spans="2:12" x14ac:dyDescent="0.25">
      <c r="B114" s="413" t="s">
        <v>133</v>
      </c>
      <c r="C114" s="59"/>
      <c r="D114" s="59"/>
      <c r="E114" s="59"/>
      <c r="F114" s="59"/>
      <c r="G114" s="56" t="s">
        <v>131</v>
      </c>
      <c r="H114" s="230"/>
      <c r="I114" s="231"/>
      <c r="J114" s="232"/>
      <c r="K114" s="231"/>
      <c r="L114" s="428">
        <v>25145.069999999996</v>
      </c>
    </row>
    <row r="115" spans="2:12" x14ac:dyDescent="0.25">
      <c r="B115" s="406" t="s">
        <v>744</v>
      </c>
      <c r="C115" s="54"/>
      <c r="D115" s="54"/>
      <c r="E115" s="54"/>
      <c r="F115" s="54"/>
      <c r="G115" s="55" t="s">
        <v>503</v>
      </c>
      <c r="H115" s="179"/>
      <c r="I115" s="180"/>
      <c r="J115" s="181"/>
      <c r="K115" s="180"/>
      <c r="L115" s="424">
        <v>8236.41</v>
      </c>
    </row>
    <row r="116" spans="2:12" ht="38.25" x14ac:dyDescent="0.25">
      <c r="B116" s="407" t="s">
        <v>745</v>
      </c>
      <c r="C116" s="182" t="s">
        <v>51</v>
      </c>
      <c r="D116" s="182" t="s">
        <v>52</v>
      </c>
      <c r="E116" s="126" t="s">
        <v>745</v>
      </c>
      <c r="F116" s="126">
        <v>95470</v>
      </c>
      <c r="G116" s="38" t="s">
        <v>1079</v>
      </c>
      <c r="H116" s="156" t="s">
        <v>112</v>
      </c>
      <c r="I116" s="183">
        <v>10</v>
      </c>
      <c r="J116" s="380">
        <v>289.45999999999998</v>
      </c>
      <c r="K116" s="183">
        <v>372.87</v>
      </c>
      <c r="L116" s="422">
        <v>3728.7</v>
      </c>
    </row>
    <row r="117" spans="2:12" ht="51" x14ac:dyDescent="0.25">
      <c r="B117" s="407" t="s">
        <v>746</v>
      </c>
      <c r="C117" s="182" t="s">
        <v>51</v>
      </c>
      <c r="D117" s="182" t="s">
        <v>54</v>
      </c>
      <c r="E117" s="126" t="s">
        <v>746</v>
      </c>
      <c r="F117" s="126" t="s">
        <v>510</v>
      </c>
      <c r="G117" s="38" t="s">
        <v>511</v>
      </c>
      <c r="H117" s="156" t="s">
        <v>112</v>
      </c>
      <c r="I117" s="183">
        <v>3</v>
      </c>
      <c r="J117" s="380">
        <v>171.66</v>
      </c>
      <c r="K117" s="183">
        <v>221.13</v>
      </c>
      <c r="L117" s="422">
        <v>663.39</v>
      </c>
    </row>
    <row r="118" spans="2:12" ht="25.5" x14ac:dyDescent="0.25">
      <c r="B118" s="407" t="s">
        <v>747</v>
      </c>
      <c r="C118" s="182" t="s">
        <v>51</v>
      </c>
      <c r="D118" s="182" t="s">
        <v>52</v>
      </c>
      <c r="E118" s="126" t="s">
        <v>747</v>
      </c>
      <c r="F118" s="126">
        <v>100858</v>
      </c>
      <c r="G118" s="38" t="s">
        <v>1080</v>
      </c>
      <c r="H118" s="156" t="s">
        <v>112</v>
      </c>
      <c r="I118" s="183">
        <v>2</v>
      </c>
      <c r="J118" s="380">
        <v>614.28</v>
      </c>
      <c r="K118" s="183">
        <v>791.3</v>
      </c>
      <c r="L118" s="422">
        <v>1582.6</v>
      </c>
    </row>
    <row r="119" spans="2:12" s="91" customFormat="1" ht="51" x14ac:dyDescent="0.25">
      <c r="B119" s="407" t="s">
        <v>748</v>
      </c>
      <c r="C119" s="182" t="s">
        <v>51</v>
      </c>
      <c r="D119" s="182" t="s">
        <v>52</v>
      </c>
      <c r="E119" s="126" t="s">
        <v>748</v>
      </c>
      <c r="F119" s="126">
        <v>86920</v>
      </c>
      <c r="G119" s="38" t="s">
        <v>1081</v>
      </c>
      <c r="H119" s="156" t="s">
        <v>112</v>
      </c>
      <c r="I119" s="183">
        <v>1</v>
      </c>
      <c r="J119" s="380">
        <v>730.92</v>
      </c>
      <c r="K119" s="183">
        <v>941.56</v>
      </c>
      <c r="L119" s="422">
        <v>941.56</v>
      </c>
    </row>
    <row r="120" spans="2:12" ht="38.25" x14ac:dyDescent="0.25">
      <c r="B120" s="407" t="s">
        <v>749</v>
      </c>
      <c r="C120" s="182" t="s">
        <v>51</v>
      </c>
      <c r="D120" s="182" t="s">
        <v>52</v>
      </c>
      <c r="E120" s="126" t="s">
        <v>749</v>
      </c>
      <c r="F120" s="126">
        <v>86937</v>
      </c>
      <c r="G120" s="38" t="s">
        <v>1082</v>
      </c>
      <c r="H120" s="156" t="s">
        <v>112</v>
      </c>
      <c r="I120" s="183">
        <v>4</v>
      </c>
      <c r="J120" s="380">
        <v>256.20999999999998</v>
      </c>
      <c r="K120" s="183">
        <v>330.04</v>
      </c>
      <c r="L120" s="422">
        <v>1320.16</v>
      </c>
    </row>
    <row r="121" spans="2:12" x14ac:dyDescent="0.25">
      <c r="B121" s="406" t="s">
        <v>750</v>
      </c>
      <c r="C121" s="54"/>
      <c r="D121" s="54"/>
      <c r="E121" s="54"/>
      <c r="F121" s="54"/>
      <c r="G121" s="55" t="s">
        <v>504</v>
      </c>
      <c r="H121" s="179"/>
      <c r="I121" s="180"/>
      <c r="J121" s="181"/>
      <c r="K121" s="180"/>
      <c r="L121" s="424">
        <v>6428.8099999999995</v>
      </c>
    </row>
    <row r="122" spans="2:12" ht="38.25" x14ac:dyDescent="0.25">
      <c r="B122" s="407" t="s">
        <v>751</v>
      </c>
      <c r="C122" s="182" t="s">
        <v>51</v>
      </c>
      <c r="D122" s="182" t="s">
        <v>53</v>
      </c>
      <c r="E122" s="126" t="s">
        <v>751</v>
      </c>
      <c r="F122" s="126">
        <v>1301003066</v>
      </c>
      <c r="G122" s="38" t="s">
        <v>1083</v>
      </c>
      <c r="H122" s="156" t="s">
        <v>112</v>
      </c>
      <c r="I122" s="183">
        <v>7</v>
      </c>
      <c r="J122" s="380">
        <v>306.35000000000002</v>
      </c>
      <c r="K122" s="183">
        <v>394.63</v>
      </c>
      <c r="L122" s="422">
        <v>2762.41</v>
      </c>
    </row>
    <row r="123" spans="2:12" ht="25.5" x14ac:dyDescent="0.25">
      <c r="B123" s="407" t="s">
        <v>752</v>
      </c>
      <c r="C123" s="182" t="s">
        <v>51</v>
      </c>
      <c r="D123" s="182" t="s">
        <v>52</v>
      </c>
      <c r="E123" s="126" t="s">
        <v>752</v>
      </c>
      <c r="F123" s="126">
        <v>99635</v>
      </c>
      <c r="G123" s="38" t="s">
        <v>1084</v>
      </c>
      <c r="H123" s="156" t="s">
        <v>112</v>
      </c>
      <c r="I123" s="183">
        <v>10</v>
      </c>
      <c r="J123" s="380">
        <v>284.62</v>
      </c>
      <c r="K123" s="183">
        <v>366.64</v>
      </c>
      <c r="L123" s="422">
        <v>3666.4</v>
      </c>
    </row>
    <row r="124" spans="2:12" x14ac:dyDescent="0.25">
      <c r="B124" s="406" t="s">
        <v>753</v>
      </c>
      <c r="C124" s="54"/>
      <c r="D124" s="54"/>
      <c r="E124" s="54"/>
      <c r="F124" s="54"/>
      <c r="G124" s="55" t="s">
        <v>376</v>
      </c>
      <c r="H124" s="179"/>
      <c r="I124" s="180"/>
      <c r="J124" s="181"/>
      <c r="K124" s="180"/>
      <c r="L124" s="424">
        <v>10479.849999999999</v>
      </c>
    </row>
    <row r="125" spans="2:12" ht="25.5" x14ac:dyDescent="0.25">
      <c r="B125" s="407" t="s">
        <v>754</v>
      </c>
      <c r="C125" s="182" t="s">
        <v>51</v>
      </c>
      <c r="D125" s="182" t="s">
        <v>53</v>
      </c>
      <c r="E125" s="126" t="s">
        <v>754</v>
      </c>
      <c r="F125" s="126">
        <v>2401001000</v>
      </c>
      <c r="G125" s="38" t="s">
        <v>1085</v>
      </c>
      <c r="H125" s="156" t="s">
        <v>112</v>
      </c>
      <c r="I125" s="183">
        <v>10</v>
      </c>
      <c r="J125" s="380">
        <v>194.85</v>
      </c>
      <c r="K125" s="183">
        <v>251</v>
      </c>
      <c r="L125" s="422">
        <v>2510</v>
      </c>
    </row>
    <row r="126" spans="2:12" ht="25.5" x14ac:dyDescent="0.25">
      <c r="B126" s="407" t="s">
        <v>755</v>
      </c>
      <c r="C126" s="182" t="s">
        <v>51</v>
      </c>
      <c r="D126" s="182" t="s">
        <v>52</v>
      </c>
      <c r="E126" s="126" t="s">
        <v>755</v>
      </c>
      <c r="F126" s="126">
        <v>100860</v>
      </c>
      <c r="G126" s="38" t="s">
        <v>1086</v>
      </c>
      <c r="H126" s="156" t="s">
        <v>112</v>
      </c>
      <c r="I126" s="183">
        <v>15</v>
      </c>
      <c r="J126" s="380">
        <v>90.1</v>
      </c>
      <c r="K126" s="183">
        <v>116.06</v>
      </c>
      <c r="L126" s="422">
        <v>1740.9</v>
      </c>
    </row>
    <row r="127" spans="2:12" ht="38.25" x14ac:dyDescent="0.25">
      <c r="B127" s="407" t="s">
        <v>756</v>
      </c>
      <c r="C127" s="182" t="s">
        <v>51</v>
      </c>
      <c r="D127" s="182" t="s">
        <v>53</v>
      </c>
      <c r="E127" s="126" t="s">
        <v>756</v>
      </c>
      <c r="F127" s="126">
        <v>1801000120</v>
      </c>
      <c r="G127" s="38" t="s">
        <v>1087</v>
      </c>
      <c r="H127" s="156" t="s">
        <v>41</v>
      </c>
      <c r="I127" s="183">
        <v>6.4</v>
      </c>
      <c r="J127" s="380">
        <v>461.98</v>
      </c>
      <c r="K127" s="183">
        <v>595.11</v>
      </c>
      <c r="L127" s="422">
        <v>3808.7</v>
      </c>
    </row>
    <row r="128" spans="2:12" ht="25.5" x14ac:dyDescent="0.25">
      <c r="B128" s="407" t="s">
        <v>757</v>
      </c>
      <c r="C128" s="182" t="s">
        <v>51</v>
      </c>
      <c r="D128" s="182" t="s">
        <v>52</v>
      </c>
      <c r="E128" s="126" t="s">
        <v>757</v>
      </c>
      <c r="F128" s="126">
        <v>95544</v>
      </c>
      <c r="G128" s="38" t="s">
        <v>1088</v>
      </c>
      <c r="H128" s="156" t="s">
        <v>112</v>
      </c>
      <c r="I128" s="183">
        <v>10</v>
      </c>
      <c r="J128" s="380">
        <v>38.659999999999997</v>
      </c>
      <c r="K128" s="183">
        <v>49.8</v>
      </c>
      <c r="L128" s="422">
        <v>498</v>
      </c>
    </row>
    <row r="129" spans="2:12" ht="25.5" x14ac:dyDescent="0.25">
      <c r="B129" s="407" t="s">
        <v>758</v>
      </c>
      <c r="C129" s="182" t="s">
        <v>51</v>
      </c>
      <c r="D129" s="182" t="s">
        <v>52</v>
      </c>
      <c r="E129" s="126" t="s">
        <v>758</v>
      </c>
      <c r="F129" s="126">
        <v>95547</v>
      </c>
      <c r="G129" s="38" t="s">
        <v>1089</v>
      </c>
      <c r="H129" s="156" t="s">
        <v>112</v>
      </c>
      <c r="I129" s="183">
        <v>7</v>
      </c>
      <c r="J129" s="380">
        <v>71.59</v>
      </c>
      <c r="K129" s="183">
        <v>92.22</v>
      </c>
      <c r="L129" s="422">
        <v>645.54</v>
      </c>
    </row>
    <row r="130" spans="2:12" ht="25.5" x14ac:dyDescent="0.25">
      <c r="B130" s="407" t="s">
        <v>759</v>
      </c>
      <c r="C130" s="182" t="s">
        <v>51</v>
      </c>
      <c r="D130" s="182" t="s">
        <v>53</v>
      </c>
      <c r="E130" s="126" t="s">
        <v>759</v>
      </c>
      <c r="F130" s="126">
        <v>1301004064</v>
      </c>
      <c r="G130" s="38" t="s">
        <v>1090</v>
      </c>
      <c r="H130" s="156" t="s">
        <v>112</v>
      </c>
      <c r="I130" s="183">
        <v>7</v>
      </c>
      <c r="J130" s="380">
        <v>74.2</v>
      </c>
      <c r="K130" s="183">
        <v>95.58</v>
      </c>
      <c r="L130" s="422">
        <v>669.06</v>
      </c>
    </row>
    <row r="131" spans="2:12" ht="25.5" x14ac:dyDescent="0.25">
      <c r="B131" s="407" t="s">
        <v>841</v>
      </c>
      <c r="C131" s="182" t="s">
        <v>51</v>
      </c>
      <c r="D131" s="182" t="s">
        <v>52</v>
      </c>
      <c r="E131" s="126" t="s">
        <v>841</v>
      </c>
      <c r="F131" s="126">
        <v>95542</v>
      </c>
      <c r="G131" s="38" t="s">
        <v>1091</v>
      </c>
      <c r="H131" s="156" t="s">
        <v>112</v>
      </c>
      <c r="I131" s="183">
        <v>15</v>
      </c>
      <c r="J131" s="380">
        <v>31.45</v>
      </c>
      <c r="K131" s="183">
        <v>40.51</v>
      </c>
      <c r="L131" s="422">
        <v>607.65</v>
      </c>
    </row>
    <row r="132" spans="2:12" x14ac:dyDescent="0.25">
      <c r="B132" s="407"/>
      <c r="C132" s="182"/>
      <c r="D132" s="182"/>
      <c r="E132" s="182"/>
      <c r="F132" s="126"/>
      <c r="G132" s="90"/>
      <c r="H132" s="48"/>
      <c r="I132" s="277"/>
      <c r="J132" s="278"/>
      <c r="K132" s="277"/>
      <c r="L132" s="427"/>
    </row>
    <row r="133" spans="2:12" x14ac:dyDescent="0.25">
      <c r="B133" s="413" t="s">
        <v>134</v>
      </c>
      <c r="C133" s="59"/>
      <c r="D133" s="59"/>
      <c r="E133" s="59"/>
      <c r="F133" s="59"/>
      <c r="G133" s="56" t="s">
        <v>132</v>
      </c>
      <c r="H133" s="230"/>
      <c r="I133" s="231"/>
      <c r="J133" s="232"/>
      <c r="K133" s="231"/>
      <c r="L133" s="428">
        <v>18000.740000000002</v>
      </c>
    </row>
    <row r="134" spans="2:12" x14ac:dyDescent="0.25">
      <c r="B134" s="406" t="s">
        <v>156</v>
      </c>
      <c r="C134" s="54"/>
      <c r="D134" s="54"/>
      <c r="E134" s="54"/>
      <c r="F134" s="54"/>
      <c r="G134" s="55" t="s">
        <v>132</v>
      </c>
      <c r="H134" s="179"/>
      <c r="I134" s="180"/>
      <c r="J134" s="181"/>
      <c r="K134" s="180"/>
      <c r="L134" s="424">
        <v>18000.739999999998</v>
      </c>
    </row>
    <row r="135" spans="2:12" ht="51" x14ac:dyDescent="0.25">
      <c r="B135" s="407" t="s">
        <v>427</v>
      </c>
      <c r="C135" s="182" t="s">
        <v>51</v>
      </c>
      <c r="D135" s="182" t="s">
        <v>52</v>
      </c>
      <c r="E135" s="126" t="s">
        <v>427</v>
      </c>
      <c r="F135" s="126">
        <v>95472</v>
      </c>
      <c r="G135" s="38" t="s">
        <v>1092</v>
      </c>
      <c r="H135" s="156" t="s">
        <v>112</v>
      </c>
      <c r="I135" s="183">
        <v>2</v>
      </c>
      <c r="J135" s="380">
        <v>702.24</v>
      </c>
      <c r="K135" s="183">
        <v>904.61</v>
      </c>
      <c r="L135" s="422">
        <v>1809.22</v>
      </c>
    </row>
    <row r="136" spans="2:12" ht="25.5" x14ac:dyDescent="0.25">
      <c r="B136" s="407" t="s">
        <v>428</v>
      </c>
      <c r="C136" s="182" t="s">
        <v>51</v>
      </c>
      <c r="D136" s="182" t="s">
        <v>53</v>
      </c>
      <c r="E136" s="126" t="s">
        <v>428</v>
      </c>
      <c r="F136" s="126">
        <v>2401001000</v>
      </c>
      <c r="G136" s="38" t="s">
        <v>1085</v>
      </c>
      <c r="H136" s="156" t="s">
        <v>112</v>
      </c>
      <c r="I136" s="183">
        <v>2</v>
      </c>
      <c r="J136" s="380">
        <v>194.85</v>
      </c>
      <c r="K136" s="183">
        <v>251</v>
      </c>
      <c r="L136" s="422">
        <v>502</v>
      </c>
    </row>
    <row r="137" spans="2:12" ht="25.5" x14ac:dyDescent="0.25">
      <c r="B137" s="407" t="s">
        <v>429</v>
      </c>
      <c r="C137" s="182" t="s">
        <v>51</v>
      </c>
      <c r="D137" s="182" t="s">
        <v>53</v>
      </c>
      <c r="E137" s="126" t="s">
        <v>429</v>
      </c>
      <c r="F137" s="126">
        <v>1301004009</v>
      </c>
      <c r="G137" s="38" t="s">
        <v>1093</v>
      </c>
      <c r="H137" s="156" t="s">
        <v>112</v>
      </c>
      <c r="I137" s="183">
        <v>2</v>
      </c>
      <c r="J137" s="380">
        <v>203.61</v>
      </c>
      <c r="K137" s="183">
        <v>262.27999999999997</v>
      </c>
      <c r="L137" s="422">
        <v>524.55999999999995</v>
      </c>
    </row>
    <row r="138" spans="2:12" ht="38.25" x14ac:dyDescent="0.25">
      <c r="B138" s="407" t="s">
        <v>430</v>
      </c>
      <c r="C138" s="182" t="s">
        <v>51</v>
      </c>
      <c r="D138" s="182" t="s">
        <v>53</v>
      </c>
      <c r="E138" s="126" t="s">
        <v>430</v>
      </c>
      <c r="F138" s="126">
        <v>2401001015</v>
      </c>
      <c r="G138" s="38" t="s">
        <v>1094</v>
      </c>
      <c r="H138" s="156" t="s">
        <v>112</v>
      </c>
      <c r="I138" s="183">
        <v>2</v>
      </c>
      <c r="J138" s="380">
        <v>466.18</v>
      </c>
      <c r="K138" s="183">
        <v>600.52</v>
      </c>
      <c r="L138" s="422">
        <v>1201.04</v>
      </c>
    </row>
    <row r="139" spans="2:12" ht="51" x14ac:dyDescent="0.25">
      <c r="B139" s="407" t="s">
        <v>431</v>
      </c>
      <c r="C139" s="182" t="s">
        <v>51</v>
      </c>
      <c r="D139" s="182" t="s">
        <v>54</v>
      </c>
      <c r="E139" s="126" t="s">
        <v>431</v>
      </c>
      <c r="F139" s="126" t="s">
        <v>510</v>
      </c>
      <c r="G139" s="38" t="s">
        <v>511</v>
      </c>
      <c r="H139" s="156" t="s">
        <v>112</v>
      </c>
      <c r="I139" s="183">
        <v>2</v>
      </c>
      <c r="J139" s="380">
        <v>171.66</v>
      </c>
      <c r="K139" s="183">
        <v>221.13</v>
      </c>
      <c r="L139" s="422">
        <v>442.26</v>
      </c>
    </row>
    <row r="140" spans="2:12" ht="25.5" x14ac:dyDescent="0.25">
      <c r="B140" s="407" t="s">
        <v>760</v>
      </c>
      <c r="C140" s="182" t="s">
        <v>51</v>
      </c>
      <c r="D140" s="182" t="s">
        <v>53</v>
      </c>
      <c r="E140" s="126" t="s">
        <v>760</v>
      </c>
      <c r="F140" s="126">
        <v>2401001017</v>
      </c>
      <c r="G140" s="38" t="s">
        <v>1095</v>
      </c>
      <c r="H140" s="156" t="s">
        <v>112</v>
      </c>
      <c r="I140" s="183">
        <v>2</v>
      </c>
      <c r="J140" s="380">
        <v>1054.6099999999999</v>
      </c>
      <c r="K140" s="183">
        <v>1358.53</v>
      </c>
      <c r="L140" s="422">
        <v>2717.06</v>
      </c>
    </row>
    <row r="141" spans="2:12" ht="25.5" x14ac:dyDescent="0.25">
      <c r="B141" s="407" t="s">
        <v>761</v>
      </c>
      <c r="C141" s="182" t="s">
        <v>51</v>
      </c>
      <c r="D141" s="182" t="s">
        <v>53</v>
      </c>
      <c r="E141" s="126" t="s">
        <v>761</v>
      </c>
      <c r="F141" s="126">
        <v>2401002012</v>
      </c>
      <c r="G141" s="38" t="s">
        <v>1096</v>
      </c>
      <c r="H141" s="156" t="s">
        <v>112</v>
      </c>
      <c r="I141" s="183">
        <v>4</v>
      </c>
      <c r="J141" s="380">
        <v>301.39</v>
      </c>
      <c r="K141" s="183">
        <v>388.24</v>
      </c>
      <c r="L141" s="422">
        <v>1552.96</v>
      </c>
    </row>
    <row r="142" spans="2:12" ht="25.5" x14ac:dyDescent="0.25">
      <c r="B142" s="407" t="s">
        <v>762</v>
      </c>
      <c r="C142" s="182" t="s">
        <v>51</v>
      </c>
      <c r="D142" s="182" t="s">
        <v>53</v>
      </c>
      <c r="E142" s="126" t="s">
        <v>762</v>
      </c>
      <c r="F142" s="126">
        <v>2401002010</v>
      </c>
      <c r="G142" s="38" t="s">
        <v>1097</v>
      </c>
      <c r="H142" s="156" t="s">
        <v>112</v>
      </c>
      <c r="I142" s="183">
        <v>2</v>
      </c>
      <c r="J142" s="380">
        <v>300.12</v>
      </c>
      <c r="K142" s="183">
        <v>386.61</v>
      </c>
      <c r="L142" s="422">
        <v>773.22</v>
      </c>
    </row>
    <row r="143" spans="2:12" ht="25.5" x14ac:dyDescent="0.25">
      <c r="B143" s="407" t="s">
        <v>763</v>
      </c>
      <c r="C143" s="182" t="s">
        <v>51</v>
      </c>
      <c r="D143" s="182" t="s">
        <v>52</v>
      </c>
      <c r="E143" s="126" t="s">
        <v>763</v>
      </c>
      <c r="F143" s="126">
        <v>100867</v>
      </c>
      <c r="G143" s="38" t="s">
        <v>1098</v>
      </c>
      <c r="H143" s="156" t="s">
        <v>112</v>
      </c>
      <c r="I143" s="183">
        <v>4</v>
      </c>
      <c r="J143" s="380">
        <v>360.46</v>
      </c>
      <c r="K143" s="183">
        <v>464.34</v>
      </c>
      <c r="L143" s="422">
        <v>1857.36</v>
      </c>
    </row>
    <row r="144" spans="2:12" ht="25.5" x14ac:dyDescent="0.25">
      <c r="B144" s="407" t="s">
        <v>764</v>
      </c>
      <c r="C144" s="182" t="s">
        <v>51</v>
      </c>
      <c r="D144" s="182" t="s">
        <v>52</v>
      </c>
      <c r="E144" s="126" t="s">
        <v>764</v>
      </c>
      <c r="F144" s="126">
        <v>100868</v>
      </c>
      <c r="G144" s="38" t="s">
        <v>1099</v>
      </c>
      <c r="H144" s="156" t="s">
        <v>112</v>
      </c>
      <c r="I144" s="183">
        <v>4</v>
      </c>
      <c r="J144" s="380">
        <v>374.3</v>
      </c>
      <c r="K144" s="183">
        <v>482.16</v>
      </c>
      <c r="L144" s="422">
        <v>1928.64</v>
      </c>
    </row>
    <row r="145" spans="2:12" ht="25.5" x14ac:dyDescent="0.25">
      <c r="B145" s="407" t="s">
        <v>765</v>
      </c>
      <c r="C145" s="182" t="s">
        <v>51</v>
      </c>
      <c r="D145" s="182" t="s">
        <v>52</v>
      </c>
      <c r="E145" s="126" t="s">
        <v>765</v>
      </c>
      <c r="F145" s="126">
        <v>100863</v>
      </c>
      <c r="G145" s="38" t="s">
        <v>1100</v>
      </c>
      <c r="H145" s="156" t="s">
        <v>112</v>
      </c>
      <c r="I145" s="183">
        <v>2</v>
      </c>
      <c r="J145" s="380">
        <v>654.59</v>
      </c>
      <c r="K145" s="183">
        <v>843.23</v>
      </c>
      <c r="L145" s="422">
        <v>1686.46</v>
      </c>
    </row>
    <row r="146" spans="2:12" ht="25.5" x14ac:dyDescent="0.25">
      <c r="B146" s="407" t="s">
        <v>766</v>
      </c>
      <c r="C146" s="182" t="s">
        <v>51</v>
      </c>
      <c r="D146" s="182" t="s">
        <v>52</v>
      </c>
      <c r="E146" s="126" t="s">
        <v>766</v>
      </c>
      <c r="F146" s="126">
        <v>100875</v>
      </c>
      <c r="G146" s="38" t="s">
        <v>1101</v>
      </c>
      <c r="H146" s="156" t="s">
        <v>112</v>
      </c>
      <c r="I146" s="183">
        <v>2</v>
      </c>
      <c r="J146" s="380">
        <v>1166.74</v>
      </c>
      <c r="K146" s="183">
        <v>1502.98</v>
      </c>
      <c r="L146" s="422">
        <v>3005.96</v>
      </c>
    </row>
    <row r="147" spans="2:12" x14ac:dyDescent="0.25">
      <c r="B147" s="407"/>
      <c r="C147" s="182"/>
      <c r="D147" s="182"/>
      <c r="E147" s="182"/>
      <c r="F147" s="126"/>
      <c r="G147" s="90"/>
      <c r="H147" s="48"/>
      <c r="I147" s="277"/>
      <c r="J147" s="278"/>
      <c r="K147" s="277"/>
      <c r="L147" s="427"/>
    </row>
    <row r="148" spans="2:12" x14ac:dyDescent="0.25">
      <c r="B148" s="413" t="s">
        <v>136</v>
      </c>
      <c r="C148" s="59"/>
      <c r="D148" s="59"/>
      <c r="E148" s="59"/>
      <c r="F148" s="59"/>
      <c r="G148" s="56" t="s">
        <v>514</v>
      </c>
      <c r="H148" s="230"/>
      <c r="I148" s="231"/>
      <c r="J148" s="232"/>
      <c r="K148" s="231"/>
      <c r="L148" s="428">
        <v>17749.440000000002</v>
      </c>
    </row>
    <row r="149" spans="2:12" x14ac:dyDescent="0.25">
      <c r="B149" s="406" t="s">
        <v>157</v>
      </c>
      <c r="C149" s="54"/>
      <c r="D149" s="54"/>
      <c r="E149" s="54"/>
      <c r="F149" s="54"/>
      <c r="G149" s="55" t="s">
        <v>513</v>
      </c>
      <c r="H149" s="179"/>
      <c r="I149" s="180"/>
      <c r="J149" s="181"/>
      <c r="K149" s="180"/>
      <c r="L149" s="424">
        <v>5014.8500000000004</v>
      </c>
    </row>
    <row r="150" spans="2:12" ht="25.5" x14ac:dyDescent="0.25">
      <c r="B150" s="407" t="s">
        <v>434</v>
      </c>
      <c r="C150" s="182" t="s">
        <v>51</v>
      </c>
      <c r="D150" s="182" t="s">
        <v>53</v>
      </c>
      <c r="E150" s="126" t="s">
        <v>434</v>
      </c>
      <c r="F150" s="126">
        <v>1201005304</v>
      </c>
      <c r="G150" s="38" t="s">
        <v>1102</v>
      </c>
      <c r="H150" s="156" t="s">
        <v>112</v>
      </c>
      <c r="I150" s="183">
        <v>20</v>
      </c>
      <c r="J150" s="380">
        <v>61.36</v>
      </c>
      <c r="K150" s="183">
        <v>79.040000000000006</v>
      </c>
      <c r="L150" s="422">
        <v>1580.8</v>
      </c>
    </row>
    <row r="151" spans="2:12" x14ac:dyDescent="0.25">
      <c r="B151" s="407" t="s">
        <v>435</v>
      </c>
      <c r="C151" s="182" t="s">
        <v>51</v>
      </c>
      <c r="D151" s="182" t="s">
        <v>53</v>
      </c>
      <c r="E151" s="126" t="s">
        <v>435</v>
      </c>
      <c r="F151" s="126">
        <v>1201002056</v>
      </c>
      <c r="G151" s="38" t="s">
        <v>1103</v>
      </c>
      <c r="H151" s="156" t="s">
        <v>112</v>
      </c>
      <c r="I151" s="183">
        <v>10</v>
      </c>
      <c r="J151" s="380">
        <v>4.34</v>
      </c>
      <c r="K151" s="183">
        <v>5.59</v>
      </c>
      <c r="L151" s="422">
        <v>55.9</v>
      </c>
    </row>
    <row r="152" spans="2:12" ht="38.25" x14ac:dyDescent="0.25">
      <c r="B152" s="407" t="s">
        <v>436</v>
      </c>
      <c r="C152" s="182" t="s">
        <v>51</v>
      </c>
      <c r="D152" s="182" t="s">
        <v>52</v>
      </c>
      <c r="E152" s="126" t="s">
        <v>436</v>
      </c>
      <c r="F152" s="126">
        <v>92023</v>
      </c>
      <c r="G152" s="38" t="s">
        <v>1104</v>
      </c>
      <c r="H152" s="156" t="s">
        <v>112</v>
      </c>
      <c r="I152" s="183">
        <v>8</v>
      </c>
      <c r="J152" s="380">
        <v>44.54</v>
      </c>
      <c r="K152" s="183">
        <v>57.37</v>
      </c>
      <c r="L152" s="422">
        <v>458.96</v>
      </c>
    </row>
    <row r="153" spans="2:12" ht="25.5" x14ac:dyDescent="0.25">
      <c r="B153" s="407" t="s">
        <v>437</v>
      </c>
      <c r="C153" s="182" t="s">
        <v>51</v>
      </c>
      <c r="D153" s="182" t="s">
        <v>52</v>
      </c>
      <c r="E153" s="126" t="s">
        <v>437</v>
      </c>
      <c r="F153" s="126">
        <v>91992</v>
      </c>
      <c r="G153" s="38" t="s">
        <v>1105</v>
      </c>
      <c r="H153" s="156" t="s">
        <v>112</v>
      </c>
      <c r="I153" s="183">
        <v>10</v>
      </c>
      <c r="J153" s="380">
        <v>39.130000000000003</v>
      </c>
      <c r="K153" s="183">
        <v>50.4</v>
      </c>
      <c r="L153" s="422">
        <v>504</v>
      </c>
    </row>
    <row r="154" spans="2:12" ht="25.5" x14ac:dyDescent="0.25">
      <c r="B154" s="407" t="s">
        <v>438</v>
      </c>
      <c r="C154" s="182" t="s">
        <v>51</v>
      </c>
      <c r="D154" s="182" t="s">
        <v>52</v>
      </c>
      <c r="E154" s="126" t="s">
        <v>438</v>
      </c>
      <c r="F154" s="126">
        <v>92000</v>
      </c>
      <c r="G154" s="38" t="s">
        <v>1106</v>
      </c>
      <c r="H154" s="156" t="s">
        <v>112</v>
      </c>
      <c r="I154" s="183">
        <v>27</v>
      </c>
      <c r="J154" s="380">
        <v>27.52</v>
      </c>
      <c r="K154" s="183">
        <v>35.450000000000003</v>
      </c>
      <c r="L154" s="422">
        <v>957.15</v>
      </c>
    </row>
    <row r="155" spans="2:12" ht="25.5" x14ac:dyDescent="0.25">
      <c r="B155" s="407" t="s">
        <v>439</v>
      </c>
      <c r="C155" s="182" t="s">
        <v>51</v>
      </c>
      <c r="D155" s="182" t="s">
        <v>52</v>
      </c>
      <c r="E155" s="126" t="s">
        <v>439</v>
      </c>
      <c r="F155" s="126">
        <v>91996</v>
      </c>
      <c r="G155" s="38" t="s">
        <v>1107</v>
      </c>
      <c r="H155" s="156" t="s">
        <v>112</v>
      </c>
      <c r="I155" s="183">
        <v>12</v>
      </c>
      <c r="J155" s="380">
        <v>30.75</v>
      </c>
      <c r="K155" s="183">
        <v>39.61</v>
      </c>
      <c r="L155" s="422">
        <v>475.32</v>
      </c>
    </row>
    <row r="156" spans="2:12" ht="25.5" x14ac:dyDescent="0.25">
      <c r="B156" s="407" t="s">
        <v>440</v>
      </c>
      <c r="C156" s="182" t="s">
        <v>51</v>
      </c>
      <c r="D156" s="182" t="s">
        <v>52</v>
      </c>
      <c r="E156" s="126" t="s">
        <v>440</v>
      </c>
      <c r="F156" s="126">
        <v>92008</v>
      </c>
      <c r="G156" s="38" t="s">
        <v>1108</v>
      </c>
      <c r="H156" s="156" t="s">
        <v>112</v>
      </c>
      <c r="I156" s="183">
        <v>5</v>
      </c>
      <c r="J156" s="380">
        <v>42.64</v>
      </c>
      <c r="K156" s="183">
        <v>54.92</v>
      </c>
      <c r="L156" s="422">
        <v>274.60000000000002</v>
      </c>
    </row>
    <row r="157" spans="2:12" ht="25.5" x14ac:dyDescent="0.25">
      <c r="B157" s="407" t="s">
        <v>441</v>
      </c>
      <c r="C157" s="182" t="s">
        <v>51</v>
      </c>
      <c r="D157" s="182" t="s">
        <v>52</v>
      </c>
      <c r="E157" s="126" t="s">
        <v>441</v>
      </c>
      <c r="F157" s="126">
        <v>91953</v>
      </c>
      <c r="G157" s="38" t="s">
        <v>1109</v>
      </c>
      <c r="H157" s="156" t="s">
        <v>112</v>
      </c>
      <c r="I157" s="183">
        <v>21</v>
      </c>
      <c r="J157" s="380">
        <v>26.18</v>
      </c>
      <c r="K157" s="183">
        <v>33.72</v>
      </c>
      <c r="L157" s="422">
        <v>708.12</v>
      </c>
    </row>
    <row r="158" spans="2:12" x14ac:dyDescent="0.25">
      <c r="B158" s="406" t="s">
        <v>767</v>
      </c>
      <c r="C158" s="54"/>
      <c r="D158" s="54"/>
      <c r="E158" s="54"/>
      <c r="F158" s="54"/>
      <c r="G158" s="55" t="s">
        <v>454</v>
      </c>
      <c r="H158" s="179"/>
      <c r="I158" s="180"/>
      <c r="J158" s="181"/>
      <c r="K158" s="180"/>
      <c r="L158" s="424">
        <v>12734.59</v>
      </c>
    </row>
    <row r="159" spans="2:12" ht="25.5" x14ac:dyDescent="0.25">
      <c r="B159" s="407" t="s">
        <v>440</v>
      </c>
      <c r="C159" s="182" t="s">
        <v>51</v>
      </c>
      <c r="D159" s="182" t="s">
        <v>54</v>
      </c>
      <c r="E159" s="126" t="s">
        <v>440</v>
      </c>
      <c r="F159" s="126" t="s">
        <v>512</v>
      </c>
      <c r="G159" s="38" t="s">
        <v>774</v>
      </c>
      <c r="H159" s="156" t="s">
        <v>112</v>
      </c>
      <c r="I159" s="183">
        <v>8</v>
      </c>
      <c r="J159" s="380">
        <v>139.23999999999998</v>
      </c>
      <c r="K159" s="183">
        <v>179.36</v>
      </c>
      <c r="L159" s="422">
        <v>1434.88</v>
      </c>
    </row>
    <row r="160" spans="2:12" ht="38.25" x14ac:dyDescent="0.25">
      <c r="B160" s="407" t="s">
        <v>440</v>
      </c>
      <c r="C160" s="182" t="s">
        <v>51</v>
      </c>
      <c r="D160" s="182" t="s">
        <v>53</v>
      </c>
      <c r="E160" s="126" t="s">
        <v>440</v>
      </c>
      <c r="F160" s="126">
        <v>1201001001</v>
      </c>
      <c r="G160" s="38" t="s">
        <v>1110</v>
      </c>
      <c r="H160" s="156" t="s">
        <v>112</v>
      </c>
      <c r="I160" s="183">
        <v>34</v>
      </c>
      <c r="J160" s="380">
        <v>112.82</v>
      </c>
      <c r="K160" s="183">
        <v>145.33000000000001</v>
      </c>
      <c r="L160" s="422">
        <v>4941.22</v>
      </c>
    </row>
    <row r="161" spans="2:12" ht="25.5" x14ac:dyDescent="0.25">
      <c r="B161" s="407" t="s">
        <v>440</v>
      </c>
      <c r="C161" s="182" t="s">
        <v>51</v>
      </c>
      <c r="D161" s="182" t="s">
        <v>54</v>
      </c>
      <c r="E161" s="126" t="s">
        <v>440</v>
      </c>
      <c r="F161" s="126" t="s">
        <v>773</v>
      </c>
      <c r="G161" s="38" t="s">
        <v>780</v>
      </c>
      <c r="H161" s="156" t="s">
        <v>112</v>
      </c>
      <c r="I161" s="183">
        <v>15</v>
      </c>
      <c r="J161" s="380">
        <v>48.160000000000004</v>
      </c>
      <c r="K161" s="183">
        <v>62.03</v>
      </c>
      <c r="L161" s="422">
        <v>930.45</v>
      </c>
    </row>
    <row r="162" spans="2:12" ht="25.5" x14ac:dyDescent="0.25">
      <c r="B162" s="407" t="s">
        <v>440</v>
      </c>
      <c r="C162" s="182" t="s">
        <v>51</v>
      </c>
      <c r="D162" s="182" t="s">
        <v>54</v>
      </c>
      <c r="E162" s="126" t="s">
        <v>440</v>
      </c>
      <c r="F162" s="126" t="s">
        <v>779</v>
      </c>
      <c r="G162" s="38" t="s">
        <v>794</v>
      </c>
      <c r="H162" s="156" t="s">
        <v>112</v>
      </c>
      <c r="I162" s="183">
        <v>25</v>
      </c>
      <c r="J162" s="380">
        <v>96.410000000000011</v>
      </c>
      <c r="K162" s="183">
        <v>124.19</v>
      </c>
      <c r="L162" s="422">
        <v>3104.75</v>
      </c>
    </row>
    <row r="163" spans="2:12" ht="38.25" x14ac:dyDescent="0.25">
      <c r="B163" s="407" t="s">
        <v>440</v>
      </c>
      <c r="C163" s="182" t="s">
        <v>51</v>
      </c>
      <c r="D163" s="182" t="s">
        <v>52</v>
      </c>
      <c r="E163" s="126" t="s">
        <v>440</v>
      </c>
      <c r="F163" s="126">
        <v>97606</v>
      </c>
      <c r="G163" s="38" t="s">
        <v>1111</v>
      </c>
      <c r="H163" s="156" t="s">
        <v>112</v>
      </c>
      <c r="I163" s="183">
        <v>13</v>
      </c>
      <c r="J163" s="380">
        <v>86.08</v>
      </c>
      <c r="K163" s="183">
        <v>110.88</v>
      </c>
      <c r="L163" s="422">
        <v>1441.44</v>
      </c>
    </row>
    <row r="164" spans="2:12" ht="25.5" x14ac:dyDescent="0.25">
      <c r="B164" s="407" t="s">
        <v>440</v>
      </c>
      <c r="C164" s="182" t="s">
        <v>51</v>
      </c>
      <c r="D164" s="182" t="s">
        <v>54</v>
      </c>
      <c r="E164" s="126" t="s">
        <v>440</v>
      </c>
      <c r="F164" s="126" t="s">
        <v>793</v>
      </c>
      <c r="G164" s="38" t="s">
        <v>797</v>
      </c>
      <c r="H164" s="156" t="s">
        <v>112</v>
      </c>
      <c r="I164" s="183">
        <v>15</v>
      </c>
      <c r="J164" s="380">
        <v>45.639999999999993</v>
      </c>
      <c r="K164" s="183">
        <v>58.79</v>
      </c>
      <c r="L164" s="422">
        <v>881.85</v>
      </c>
    </row>
    <row r="165" spans="2:12" x14ac:dyDescent="0.25">
      <c r="B165" s="407"/>
      <c r="C165" s="182"/>
      <c r="D165" s="182"/>
      <c r="E165" s="126"/>
      <c r="F165" s="126"/>
      <c r="G165" s="38"/>
      <c r="H165" s="156"/>
      <c r="I165" s="183"/>
      <c r="J165" s="380"/>
      <c r="K165" s="183"/>
      <c r="L165" s="426"/>
    </row>
    <row r="166" spans="2:12" x14ac:dyDescent="0.25">
      <c r="B166" s="413" t="s">
        <v>138</v>
      </c>
      <c r="C166" s="59"/>
      <c r="D166" s="59"/>
      <c r="E166" s="59"/>
      <c r="F166" s="59"/>
      <c r="G166" s="56" t="s">
        <v>809</v>
      </c>
      <c r="H166" s="230"/>
      <c r="I166" s="231"/>
      <c r="J166" s="232"/>
      <c r="K166" s="231"/>
      <c r="L166" s="428">
        <v>7721.5199999999995</v>
      </c>
    </row>
    <row r="167" spans="2:12" x14ac:dyDescent="0.25">
      <c r="B167" s="406" t="s">
        <v>378</v>
      </c>
      <c r="C167" s="54"/>
      <c r="D167" s="54"/>
      <c r="E167" s="54"/>
      <c r="F167" s="54"/>
      <c r="G167" s="55" t="s">
        <v>840</v>
      </c>
      <c r="H167" s="179"/>
      <c r="I167" s="180"/>
      <c r="J167" s="181"/>
      <c r="K167" s="180"/>
      <c r="L167" s="424">
        <v>5175.2500000000009</v>
      </c>
    </row>
    <row r="168" spans="2:12" ht="38.25" x14ac:dyDescent="0.25">
      <c r="B168" s="407" t="s">
        <v>379</v>
      </c>
      <c r="C168" s="182" t="s">
        <v>51</v>
      </c>
      <c r="D168" s="182" t="s">
        <v>52</v>
      </c>
      <c r="E168" s="126" t="s">
        <v>379</v>
      </c>
      <c r="F168" s="126">
        <v>97902</v>
      </c>
      <c r="G168" s="38" t="s">
        <v>1112</v>
      </c>
      <c r="H168" s="156" t="s">
        <v>112</v>
      </c>
      <c r="I168" s="183">
        <v>3</v>
      </c>
      <c r="J168" s="380">
        <v>506.68</v>
      </c>
      <c r="K168" s="183">
        <v>652.70000000000005</v>
      </c>
      <c r="L168" s="422">
        <v>1958.1</v>
      </c>
    </row>
    <row r="169" spans="2:12" ht="38.25" x14ac:dyDescent="0.25">
      <c r="B169" s="407" t="s">
        <v>380</v>
      </c>
      <c r="C169" s="182" t="s">
        <v>51</v>
      </c>
      <c r="D169" s="182" t="s">
        <v>52</v>
      </c>
      <c r="E169" s="126" t="s">
        <v>380</v>
      </c>
      <c r="F169" s="126">
        <v>104328</v>
      </c>
      <c r="G169" s="38" t="s">
        <v>1113</v>
      </c>
      <c r="H169" s="156" t="s">
        <v>112</v>
      </c>
      <c r="I169" s="183">
        <v>4</v>
      </c>
      <c r="J169" s="380">
        <v>71.31</v>
      </c>
      <c r="K169" s="183">
        <v>91.86</v>
      </c>
      <c r="L169" s="422">
        <v>367.44</v>
      </c>
    </row>
    <row r="170" spans="2:12" ht="38.25" x14ac:dyDescent="0.25">
      <c r="B170" s="407" t="s">
        <v>857</v>
      </c>
      <c r="C170" s="182" t="s">
        <v>51</v>
      </c>
      <c r="D170" s="182" t="s">
        <v>52</v>
      </c>
      <c r="E170" s="126" t="s">
        <v>857</v>
      </c>
      <c r="F170" s="126">
        <v>89728</v>
      </c>
      <c r="G170" s="38" t="s">
        <v>1114</v>
      </c>
      <c r="H170" s="156" t="s">
        <v>112</v>
      </c>
      <c r="I170" s="183">
        <v>5</v>
      </c>
      <c r="J170" s="380">
        <v>12.82</v>
      </c>
      <c r="K170" s="183">
        <v>16.510000000000002</v>
      </c>
      <c r="L170" s="422">
        <v>82.55</v>
      </c>
    </row>
    <row r="171" spans="2:12" ht="38.25" x14ac:dyDescent="0.25">
      <c r="B171" s="407" t="s">
        <v>858</v>
      </c>
      <c r="C171" s="182" t="s">
        <v>51</v>
      </c>
      <c r="D171" s="182" t="s">
        <v>52</v>
      </c>
      <c r="E171" s="126" t="s">
        <v>858</v>
      </c>
      <c r="F171" s="126">
        <v>89802</v>
      </c>
      <c r="G171" s="38" t="s">
        <v>1115</v>
      </c>
      <c r="H171" s="156" t="s">
        <v>112</v>
      </c>
      <c r="I171" s="183">
        <v>1</v>
      </c>
      <c r="J171" s="380">
        <v>10.73</v>
      </c>
      <c r="K171" s="183">
        <v>13.82</v>
      </c>
      <c r="L171" s="422">
        <v>13.82</v>
      </c>
    </row>
    <row r="172" spans="2:12" ht="38.25" x14ac:dyDescent="0.25">
      <c r="B172" s="407" t="s">
        <v>859</v>
      </c>
      <c r="C172" s="182" t="s">
        <v>51</v>
      </c>
      <c r="D172" s="182" t="s">
        <v>52</v>
      </c>
      <c r="E172" s="126" t="s">
        <v>859</v>
      </c>
      <c r="F172" s="126">
        <v>89744</v>
      </c>
      <c r="G172" s="38" t="s">
        <v>1116</v>
      </c>
      <c r="H172" s="156" t="s">
        <v>112</v>
      </c>
      <c r="I172" s="183">
        <v>2</v>
      </c>
      <c r="J172" s="380">
        <v>26.74</v>
      </c>
      <c r="K172" s="183">
        <v>34.44</v>
      </c>
      <c r="L172" s="422">
        <v>68.88</v>
      </c>
    </row>
    <row r="173" spans="2:12" ht="38.25" x14ac:dyDescent="0.25">
      <c r="B173" s="407" t="s">
        <v>860</v>
      </c>
      <c r="C173" s="182" t="s">
        <v>51</v>
      </c>
      <c r="D173" s="182" t="s">
        <v>52</v>
      </c>
      <c r="E173" s="126" t="s">
        <v>860</v>
      </c>
      <c r="F173" s="126">
        <v>89724</v>
      </c>
      <c r="G173" s="38" t="s">
        <v>1117</v>
      </c>
      <c r="H173" s="156" t="s">
        <v>112</v>
      </c>
      <c r="I173" s="183">
        <v>4</v>
      </c>
      <c r="J173" s="380">
        <v>9.32</v>
      </c>
      <c r="K173" s="183">
        <v>12</v>
      </c>
      <c r="L173" s="422">
        <v>48</v>
      </c>
    </row>
    <row r="174" spans="2:12" ht="38.25" x14ac:dyDescent="0.25">
      <c r="B174" s="407" t="s">
        <v>861</v>
      </c>
      <c r="C174" s="182" t="s">
        <v>51</v>
      </c>
      <c r="D174" s="182" t="s">
        <v>53</v>
      </c>
      <c r="E174" s="126" t="s">
        <v>861</v>
      </c>
      <c r="F174" s="126">
        <v>1301005094</v>
      </c>
      <c r="G174" s="38" t="s">
        <v>1118</v>
      </c>
      <c r="H174" s="156" t="s">
        <v>112</v>
      </c>
      <c r="I174" s="183">
        <v>1</v>
      </c>
      <c r="J174" s="380">
        <v>40.07</v>
      </c>
      <c r="K174" s="183">
        <v>51.61</v>
      </c>
      <c r="L174" s="422">
        <v>51.61</v>
      </c>
    </row>
    <row r="175" spans="2:12" ht="38.25" x14ac:dyDescent="0.25">
      <c r="B175" s="407" t="s">
        <v>862</v>
      </c>
      <c r="C175" s="182" t="s">
        <v>51</v>
      </c>
      <c r="D175" s="182" t="s">
        <v>52</v>
      </c>
      <c r="E175" s="126" t="s">
        <v>862</v>
      </c>
      <c r="F175" s="126">
        <v>89827</v>
      </c>
      <c r="G175" s="38" t="s">
        <v>1119</v>
      </c>
      <c r="H175" s="156" t="s">
        <v>112</v>
      </c>
      <c r="I175" s="183">
        <v>2</v>
      </c>
      <c r="J175" s="380">
        <v>20.91</v>
      </c>
      <c r="K175" s="183">
        <v>26.93</v>
      </c>
      <c r="L175" s="422">
        <v>53.86</v>
      </c>
    </row>
    <row r="176" spans="2:12" ht="38.25" x14ac:dyDescent="0.25">
      <c r="B176" s="407" t="s">
        <v>863</v>
      </c>
      <c r="C176" s="182" t="s">
        <v>51</v>
      </c>
      <c r="D176" s="182" t="s">
        <v>52</v>
      </c>
      <c r="E176" s="126" t="s">
        <v>863</v>
      </c>
      <c r="F176" s="126">
        <v>89714</v>
      </c>
      <c r="G176" s="38" t="s">
        <v>1120</v>
      </c>
      <c r="H176" s="156" t="s">
        <v>135</v>
      </c>
      <c r="I176" s="183">
        <v>21.53</v>
      </c>
      <c r="J176" s="380">
        <v>35.799999999999997</v>
      </c>
      <c r="K176" s="183">
        <v>46.11</v>
      </c>
      <c r="L176" s="422">
        <v>992.74</v>
      </c>
    </row>
    <row r="177" spans="2:12" ht="38.25" x14ac:dyDescent="0.25">
      <c r="B177" s="407" t="s">
        <v>864</v>
      </c>
      <c r="C177" s="182" t="s">
        <v>51</v>
      </c>
      <c r="D177" s="182" t="s">
        <v>52</v>
      </c>
      <c r="E177" s="126" t="s">
        <v>864</v>
      </c>
      <c r="F177" s="126">
        <v>89711</v>
      </c>
      <c r="G177" s="38" t="s">
        <v>1121</v>
      </c>
      <c r="H177" s="156" t="s">
        <v>135</v>
      </c>
      <c r="I177" s="183">
        <v>4.1100000000000003</v>
      </c>
      <c r="J177" s="380">
        <v>19.37</v>
      </c>
      <c r="K177" s="183">
        <v>24.95</v>
      </c>
      <c r="L177" s="422">
        <v>102.54</v>
      </c>
    </row>
    <row r="178" spans="2:12" ht="38.25" x14ac:dyDescent="0.25">
      <c r="B178" s="407" t="s">
        <v>865</v>
      </c>
      <c r="C178" s="182" t="s">
        <v>51</v>
      </c>
      <c r="D178" s="182" t="s">
        <v>52</v>
      </c>
      <c r="E178" s="126" t="s">
        <v>865</v>
      </c>
      <c r="F178" s="126">
        <v>89712</v>
      </c>
      <c r="G178" s="38" t="s">
        <v>1122</v>
      </c>
      <c r="H178" s="156" t="s">
        <v>135</v>
      </c>
      <c r="I178" s="183">
        <v>5.1100000000000003</v>
      </c>
      <c r="J178" s="380">
        <v>25.73</v>
      </c>
      <c r="K178" s="183">
        <v>33.14</v>
      </c>
      <c r="L178" s="422">
        <v>169.34</v>
      </c>
    </row>
    <row r="179" spans="2:12" ht="25.5" x14ac:dyDescent="0.25">
      <c r="B179" s="407" t="s">
        <v>866</v>
      </c>
      <c r="C179" s="182" t="s">
        <v>51</v>
      </c>
      <c r="D179" s="182" t="s">
        <v>52</v>
      </c>
      <c r="E179" s="126" t="s">
        <v>866</v>
      </c>
      <c r="F179" s="126">
        <v>90443</v>
      </c>
      <c r="G179" s="38" t="s">
        <v>1123</v>
      </c>
      <c r="H179" s="156" t="s">
        <v>135</v>
      </c>
      <c r="I179" s="183">
        <v>4.1100000000000003</v>
      </c>
      <c r="J179" s="380">
        <v>10.38</v>
      </c>
      <c r="K179" s="183">
        <v>13.37</v>
      </c>
      <c r="L179" s="422">
        <v>54.95</v>
      </c>
    </row>
    <row r="180" spans="2:12" ht="25.5" x14ac:dyDescent="0.25">
      <c r="B180" s="407" t="s">
        <v>867</v>
      </c>
      <c r="C180" s="182" t="s">
        <v>51</v>
      </c>
      <c r="D180" s="182" t="s">
        <v>52</v>
      </c>
      <c r="E180" s="126" t="s">
        <v>867</v>
      </c>
      <c r="F180" s="126">
        <v>93358</v>
      </c>
      <c r="G180" s="38" t="s">
        <v>1124</v>
      </c>
      <c r="H180" s="156" t="s">
        <v>507</v>
      </c>
      <c r="I180" s="183">
        <v>3.996</v>
      </c>
      <c r="J180" s="380">
        <v>67.41</v>
      </c>
      <c r="K180" s="183">
        <v>86.83</v>
      </c>
      <c r="L180" s="422">
        <v>346.97</v>
      </c>
    </row>
    <row r="181" spans="2:12" x14ac:dyDescent="0.25">
      <c r="B181" s="407" t="s">
        <v>868</v>
      </c>
      <c r="C181" s="182" t="s">
        <v>51</v>
      </c>
      <c r="D181" s="182" t="s">
        <v>52</v>
      </c>
      <c r="E181" s="126" t="s">
        <v>868</v>
      </c>
      <c r="F181" s="126">
        <v>96995</v>
      </c>
      <c r="G181" s="38" t="s">
        <v>1125</v>
      </c>
      <c r="H181" s="156" t="s">
        <v>507</v>
      </c>
      <c r="I181" s="183">
        <v>3.996</v>
      </c>
      <c r="J181" s="380">
        <v>40.869999999999997</v>
      </c>
      <c r="K181" s="183">
        <v>52.64</v>
      </c>
      <c r="L181" s="422">
        <v>210.34</v>
      </c>
    </row>
    <row r="182" spans="2:12" ht="25.5" x14ac:dyDescent="0.25">
      <c r="B182" s="407" t="s">
        <v>869</v>
      </c>
      <c r="C182" s="182" t="s">
        <v>51</v>
      </c>
      <c r="D182" s="182" t="s">
        <v>52</v>
      </c>
      <c r="E182" s="126" t="s">
        <v>869</v>
      </c>
      <c r="F182" s="126">
        <v>89623</v>
      </c>
      <c r="G182" s="38" t="s">
        <v>1126</v>
      </c>
      <c r="H182" s="156" t="s">
        <v>112</v>
      </c>
      <c r="I182" s="183">
        <v>1</v>
      </c>
      <c r="J182" s="380">
        <v>20.190000000000001</v>
      </c>
      <c r="K182" s="183">
        <v>26</v>
      </c>
      <c r="L182" s="422">
        <v>26</v>
      </c>
    </row>
    <row r="183" spans="2:12" ht="38.25" x14ac:dyDescent="0.25">
      <c r="B183" s="407" t="s">
        <v>870</v>
      </c>
      <c r="C183" s="182" t="s">
        <v>51</v>
      </c>
      <c r="D183" s="182" t="s">
        <v>52</v>
      </c>
      <c r="E183" s="126" t="s">
        <v>870</v>
      </c>
      <c r="F183" s="126">
        <v>89733</v>
      </c>
      <c r="G183" s="38" t="s">
        <v>1127</v>
      </c>
      <c r="H183" s="156" t="s">
        <v>112</v>
      </c>
      <c r="I183" s="183">
        <v>3</v>
      </c>
      <c r="J183" s="380">
        <v>23.93</v>
      </c>
      <c r="K183" s="183">
        <v>30.82</v>
      </c>
      <c r="L183" s="422">
        <v>92.46</v>
      </c>
    </row>
    <row r="184" spans="2:12" ht="38.25" x14ac:dyDescent="0.25">
      <c r="B184" s="407" t="s">
        <v>871</v>
      </c>
      <c r="C184" s="182" t="s">
        <v>51</v>
      </c>
      <c r="D184" s="182" t="s">
        <v>52</v>
      </c>
      <c r="E184" s="126" t="s">
        <v>871</v>
      </c>
      <c r="F184" s="126">
        <v>89731</v>
      </c>
      <c r="G184" s="38" t="s">
        <v>1128</v>
      </c>
      <c r="H184" s="156" t="s">
        <v>112</v>
      </c>
      <c r="I184" s="183">
        <v>3</v>
      </c>
      <c r="J184" s="380">
        <v>13.77</v>
      </c>
      <c r="K184" s="183">
        <v>17.73</v>
      </c>
      <c r="L184" s="422">
        <v>53.19</v>
      </c>
    </row>
    <row r="185" spans="2:12" ht="38.25" x14ac:dyDescent="0.25">
      <c r="B185" s="407" t="s">
        <v>872</v>
      </c>
      <c r="C185" s="182" t="s">
        <v>51</v>
      </c>
      <c r="D185" s="182" t="s">
        <v>52</v>
      </c>
      <c r="E185" s="126" t="s">
        <v>872</v>
      </c>
      <c r="F185" s="126">
        <v>104348</v>
      </c>
      <c r="G185" s="38" t="s">
        <v>1129</v>
      </c>
      <c r="H185" s="156" t="s">
        <v>112</v>
      </c>
      <c r="I185" s="183">
        <v>3</v>
      </c>
      <c r="J185" s="380">
        <v>12.86</v>
      </c>
      <c r="K185" s="183">
        <v>16.559999999999999</v>
      </c>
      <c r="L185" s="422">
        <v>49.68</v>
      </c>
    </row>
    <row r="186" spans="2:12" ht="38.25" x14ac:dyDescent="0.25">
      <c r="B186" s="407" t="s">
        <v>873</v>
      </c>
      <c r="C186" s="182" t="s">
        <v>51</v>
      </c>
      <c r="D186" s="182" t="s">
        <v>52</v>
      </c>
      <c r="E186" s="126" t="s">
        <v>873</v>
      </c>
      <c r="F186" s="126">
        <v>89712</v>
      </c>
      <c r="G186" s="38" t="s">
        <v>1122</v>
      </c>
      <c r="H186" s="156" t="s">
        <v>135</v>
      </c>
      <c r="I186" s="183">
        <v>10.34</v>
      </c>
      <c r="J186" s="380">
        <v>25.73</v>
      </c>
      <c r="K186" s="183">
        <v>33.14</v>
      </c>
      <c r="L186" s="422">
        <v>342.66</v>
      </c>
    </row>
    <row r="187" spans="2:12" ht="38.25" x14ac:dyDescent="0.25">
      <c r="B187" s="407" t="s">
        <v>874</v>
      </c>
      <c r="C187" s="182" t="s">
        <v>51</v>
      </c>
      <c r="D187" s="182" t="s">
        <v>52</v>
      </c>
      <c r="E187" s="126" t="s">
        <v>874</v>
      </c>
      <c r="F187" s="126">
        <v>89784</v>
      </c>
      <c r="G187" s="38" t="s">
        <v>1130</v>
      </c>
      <c r="H187" s="156" t="s">
        <v>112</v>
      </c>
      <c r="I187" s="183">
        <v>3</v>
      </c>
      <c r="J187" s="380">
        <v>23.32</v>
      </c>
      <c r="K187" s="183">
        <v>30.04</v>
      </c>
      <c r="L187" s="422">
        <v>90.12</v>
      </c>
    </row>
    <row r="188" spans="2:12" x14ac:dyDescent="0.25">
      <c r="B188" s="406" t="s">
        <v>381</v>
      </c>
      <c r="C188" s="54"/>
      <c r="D188" s="54"/>
      <c r="E188" s="54"/>
      <c r="F188" s="54"/>
      <c r="G188" s="55" t="s">
        <v>839</v>
      </c>
      <c r="H188" s="179"/>
      <c r="I188" s="180"/>
      <c r="J188" s="181"/>
      <c r="K188" s="180"/>
      <c r="L188" s="424">
        <v>2546.27</v>
      </c>
    </row>
    <row r="189" spans="2:12" ht="38.25" x14ac:dyDescent="0.25">
      <c r="B189" s="407" t="s">
        <v>382</v>
      </c>
      <c r="C189" s="182" t="s">
        <v>51</v>
      </c>
      <c r="D189" s="182" t="s">
        <v>52</v>
      </c>
      <c r="E189" s="126" t="s">
        <v>382</v>
      </c>
      <c r="F189" s="126">
        <v>89987</v>
      </c>
      <c r="G189" s="38" t="s">
        <v>1131</v>
      </c>
      <c r="H189" s="156" t="s">
        <v>112</v>
      </c>
      <c r="I189" s="183">
        <v>4</v>
      </c>
      <c r="J189" s="380">
        <v>72.430000000000007</v>
      </c>
      <c r="K189" s="183">
        <v>93.3</v>
      </c>
      <c r="L189" s="422">
        <v>373.2</v>
      </c>
    </row>
    <row r="190" spans="2:12" ht="38.25" x14ac:dyDescent="0.25">
      <c r="B190" s="407" t="s">
        <v>383</v>
      </c>
      <c r="C190" s="182" t="s">
        <v>51</v>
      </c>
      <c r="D190" s="182" t="s">
        <v>52</v>
      </c>
      <c r="E190" s="126" t="s">
        <v>383</v>
      </c>
      <c r="F190" s="126">
        <v>89985</v>
      </c>
      <c r="G190" s="38" t="s">
        <v>1132</v>
      </c>
      <c r="H190" s="156" t="s">
        <v>112</v>
      </c>
      <c r="I190" s="183">
        <v>2</v>
      </c>
      <c r="J190" s="380">
        <v>68.8</v>
      </c>
      <c r="K190" s="183">
        <v>88.62</v>
      </c>
      <c r="L190" s="422">
        <v>177.24</v>
      </c>
    </row>
    <row r="191" spans="2:12" ht="38.25" x14ac:dyDescent="0.25">
      <c r="B191" s="407" t="s">
        <v>384</v>
      </c>
      <c r="C191" s="182" t="s">
        <v>51</v>
      </c>
      <c r="D191" s="182" t="s">
        <v>52</v>
      </c>
      <c r="E191" s="126" t="s">
        <v>384</v>
      </c>
      <c r="F191" s="126">
        <v>89385</v>
      </c>
      <c r="G191" s="38" t="s">
        <v>1133</v>
      </c>
      <c r="H191" s="156" t="s">
        <v>112</v>
      </c>
      <c r="I191" s="183">
        <v>2</v>
      </c>
      <c r="J191" s="380">
        <v>6.59</v>
      </c>
      <c r="K191" s="183">
        <v>8.48</v>
      </c>
      <c r="L191" s="422">
        <v>16.96</v>
      </c>
    </row>
    <row r="192" spans="2:12" ht="38.25" x14ac:dyDescent="0.25">
      <c r="B192" s="407" t="s">
        <v>875</v>
      </c>
      <c r="C192" s="182" t="s">
        <v>51</v>
      </c>
      <c r="D192" s="182" t="s">
        <v>52</v>
      </c>
      <c r="E192" s="126" t="s">
        <v>875</v>
      </c>
      <c r="F192" s="126">
        <v>89383</v>
      </c>
      <c r="G192" s="38" t="s">
        <v>1134</v>
      </c>
      <c r="H192" s="156" t="s">
        <v>112</v>
      </c>
      <c r="I192" s="183">
        <v>10</v>
      </c>
      <c r="J192" s="380">
        <v>5.79</v>
      </c>
      <c r="K192" s="183">
        <v>7.45</v>
      </c>
      <c r="L192" s="422">
        <v>74.5</v>
      </c>
    </row>
    <row r="193" spans="2:12" ht="51" x14ac:dyDescent="0.25">
      <c r="B193" s="407" t="s">
        <v>876</v>
      </c>
      <c r="C193" s="182" t="s">
        <v>51</v>
      </c>
      <c r="D193" s="182" t="s">
        <v>52</v>
      </c>
      <c r="E193" s="126" t="s">
        <v>876</v>
      </c>
      <c r="F193" s="126">
        <v>94662</v>
      </c>
      <c r="G193" s="38" t="s">
        <v>1135</v>
      </c>
      <c r="H193" s="156" t="s">
        <v>112</v>
      </c>
      <c r="I193" s="183">
        <v>2</v>
      </c>
      <c r="J193" s="380">
        <v>13.23</v>
      </c>
      <c r="K193" s="183">
        <v>17.04</v>
      </c>
      <c r="L193" s="422">
        <v>34.08</v>
      </c>
    </row>
    <row r="194" spans="2:12" ht="38.25" x14ac:dyDescent="0.25">
      <c r="B194" s="407" t="s">
        <v>877</v>
      </c>
      <c r="C194" s="182" t="s">
        <v>51</v>
      </c>
      <c r="D194" s="182" t="s">
        <v>52</v>
      </c>
      <c r="E194" s="126" t="s">
        <v>877</v>
      </c>
      <c r="F194" s="126">
        <v>103966</v>
      </c>
      <c r="G194" s="38" t="s">
        <v>1136</v>
      </c>
      <c r="H194" s="156" t="s">
        <v>112</v>
      </c>
      <c r="I194" s="183">
        <v>2</v>
      </c>
      <c r="J194" s="380">
        <v>10.050000000000001</v>
      </c>
      <c r="K194" s="183">
        <v>12.94</v>
      </c>
      <c r="L194" s="422">
        <v>25.88</v>
      </c>
    </row>
    <row r="195" spans="2:12" ht="51" x14ac:dyDescent="0.25">
      <c r="B195" s="407" t="s">
        <v>878</v>
      </c>
      <c r="C195" s="182" t="s">
        <v>51</v>
      </c>
      <c r="D195" s="182" t="s">
        <v>52</v>
      </c>
      <c r="E195" s="126" t="s">
        <v>878</v>
      </c>
      <c r="F195" s="126">
        <v>94679</v>
      </c>
      <c r="G195" s="38" t="s">
        <v>1137</v>
      </c>
      <c r="H195" s="156" t="s">
        <v>112</v>
      </c>
      <c r="I195" s="183">
        <v>5</v>
      </c>
      <c r="J195" s="380">
        <v>26.41</v>
      </c>
      <c r="K195" s="183">
        <v>34.020000000000003</v>
      </c>
      <c r="L195" s="422">
        <v>170.1</v>
      </c>
    </row>
    <row r="196" spans="2:12" ht="38.25" x14ac:dyDescent="0.25">
      <c r="B196" s="407" t="s">
        <v>879</v>
      </c>
      <c r="C196" s="182" t="s">
        <v>51</v>
      </c>
      <c r="D196" s="182" t="s">
        <v>52</v>
      </c>
      <c r="E196" s="126" t="s">
        <v>879</v>
      </c>
      <c r="F196" s="126">
        <v>89409</v>
      </c>
      <c r="G196" s="38" t="s">
        <v>1138</v>
      </c>
      <c r="H196" s="156" t="s">
        <v>112</v>
      </c>
      <c r="I196" s="183">
        <v>1</v>
      </c>
      <c r="J196" s="380">
        <v>8.32</v>
      </c>
      <c r="K196" s="183">
        <v>10.71</v>
      </c>
      <c r="L196" s="422">
        <v>10.71</v>
      </c>
    </row>
    <row r="197" spans="2:12" ht="25.5" x14ac:dyDescent="0.25">
      <c r="B197" s="407" t="s">
        <v>880</v>
      </c>
      <c r="C197" s="182" t="s">
        <v>51</v>
      </c>
      <c r="D197" s="182" t="s">
        <v>52</v>
      </c>
      <c r="E197" s="126" t="s">
        <v>880</v>
      </c>
      <c r="F197" s="126">
        <v>89502</v>
      </c>
      <c r="G197" s="38" t="s">
        <v>1139</v>
      </c>
      <c r="H197" s="156" t="s">
        <v>112</v>
      </c>
      <c r="I197" s="183">
        <v>1</v>
      </c>
      <c r="J197" s="380">
        <v>17.46</v>
      </c>
      <c r="K197" s="183">
        <v>22.49</v>
      </c>
      <c r="L197" s="422">
        <v>22.49</v>
      </c>
    </row>
    <row r="198" spans="2:12" ht="38.25" x14ac:dyDescent="0.25">
      <c r="B198" s="407" t="s">
        <v>881</v>
      </c>
      <c r="C198" s="182" t="s">
        <v>51</v>
      </c>
      <c r="D198" s="182" t="s">
        <v>52</v>
      </c>
      <c r="E198" s="126" t="s">
        <v>881</v>
      </c>
      <c r="F198" s="126">
        <v>89408</v>
      </c>
      <c r="G198" s="38" t="s">
        <v>1140</v>
      </c>
      <c r="H198" s="156" t="s">
        <v>112</v>
      </c>
      <c r="I198" s="183">
        <v>14</v>
      </c>
      <c r="J198" s="380">
        <v>7.33</v>
      </c>
      <c r="K198" s="183">
        <v>9.44</v>
      </c>
      <c r="L198" s="422">
        <v>132.16</v>
      </c>
    </row>
    <row r="199" spans="2:12" ht="51" x14ac:dyDescent="0.25">
      <c r="B199" s="407" t="s">
        <v>882</v>
      </c>
      <c r="C199" s="182" t="s">
        <v>51</v>
      </c>
      <c r="D199" s="182" t="s">
        <v>52</v>
      </c>
      <c r="E199" s="126" t="s">
        <v>882</v>
      </c>
      <c r="F199" s="126">
        <v>94678</v>
      </c>
      <c r="G199" s="38" t="s">
        <v>1141</v>
      </c>
      <c r="H199" s="156" t="s">
        <v>112</v>
      </c>
      <c r="I199" s="183">
        <v>2</v>
      </c>
      <c r="J199" s="380">
        <v>16.100000000000001</v>
      </c>
      <c r="K199" s="183">
        <v>20.73</v>
      </c>
      <c r="L199" s="422">
        <v>41.46</v>
      </c>
    </row>
    <row r="200" spans="2:12" ht="25.5" x14ac:dyDescent="0.25">
      <c r="B200" s="407" t="s">
        <v>883</v>
      </c>
      <c r="C200" s="182" t="s">
        <v>51</v>
      </c>
      <c r="D200" s="182" t="s">
        <v>52</v>
      </c>
      <c r="E200" s="126" t="s">
        <v>883</v>
      </c>
      <c r="F200" s="126">
        <v>89424</v>
      </c>
      <c r="G200" s="38" t="s">
        <v>1142</v>
      </c>
      <c r="H200" s="156" t="s">
        <v>112</v>
      </c>
      <c r="I200" s="183">
        <v>4</v>
      </c>
      <c r="J200" s="380">
        <v>5.74</v>
      </c>
      <c r="K200" s="183">
        <v>7.39</v>
      </c>
      <c r="L200" s="422">
        <v>29.56</v>
      </c>
    </row>
    <row r="201" spans="2:12" ht="38.25" x14ac:dyDescent="0.25">
      <c r="B201" s="407" t="s">
        <v>884</v>
      </c>
      <c r="C201" s="182" t="s">
        <v>51</v>
      </c>
      <c r="D201" s="182" t="s">
        <v>52</v>
      </c>
      <c r="E201" s="126" t="s">
        <v>884</v>
      </c>
      <c r="F201" s="126">
        <v>94663</v>
      </c>
      <c r="G201" s="38" t="s">
        <v>1143</v>
      </c>
      <c r="H201" s="156" t="s">
        <v>112</v>
      </c>
      <c r="I201" s="183">
        <v>2</v>
      </c>
      <c r="J201" s="380">
        <v>13.1</v>
      </c>
      <c r="K201" s="183">
        <v>16.87</v>
      </c>
      <c r="L201" s="422">
        <v>33.74</v>
      </c>
    </row>
    <row r="202" spans="2:12" ht="25.5" x14ac:dyDescent="0.25">
      <c r="B202" s="407" t="s">
        <v>885</v>
      </c>
      <c r="C202" s="182" t="s">
        <v>51</v>
      </c>
      <c r="D202" s="182" t="s">
        <v>52</v>
      </c>
      <c r="E202" s="126" t="s">
        <v>885</v>
      </c>
      <c r="F202" s="126">
        <v>89402</v>
      </c>
      <c r="G202" s="38" t="s">
        <v>1144</v>
      </c>
      <c r="H202" s="156" t="s">
        <v>135</v>
      </c>
      <c r="I202" s="183">
        <v>19.260000000000002</v>
      </c>
      <c r="J202" s="380">
        <v>11.68</v>
      </c>
      <c r="K202" s="183">
        <v>15.04</v>
      </c>
      <c r="L202" s="422">
        <v>289.67</v>
      </c>
    </row>
    <row r="203" spans="2:12" ht="38.25" x14ac:dyDescent="0.25">
      <c r="B203" s="407" t="s">
        <v>886</v>
      </c>
      <c r="C203" s="182" t="s">
        <v>51</v>
      </c>
      <c r="D203" s="182" t="s">
        <v>52</v>
      </c>
      <c r="E203" s="126" t="s">
        <v>886</v>
      </c>
      <c r="F203" s="126">
        <v>94651</v>
      </c>
      <c r="G203" s="38" t="s">
        <v>1145</v>
      </c>
      <c r="H203" s="156" t="s">
        <v>135</v>
      </c>
      <c r="I203" s="183">
        <v>12.44</v>
      </c>
      <c r="J203" s="380">
        <v>27.47</v>
      </c>
      <c r="K203" s="183">
        <v>35.380000000000003</v>
      </c>
      <c r="L203" s="422">
        <v>440.12</v>
      </c>
    </row>
    <row r="204" spans="2:12" ht="25.5" x14ac:dyDescent="0.25">
      <c r="B204" s="407" t="s">
        <v>887</v>
      </c>
      <c r="C204" s="182" t="s">
        <v>51</v>
      </c>
      <c r="D204" s="182" t="s">
        <v>52</v>
      </c>
      <c r="E204" s="126" t="s">
        <v>887</v>
      </c>
      <c r="F204" s="126">
        <v>90443</v>
      </c>
      <c r="G204" s="38" t="s">
        <v>1123</v>
      </c>
      <c r="H204" s="156" t="s">
        <v>135</v>
      </c>
      <c r="I204" s="183">
        <v>19.260000000000002</v>
      </c>
      <c r="J204" s="380">
        <v>10.38</v>
      </c>
      <c r="K204" s="183">
        <v>13.37</v>
      </c>
      <c r="L204" s="422">
        <v>257.5</v>
      </c>
    </row>
    <row r="205" spans="2:12" ht="38.25" x14ac:dyDescent="0.25">
      <c r="B205" s="407" t="s">
        <v>888</v>
      </c>
      <c r="C205" s="182" t="s">
        <v>51</v>
      </c>
      <c r="D205" s="182" t="s">
        <v>52</v>
      </c>
      <c r="E205" s="126" t="s">
        <v>888</v>
      </c>
      <c r="F205" s="126">
        <v>91222</v>
      </c>
      <c r="G205" s="38" t="s">
        <v>1146</v>
      </c>
      <c r="H205" s="156" t="s">
        <v>135</v>
      </c>
      <c r="I205" s="183">
        <v>12.44</v>
      </c>
      <c r="J205" s="380">
        <v>11.18</v>
      </c>
      <c r="K205" s="183">
        <v>14.4</v>
      </c>
      <c r="L205" s="422">
        <v>179.13</v>
      </c>
    </row>
    <row r="206" spans="2:12" ht="25.5" x14ac:dyDescent="0.25">
      <c r="B206" s="407" t="s">
        <v>889</v>
      </c>
      <c r="C206" s="182" t="s">
        <v>51</v>
      </c>
      <c r="D206" s="182" t="s">
        <v>52</v>
      </c>
      <c r="E206" s="126" t="s">
        <v>889</v>
      </c>
      <c r="F206" s="126">
        <v>89440</v>
      </c>
      <c r="G206" s="38" t="s">
        <v>1147</v>
      </c>
      <c r="H206" s="156" t="s">
        <v>112</v>
      </c>
      <c r="I206" s="183">
        <v>1</v>
      </c>
      <c r="J206" s="380">
        <v>10.29</v>
      </c>
      <c r="K206" s="183">
        <v>13.25</v>
      </c>
      <c r="L206" s="422">
        <v>13.25</v>
      </c>
    </row>
    <row r="207" spans="2:12" ht="25.5" x14ac:dyDescent="0.25">
      <c r="B207" s="407" t="s">
        <v>890</v>
      </c>
      <c r="C207" s="182" t="s">
        <v>51</v>
      </c>
      <c r="D207" s="182" t="s">
        <v>52</v>
      </c>
      <c r="E207" s="126" t="s">
        <v>890</v>
      </c>
      <c r="F207" s="126">
        <v>89625</v>
      </c>
      <c r="G207" s="38" t="s">
        <v>1148</v>
      </c>
      <c r="H207" s="156" t="s">
        <v>112</v>
      </c>
      <c r="I207" s="183">
        <v>2</v>
      </c>
      <c r="J207" s="380">
        <v>23.36</v>
      </c>
      <c r="K207" s="183">
        <v>30.09</v>
      </c>
      <c r="L207" s="422">
        <v>60.18</v>
      </c>
    </row>
    <row r="208" spans="2:12" ht="25.5" x14ac:dyDescent="0.25">
      <c r="B208" s="407" t="s">
        <v>891</v>
      </c>
      <c r="C208" s="182" t="s">
        <v>51</v>
      </c>
      <c r="D208" s="182" t="s">
        <v>52</v>
      </c>
      <c r="E208" s="126" t="s">
        <v>891</v>
      </c>
      <c r="F208" s="126">
        <v>89627</v>
      </c>
      <c r="G208" s="38" t="s">
        <v>1149</v>
      </c>
      <c r="H208" s="156" t="s">
        <v>112</v>
      </c>
      <c r="I208" s="183">
        <v>2</v>
      </c>
      <c r="J208" s="380">
        <v>21.23</v>
      </c>
      <c r="K208" s="183">
        <v>27.34</v>
      </c>
      <c r="L208" s="422">
        <v>54.68</v>
      </c>
    </row>
    <row r="209" spans="2:12" ht="38.25" x14ac:dyDescent="0.25">
      <c r="B209" s="407" t="s">
        <v>892</v>
      </c>
      <c r="C209" s="182" t="s">
        <v>51</v>
      </c>
      <c r="D209" s="182" t="s">
        <v>52</v>
      </c>
      <c r="E209" s="126" t="s">
        <v>892</v>
      </c>
      <c r="F209" s="126">
        <v>89366</v>
      </c>
      <c r="G209" s="38" t="s">
        <v>1150</v>
      </c>
      <c r="H209" s="156" t="s">
        <v>112</v>
      </c>
      <c r="I209" s="183">
        <v>2</v>
      </c>
      <c r="J209" s="380">
        <v>16.78</v>
      </c>
      <c r="K209" s="183">
        <v>21.61</v>
      </c>
      <c r="L209" s="422">
        <v>43.22</v>
      </c>
    </row>
    <row r="210" spans="2:12" ht="38.25" x14ac:dyDescent="0.25">
      <c r="B210" s="407" t="s">
        <v>893</v>
      </c>
      <c r="C210" s="182" t="s">
        <v>51</v>
      </c>
      <c r="D210" s="182" t="s">
        <v>52</v>
      </c>
      <c r="E210" s="126" t="s">
        <v>893</v>
      </c>
      <c r="F210" s="126">
        <v>90373</v>
      </c>
      <c r="G210" s="38" t="s">
        <v>1151</v>
      </c>
      <c r="H210" s="156" t="s">
        <v>112</v>
      </c>
      <c r="I210" s="183">
        <v>4</v>
      </c>
      <c r="J210" s="380">
        <v>12.9</v>
      </c>
      <c r="K210" s="183">
        <v>16.61</v>
      </c>
      <c r="L210" s="422">
        <v>66.44</v>
      </c>
    </row>
    <row r="211" spans="2:12" x14ac:dyDescent="0.25">
      <c r="B211" s="407"/>
      <c r="C211" s="182"/>
      <c r="D211" s="182"/>
      <c r="E211" s="182"/>
      <c r="F211" s="126"/>
      <c r="G211" s="90"/>
      <c r="H211" s="48"/>
      <c r="I211" s="277"/>
      <c r="J211" s="278"/>
      <c r="K211" s="277"/>
      <c r="L211" s="427"/>
    </row>
    <row r="212" spans="2:12" x14ac:dyDescent="0.25">
      <c r="B212" s="413" t="s">
        <v>139</v>
      </c>
      <c r="C212" s="59"/>
      <c r="D212" s="59"/>
      <c r="E212" s="59"/>
      <c r="F212" s="59"/>
      <c r="G212" s="56" t="s">
        <v>137</v>
      </c>
      <c r="H212" s="230"/>
      <c r="I212" s="231"/>
      <c r="J212" s="232"/>
      <c r="K212" s="231"/>
      <c r="L212" s="428">
        <v>20373.43</v>
      </c>
    </row>
    <row r="213" spans="2:12" x14ac:dyDescent="0.25">
      <c r="B213" s="406" t="s">
        <v>615</v>
      </c>
      <c r="C213" s="54"/>
      <c r="D213" s="54"/>
      <c r="E213" s="54"/>
      <c r="F213" s="54"/>
      <c r="G213" s="55" t="s">
        <v>850</v>
      </c>
      <c r="H213" s="179"/>
      <c r="I213" s="180"/>
      <c r="J213" s="181"/>
      <c r="K213" s="180"/>
      <c r="L213" s="424">
        <v>2727.62</v>
      </c>
    </row>
    <row r="214" spans="2:12" ht="25.5" x14ac:dyDescent="0.25">
      <c r="B214" s="407" t="s">
        <v>616</v>
      </c>
      <c r="C214" s="182" t="s">
        <v>51</v>
      </c>
      <c r="D214" s="182" t="s">
        <v>53</v>
      </c>
      <c r="E214" s="126" t="s">
        <v>616</v>
      </c>
      <c r="F214" s="382">
        <v>1201002082</v>
      </c>
      <c r="G214" s="38" t="s">
        <v>1152</v>
      </c>
      <c r="H214" s="156" t="s">
        <v>112</v>
      </c>
      <c r="I214" s="183">
        <v>1</v>
      </c>
      <c r="J214" s="380">
        <v>148.44999999999999</v>
      </c>
      <c r="K214" s="183">
        <v>191.23</v>
      </c>
      <c r="L214" s="422">
        <v>191.23</v>
      </c>
    </row>
    <row r="215" spans="2:12" ht="51" x14ac:dyDescent="0.25">
      <c r="B215" s="407" t="s">
        <v>617</v>
      </c>
      <c r="C215" s="182" t="s">
        <v>51</v>
      </c>
      <c r="D215" s="182" t="s">
        <v>53</v>
      </c>
      <c r="E215" s="126" t="s">
        <v>617</v>
      </c>
      <c r="F215" s="382">
        <v>1401000162</v>
      </c>
      <c r="G215" s="38" t="s">
        <v>1153</v>
      </c>
      <c r="H215" s="156" t="s">
        <v>1154</v>
      </c>
      <c r="I215" s="183">
        <v>1</v>
      </c>
      <c r="J215" s="380">
        <v>285.04000000000002</v>
      </c>
      <c r="K215" s="183">
        <v>367.18</v>
      </c>
      <c r="L215" s="422">
        <v>367.18</v>
      </c>
    </row>
    <row r="216" spans="2:12" ht="38.25" x14ac:dyDescent="0.25">
      <c r="B216" s="407" t="s">
        <v>618</v>
      </c>
      <c r="C216" s="182" t="s">
        <v>51</v>
      </c>
      <c r="D216" s="182" t="s">
        <v>53</v>
      </c>
      <c r="E216" s="126" t="s">
        <v>618</v>
      </c>
      <c r="F216" s="382">
        <v>1401000200</v>
      </c>
      <c r="G216" s="38" t="s">
        <v>1155</v>
      </c>
      <c r="H216" s="156" t="s">
        <v>112</v>
      </c>
      <c r="I216" s="183">
        <v>1</v>
      </c>
      <c r="J216" s="380">
        <v>1596.87</v>
      </c>
      <c r="K216" s="183">
        <v>2057.0700000000002</v>
      </c>
      <c r="L216" s="422">
        <v>2057.0700000000002</v>
      </c>
    </row>
    <row r="217" spans="2:12" ht="25.5" x14ac:dyDescent="0.25">
      <c r="B217" s="407" t="s">
        <v>810</v>
      </c>
      <c r="C217" s="182" t="s">
        <v>51</v>
      </c>
      <c r="D217" s="182" t="s">
        <v>53</v>
      </c>
      <c r="E217" s="126" t="s">
        <v>810</v>
      </c>
      <c r="F217" s="382">
        <v>1201002080</v>
      </c>
      <c r="G217" s="38" t="s">
        <v>1156</v>
      </c>
      <c r="H217" s="156" t="s">
        <v>112</v>
      </c>
      <c r="I217" s="183">
        <v>1</v>
      </c>
      <c r="J217" s="380">
        <v>87.06</v>
      </c>
      <c r="K217" s="183">
        <v>112.14</v>
      </c>
      <c r="L217" s="422">
        <v>112.14</v>
      </c>
    </row>
    <row r="218" spans="2:12" x14ac:dyDescent="0.25">
      <c r="B218" s="406" t="s">
        <v>811</v>
      </c>
      <c r="C218" s="54"/>
      <c r="D218" s="54"/>
      <c r="E218" s="54"/>
      <c r="F218" s="54"/>
      <c r="G218" s="55" t="s">
        <v>374</v>
      </c>
      <c r="H218" s="179"/>
      <c r="I218" s="180"/>
      <c r="J218" s="181"/>
      <c r="K218" s="180"/>
      <c r="L218" s="424">
        <v>4164.66</v>
      </c>
    </row>
    <row r="219" spans="2:12" ht="38.25" x14ac:dyDescent="0.25">
      <c r="B219" s="407" t="s">
        <v>812</v>
      </c>
      <c r="C219" s="182" t="s">
        <v>51</v>
      </c>
      <c r="D219" s="182" t="s">
        <v>52</v>
      </c>
      <c r="E219" s="126" t="s">
        <v>812</v>
      </c>
      <c r="F219" s="126">
        <v>101905</v>
      </c>
      <c r="G219" s="38" t="s">
        <v>1157</v>
      </c>
      <c r="H219" s="156" t="s">
        <v>112</v>
      </c>
      <c r="I219" s="183">
        <v>2</v>
      </c>
      <c r="J219" s="380">
        <v>259.55</v>
      </c>
      <c r="K219" s="183">
        <v>334.34</v>
      </c>
      <c r="L219" s="422">
        <v>668.68</v>
      </c>
    </row>
    <row r="220" spans="2:12" ht="25.5" x14ac:dyDescent="0.25">
      <c r="B220" s="407" t="s">
        <v>813</v>
      </c>
      <c r="C220" s="182" t="s">
        <v>51</v>
      </c>
      <c r="D220" s="182" t="s">
        <v>52</v>
      </c>
      <c r="E220" s="126" t="s">
        <v>813</v>
      </c>
      <c r="F220" s="126">
        <v>101908</v>
      </c>
      <c r="G220" s="38" t="s">
        <v>1158</v>
      </c>
      <c r="H220" s="156" t="s">
        <v>112</v>
      </c>
      <c r="I220" s="183">
        <v>4</v>
      </c>
      <c r="J220" s="380">
        <v>251.62</v>
      </c>
      <c r="K220" s="183">
        <v>324.13</v>
      </c>
      <c r="L220" s="422">
        <v>1296.52</v>
      </c>
    </row>
    <row r="221" spans="2:12" ht="38.25" x14ac:dyDescent="0.25">
      <c r="B221" s="407" t="s">
        <v>814</v>
      </c>
      <c r="C221" s="182" t="s">
        <v>51</v>
      </c>
      <c r="D221" s="182" t="s">
        <v>53</v>
      </c>
      <c r="E221" s="126" t="s">
        <v>814</v>
      </c>
      <c r="F221" s="126">
        <v>1401000170</v>
      </c>
      <c r="G221" s="38" t="s">
        <v>1159</v>
      </c>
      <c r="H221" s="156" t="s">
        <v>112</v>
      </c>
      <c r="I221" s="183">
        <v>26</v>
      </c>
      <c r="J221" s="380">
        <v>28.88</v>
      </c>
      <c r="K221" s="183">
        <v>37.200000000000003</v>
      </c>
      <c r="L221" s="422">
        <v>967.2</v>
      </c>
    </row>
    <row r="222" spans="2:12" ht="38.25" x14ac:dyDescent="0.25">
      <c r="B222" s="407" t="s">
        <v>815</v>
      </c>
      <c r="C222" s="182" t="s">
        <v>51</v>
      </c>
      <c r="D222" s="182" t="s">
        <v>53</v>
      </c>
      <c r="E222" s="126" t="s">
        <v>815</v>
      </c>
      <c r="F222" s="126">
        <v>1401000164</v>
      </c>
      <c r="G222" s="38" t="s">
        <v>1160</v>
      </c>
      <c r="H222" s="156" t="s">
        <v>112</v>
      </c>
      <c r="I222" s="183">
        <v>4</v>
      </c>
      <c r="J222" s="380">
        <v>53.97</v>
      </c>
      <c r="K222" s="183">
        <v>69.52</v>
      </c>
      <c r="L222" s="422">
        <v>278.08</v>
      </c>
    </row>
    <row r="223" spans="2:12" ht="25.5" x14ac:dyDescent="0.25">
      <c r="B223" s="407" t="s">
        <v>816</v>
      </c>
      <c r="C223" s="182" t="s">
        <v>51</v>
      </c>
      <c r="D223" s="182" t="s">
        <v>54</v>
      </c>
      <c r="E223" s="126" t="s">
        <v>816</v>
      </c>
      <c r="F223" s="126" t="s">
        <v>842</v>
      </c>
      <c r="G223" s="38" t="s">
        <v>843</v>
      </c>
      <c r="H223" s="156" t="s">
        <v>112</v>
      </c>
      <c r="I223" s="183">
        <v>5</v>
      </c>
      <c r="J223" s="380">
        <v>55.129999999999995</v>
      </c>
      <c r="K223" s="183">
        <v>71.010000000000005</v>
      </c>
      <c r="L223" s="422">
        <v>355.05</v>
      </c>
    </row>
    <row r="224" spans="2:12" ht="25.5" x14ac:dyDescent="0.25">
      <c r="B224" s="407" t="s">
        <v>845</v>
      </c>
      <c r="C224" s="182" t="s">
        <v>51</v>
      </c>
      <c r="D224" s="182" t="s">
        <v>54</v>
      </c>
      <c r="E224" s="126" t="s">
        <v>845</v>
      </c>
      <c r="F224" s="126" t="s">
        <v>844</v>
      </c>
      <c r="G224" s="38" t="s">
        <v>848</v>
      </c>
      <c r="H224" s="156" t="s">
        <v>112</v>
      </c>
      <c r="I224" s="183">
        <v>3</v>
      </c>
      <c r="J224" s="380">
        <v>32.82</v>
      </c>
      <c r="K224" s="183">
        <v>42.27</v>
      </c>
      <c r="L224" s="422">
        <v>126.81</v>
      </c>
    </row>
    <row r="225" spans="2:12" ht="25.5" x14ac:dyDescent="0.25">
      <c r="B225" s="407" t="s">
        <v>846</v>
      </c>
      <c r="C225" s="182" t="s">
        <v>51</v>
      </c>
      <c r="D225" s="182" t="s">
        <v>54</v>
      </c>
      <c r="E225" s="126" t="s">
        <v>846</v>
      </c>
      <c r="F225" s="126" t="s">
        <v>847</v>
      </c>
      <c r="G225" s="38" t="s">
        <v>849</v>
      </c>
      <c r="H225" s="156" t="s">
        <v>112</v>
      </c>
      <c r="I225" s="183">
        <v>3</v>
      </c>
      <c r="J225" s="380">
        <v>122.22</v>
      </c>
      <c r="K225" s="183">
        <v>157.44</v>
      </c>
      <c r="L225" s="422">
        <v>472.32</v>
      </c>
    </row>
    <row r="226" spans="2:12" x14ac:dyDescent="0.25">
      <c r="B226" s="406" t="s">
        <v>817</v>
      </c>
      <c r="C226" s="54"/>
      <c r="D226" s="54"/>
      <c r="E226" s="54"/>
      <c r="F226" s="54"/>
      <c r="G226" s="55" t="s">
        <v>375</v>
      </c>
      <c r="H226" s="179"/>
      <c r="I226" s="180"/>
      <c r="J226" s="181"/>
      <c r="K226" s="180"/>
      <c r="L226" s="424">
        <v>5167.26</v>
      </c>
    </row>
    <row r="227" spans="2:12" ht="63.75" x14ac:dyDescent="0.25">
      <c r="B227" s="407" t="s">
        <v>818</v>
      </c>
      <c r="C227" s="182" t="s">
        <v>51</v>
      </c>
      <c r="D227" s="182" t="s">
        <v>52</v>
      </c>
      <c r="E227" s="126" t="s">
        <v>818</v>
      </c>
      <c r="F227" s="126">
        <v>104475</v>
      </c>
      <c r="G227" s="38" t="s">
        <v>1161</v>
      </c>
      <c r="H227" s="156" t="s">
        <v>112</v>
      </c>
      <c r="I227" s="183">
        <v>27</v>
      </c>
      <c r="J227" s="380">
        <v>121.32</v>
      </c>
      <c r="K227" s="183">
        <v>156.28</v>
      </c>
      <c r="L227" s="422">
        <v>4219.5600000000004</v>
      </c>
    </row>
    <row r="228" spans="2:12" ht="25.5" x14ac:dyDescent="0.25">
      <c r="B228" s="407" t="s">
        <v>819</v>
      </c>
      <c r="C228" s="182" t="s">
        <v>51</v>
      </c>
      <c r="D228" s="182" t="s">
        <v>52</v>
      </c>
      <c r="E228" s="126" t="s">
        <v>819</v>
      </c>
      <c r="F228" s="126">
        <v>97599</v>
      </c>
      <c r="G228" s="38" t="s">
        <v>1162</v>
      </c>
      <c r="H228" s="156" t="s">
        <v>112</v>
      </c>
      <c r="I228" s="183">
        <v>27</v>
      </c>
      <c r="J228" s="380">
        <v>27.25</v>
      </c>
      <c r="K228" s="183">
        <v>35.1</v>
      </c>
      <c r="L228" s="422">
        <v>947.7</v>
      </c>
    </row>
    <row r="229" spans="2:12" x14ac:dyDescent="0.25">
      <c r="B229" s="406" t="s">
        <v>851</v>
      </c>
      <c r="C229" s="54"/>
      <c r="D229" s="54"/>
      <c r="E229" s="54"/>
      <c r="F229" s="54"/>
      <c r="G229" s="55" t="s">
        <v>970</v>
      </c>
      <c r="H229" s="179"/>
      <c r="I229" s="180"/>
      <c r="J229" s="181"/>
      <c r="K229" s="180"/>
      <c r="L229" s="424">
        <v>1228.99</v>
      </c>
    </row>
    <row r="230" spans="2:12" ht="25.5" x14ac:dyDescent="0.25">
      <c r="B230" s="407" t="s">
        <v>852</v>
      </c>
      <c r="C230" s="182" t="s">
        <v>51</v>
      </c>
      <c r="D230" s="182" t="s">
        <v>52</v>
      </c>
      <c r="E230" s="126" t="s">
        <v>852</v>
      </c>
      <c r="F230" s="126">
        <v>99855</v>
      </c>
      <c r="G230" s="38" t="s">
        <v>1163</v>
      </c>
      <c r="H230" s="156" t="s">
        <v>135</v>
      </c>
      <c r="I230" s="183">
        <v>9.6</v>
      </c>
      <c r="J230" s="380">
        <v>99.38</v>
      </c>
      <c r="K230" s="183">
        <v>128.02000000000001</v>
      </c>
      <c r="L230" s="422">
        <v>1228.99</v>
      </c>
    </row>
    <row r="231" spans="2:12" x14ac:dyDescent="0.25">
      <c r="B231" s="406" t="s">
        <v>853</v>
      </c>
      <c r="C231" s="54"/>
      <c r="D231" s="54"/>
      <c r="E231" s="54"/>
      <c r="F231" s="54"/>
      <c r="G231" s="55" t="s">
        <v>855</v>
      </c>
      <c r="H231" s="179"/>
      <c r="I231" s="180"/>
      <c r="J231" s="181"/>
      <c r="K231" s="180"/>
      <c r="L231" s="424">
        <v>5942.22</v>
      </c>
    </row>
    <row r="232" spans="2:12" ht="24" customHeight="1" x14ac:dyDescent="0.25">
      <c r="B232" s="407" t="s">
        <v>854</v>
      </c>
      <c r="C232" s="182" t="s">
        <v>51</v>
      </c>
      <c r="D232" s="182" t="s">
        <v>52</v>
      </c>
      <c r="E232" s="126" t="s">
        <v>854</v>
      </c>
      <c r="F232" s="126">
        <v>104489</v>
      </c>
      <c r="G232" s="38" t="s">
        <v>1164</v>
      </c>
      <c r="H232" s="156" t="s">
        <v>507</v>
      </c>
      <c r="I232" s="183">
        <v>1.2</v>
      </c>
      <c r="J232" s="380">
        <v>3844.04</v>
      </c>
      <c r="K232" s="183">
        <v>4951.8500000000004</v>
      </c>
      <c r="L232" s="422">
        <v>5942.22</v>
      </c>
    </row>
    <row r="233" spans="2:12" x14ac:dyDescent="0.25">
      <c r="B233" s="406" t="s">
        <v>984</v>
      </c>
      <c r="C233" s="54"/>
      <c r="D233" s="54"/>
      <c r="E233" s="54"/>
      <c r="F233" s="54"/>
      <c r="G233" s="55" t="s">
        <v>986</v>
      </c>
      <c r="H233" s="179"/>
      <c r="I233" s="180"/>
      <c r="J233" s="181"/>
      <c r="K233" s="180"/>
      <c r="L233" s="424">
        <v>1142.6799999999998</v>
      </c>
    </row>
    <row r="234" spans="2:12" ht="24" customHeight="1" x14ac:dyDescent="0.25">
      <c r="B234" s="407" t="s">
        <v>985</v>
      </c>
      <c r="C234" s="182" t="s">
        <v>51</v>
      </c>
      <c r="D234" s="182" t="s">
        <v>52</v>
      </c>
      <c r="E234" s="126" t="s">
        <v>985</v>
      </c>
      <c r="F234" s="126">
        <v>92688</v>
      </c>
      <c r="G234" s="38" t="s">
        <v>1165</v>
      </c>
      <c r="H234" s="156" t="s">
        <v>135</v>
      </c>
      <c r="I234" s="183">
        <v>12.08</v>
      </c>
      <c r="J234" s="380">
        <v>38.08</v>
      </c>
      <c r="K234" s="183">
        <v>49.05</v>
      </c>
      <c r="L234" s="422">
        <v>592.52</v>
      </c>
    </row>
    <row r="235" spans="2:12" ht="24" customHeight="1" x14ac:dyDescent="0.25">
      <c r="B235" s="407" t="s">
        <v>987</v>
      </c>
      <c r="C235" s="182" t="s">
        <v>51</v>
      </c>
      <c r="D235" s="182" t="s">
        <v>52</v>
      </c>
      <c r="E235" s="126" t="s">
        <v>987</v>
      </c>
      <c r="F235" s="126">
        <v>93358</v>
      </c>
      <c r="G235" s="38" t="s">
        <v>1124</v>
      </c>
      <c r="H235" s="156" t="s">
        <v>507</v>
      </c>
      <c r="I235" s="183">
        <v>0.36640000000000006</v>
      </c>
      <c r="J235" s="380">
        <v>67.41</v>
      </c>
      <c r="K235" s="183">
        <v>86.83</v>
      </c>
      <c r="L235" s="422">
        <v>31.81</v>
      </c>
    </row>
    <row r="236" spans="2:12" ht="24" customHeight="1" x14ac:dyDescent="0.25">
      <c r="B236" s="407" t="s">
        <v>988</v>
      </c>
      <c r="C236" s="182" t="s">
        <v>51</v>
      </c>
      <c r="D236" s="182" t="s">
        <v>52</v>
      </c>
      <c r="E236" s="126" t="s">
        <v>988</v>
      </c>
      <c r="F236" s="126">
        <v>96995</v>
      </c>
      <c r="G236" s="38" t="s">
        <v>1125</v>
      </c>
      <c r="H236" s="156" t="s">
        <v>507</v>
      </c>
      <c r="I236" s="183">
        <v>0.36640000000000006</v>
      </c>
      <c r="J236" s="380">
        <v>40.869999999999997</v>
      </c>
      <c r="K236" s="183">
        <v>52.64</v>
      </c>
      <c r="L236" s="422">
        <v>19.28</v>
      </c>
    </row>
    <row r="237" spans="2:12" ht="24" customHeight="1" x14ac:dyDescent="0.25">
      <c r="B237" s="407" t="s">
        <v>989</v>
      </c>
      <c r="C237" s="182" t="s">
        <v>51</v>
      </c>
      <c r="D237" s="182" t="s">
        <v>52</v>
      </c>
      <c r="E237" s="126" t="s">
        <v>989</v>
      </c>
      <c r="F237" s="126">
        <v>95249</v>
      </c>
      <c r="G237" s="38" t="s">
        <v>1166</v>
      </c>
      <c r="H237" s="156" t="s">
        <v>112</v>
      </c>
      <c r="I237" s="183">
        <v>3</v>
      </c>
      <c r="J237" s="380">
        <v>47.3</v>
      </c>
      <c r="K237" s="183">
        <v>60.93</v>
      </c>
      <c r="L237" s="422">
        <v>182.79</v>
      </c>
    </row>
    <row r="238" spans="2:12" ht="24" customHeight="1" x14ac:dyDescent="0.25">
      <c r="B238" s="407" t="s">
        <v>990</v>
      </c>
      <c r="C238" s="182" t="s">
        <v>51</v>
      </c>
      <c r="D238" s="182" t="s">
        <v>52</v>
      </c>
      <c r="E238" s="126" t="s">
        <v>990</v>
      </c>
      <c r="F238" s="126">
        <v>92694</v>
      </c>
      <c r="G238" s="38" t="s">
        <v>1167</v>
      </c>
      <c r="H238" s="156" t="s">
        <v>112</v>
      </c>
      <c r="I238" s="183">
        <v>4</v>
      </c>
      <c r="J238" s="380">
        <v>17.86</v>
      </c>
      <c r="K238" s="183">
        <v>23</v>
      </c>
      <c r="L238" s="422">
        <v>92</v>
      </c>
    </row>
    <row r="239" spans="2:12" ht="24" customHeight="1" x14ac:dyDescent="0.25">
      <c r="B239" s="407" t="s">
        <v>991</v>
      </c>
      <c r="C239" s="182" t="s">
        <v>51</v>
      </c>
      <c r="D239" s="182" t="s">
        <v>52</v>
      </c>
      <c r="E239" s="126" t="s">
        <v>991</v>
      </c>
      <c r="F239" s="126">
        <v>103808</v>
      </c>
      <c r="G239" s="38" t="s">
        <v>1168</v>
      </c>
      <c r="H239" s="156" t="s">
        <v>112</v>
      </c>
      <c r="I239" s="183">
        <v>6</v>
      </c>
      <c r="J239" s="380">
        <v>29.02</v>
      </c>
      <c r="K239" s="183">
        <v>37.380000000000003</v>
      </c>
      <c r="L239" s="422">
        <v>224.28</v>
      </c>
    </row>
    <row r="240" spans="2:12" x14ac:dyDescent="0.25">
      <c r="B240" s="407"/>
      <c r="C240" s="182"/>
      <c r="D240" s="182"/>
      <c r="E240" s="182"/>
      <c r="F240" s="126"/>
      <c r="G240" s="90"/>
      <c r="H240" s="48"/>
      <c r="I240" s="277"/>
      <c r="J240" s="278"/>
      <c r="K240" s="277"/>
      <c r="L240" s="427"/>
    </row>
    <row r="241" spans="2:12" x14ac:dyDescent="0.25">
      <c r="B241" s="413" t="s">
        <v>158</v>
      </c>
      <c r="C241" s="59"/>
      <c r="D241" s="59"/>
      <c r="E241" s="59"/>
      <c r="F241" s="59"/>
      <c r="G241" s="56" t="s">
        <v>140</v>
      </c>
      <c r="H241" s="230"/>
      <c r="I241" s="231"/>
      <c r="J241" s="232"/>
      <c r="K241" s="231"/>
      <c r="L241" s="428">
        <v>6626.93</v>
      </c>
    </row>
    <row r="242" spans="2:12" x14ac:dyDescent="0.25">
      <c r="B242" s="406" t="s">
        <v>619</v>
      </c>
      <c r="C242" s="54"/>
      <c r="D242" s="54"/>
      <c r="E242" s="54"/>
      <c r="F242" s="54"/>
      <c r="G242" s="55" t="s">
        <v>140</v>
      </c>
      <c r="H242" s="179"/>
      <c r="I242" s="180"/>
      <c r="J242" s="181"/>
      <c r="K242" s="180"/>
      <c r="L242" s="424">
        <v>6626.93</v>
      </c>
    </row>
    <row r="243" spans="2:12" ht="25.5" x14ac:dyDescent="0.25">
      <c r="B243" s="407" t="s">
        <v>620</v>
      </c>
      <c r="C243" s="182" t="s">
        <v>51</v>
      </c>
      <c r="D243" s="182" t="s">
        <v>52</v>
      </c>
      <c r="E243" s="126" t="s">
        <v>620</v>
      </c>
      <c r="F243" s="126">
        <v>103946</v>
      </c>
      <c r="G243" s="38" t="s">
        <v>1169</v>
      </c>
      <c r="H243" s="156" t="s">
        <v>41</v>
      </c>
      <c r="I243" s="183">
        <v>256.56</v>
      </c>
      <c r="J243" s="380">
        <v>12.02</v>
      </c>
      <c r="K243" s="183">
        <v>15.48</v>
      </c>
      <c r="L243" s="422">
        <v>3971.54</v>
      </c>
    </row>
    <row r="244" spans="2:12" x14ac:dyDescent="0.25">
      <c r="B244" s="407" t="s">
        <v>621</v>
      </c>
      <c r="C244" s="182" t="s">
        <v>51</v>
      </c>
      <c r="D244" s="182" t="s">
        <v>52</v>
      </c>
      <c r="E244" s="126" t="s">
        <v>621</v>
      </c>
      <c r="F244" s="126">
        <v>98520</v>
      </c>
      <c r="G244" s="38" t="s">
        <v>1170</v>
      </c>
      <c r="H244" s="156" t="s">
        <v>41</v>
      </c>
      <c r="I244" s="183">
        <v>256.56</v>
      </c>
      <c r="J244" s="380">
        <v>8.0399999999999991</v>
      </c>
      <c r="K244" s="183">
        <v>10.35</v>
      </c>
      <c r="L244" s="422">
        <v>2655.39</v>
      </c>
    </row>
    <row r="245" spans="2:12" x14ac:dyDescent="0.25">
      <c r="B245" s="407"/>
      <c r="C245" s="182"/>
      <c r="D245" s="182"/>
      <c r="E245" s="182"/>
      <c r="F245" s="126"/>
      <c r="G245" s="90"/>
      <c r="H245" s="48"/>
      <c r="I245" s="277"/>
      <c r="J245" s="278"/>
      <c r="K245" s="277"/>
      <c r="L245" s="427"/>
    </row>
    <row r="246" spans="2:12" x14ac:dyDescent="0.25">
      <c r="B246" s="413" t="s">
        <v>159</v>
      </c>
      <c r="C246" s="59"/>
      <c r="D246" s="59"/>
      <c r="E246" s="59"/>
      <c r="F246" s="59"/>
      <c r="G246" s="56" t="s">
        <v>142</v>
      </c>
      <c r="H246" s="230"/>
      <c r="I246" s="231"/>
      <c r="J246" s="232"/>
      <c r="K246" s="231"/>
      <c r="L246" s="428">
        <v>317666.63</v>
      </c>
    </row>
    <row r="247" spans="2:12" x14ac:dyDescent="0.25">
      <c r="B247" s="406" t="s">
        <v>160</v>
      </c>
      <c r="C247" s="54"/>
      <c r="D247" s="54"/>
      <c r="E247" s="54"/>
      <c r="F247" s="54"/>
      <c r="G247" s="55" t="s">
        <v>147</v>
      </c>
      <c r="H247" s="179"/>
      <c r="I247" s="180"/>
      <c r="J247" s="181"/>
      <c r="K247" s="180"/>
      <c r="L247" s="424">
        <v>112474.45999999999</v>
      </c>
    </row>
    <row r="248" spans="2:12" ht="38.25" x14ac:dyDescent="0.25">
      <c r="B248" s="407" t="s">
        <v>228</v>
      </c>
      <c r="C248" s="182" t="s">
        <v>51</v>
      </c>
      <c r="D248" s="182" t="s">
        <v>52</v>
      </c>
      <c r="E248" s="126" t="s">
        <v>228</v>
      </c>
      <c r="F248" s="126">
        <v>100759</v>
      </c>
      <c r="G248" s="38" t="s">
        <v>1030</v>
      </c>
      <c r="H248" s="156" t="s">
        <v>41</v>
      </c>
      <c r="I248" s="183">
        <v>2187.6612000000005</v>
      </c>
      <c r="J248" s="380">
        <v>39.71</v>
      </c>
      <c r="K248" s="183">
        <v>51.15</v>
      </c>
      <c r="L248" s="422">
        <v>111898.87</v>
      </c>
    </row>
    <row r="249" spans="2:12" ht="25.5" x14ac:dyDescent="0.25">
      <c r="B249" s="407" t="s">
        <v>393</v>
      </c>
      <c r="C249" s="182" t="s">
        <v>51</v>
      </c>
      <c r="D249" s="182" t="s">
        <v>52</v>
      </c>
      <c r="E249" s="126" t="s">
        <v>393</v>
      </c>
      <c r="F249" s="126">
        <v>102219</v>
      </c>
      <c r="G249" s="38" t="s">
        <v>1171</v>
      </c>
      <c r="H249" s="156" t="s">
        <v>41</v>
      </c>
      <c r="I249" s="183">
        <v>32.76</v>
      </c>
      <c r="J249" s="380">
        <v>13.64</v>
      </c>
      <c r="K249" s="183">
        <v>17.57</v>
      </c>
      <c r="L249" s="422">
        <v>575.59</v>
      </c>
    </row>
    <row r="250" spans="2:12" x14ac:dyDescent="0.25">
      <c r="B250" s="406" t="s">
        <v>622</v>
      </c>
      <c r="C250" s="54"/>
      <c r="D250" s="54"/>
      <c r="E250" s="54"/>
      <c r="F250" s="54"/>
      <c r="G250" s="55" t="s">
        <v>148</v>
      </c>
      <c r="H250" s="179"/>
      <c r="I250" s="180"/>
      <c r="J250" s="181"/>
      <c r="K250" s="180"/>
      <c r="L250" s="424">
        <v>38456.76</v>
      </c>
    </row>
    <row r="251" spans="2:12" ht="25.5" x14ac:dyDescent="0.25">
      <c r="B251" s="407" t="s">
        <v>623</v>
      </c>
      <c r="C251" s="182" t="s">
        <v>51</v>
      </c>
      <c r="D251" s="182" t="s">
        <v>52</v>
      </c>
      <c r="E251" s="126" t="s">
        <v>623</v>
      </c>
      <c r="F251" s="126">
        <v>88485</v>
      </c>
      <c r="G251" s="38" t="s">
        <v>1172</v>
      </c>
      <c r="H251" s="156" t="s">
        <v>41</v>
      </c>
      <c r="I251" s="183">
        <v>735.03</v>
      </c>
      <c r="J251" s="380">
        <v>3.38</v>
      </c>
      <c r="K251" s="183">
        <v>4.3499999999999996</v>
      </c>
      <c r="L251" s="422">
        <v>3197.38</v>
      </c>
    </row>
    <row r="252" spans="2:12" ht="25.5" x14ac:dyDescent="0.25">
      <c r="B252" s="407" t="s">
        <v>624</v>
      </c>
      <c r="C252" s="182" t="s">
        <v>51</v>
      </c>
      <c r="D252" s="182" t="s">
        <v>53</v>
      </c>
      <c r="E252" s="126" t="s">
        <v>624</v>
      </c>
      <c r="F252" s="126">
        <v>1901003033</v>
      </c>
      <c r="G252" s="38" t="s">
        <v>1036</v>
      </c>
      <c r="H252" s="156" t="s">
        <v>41</v>
      </c>
      <c r="I252" s="183">
        <v>735.03</v>
      </c>
      <c r="J252" s="380">
        <v>25.92</v>
      </c>
      <c r="K252" s="183">
        <v>33.380000000000003</v>
      </c>
      <c r="L252" s="422">
        <v>24535.3</v>
      </c>
    </row>
    <row r="253" spans="2:12" ht="25.5" x14ac:dyDescent="0.25">
      <c r="B253" s="407" t="s">
        <v>625</v>
      </c>
      <c r="C253" s="182" t="s">
        <v>51</v>
      </c>
      <c r="D253" s="182" t="s">
        <v>52</v>
      </c>
      <c r="E253" s="126" t="s">
        <v>625</v>
      </c>
      <c r="F253" s="126">
        <v>88489</v>
      </c>
      <c r="G253" s="38" t="s">
        <v>1173</v>
      </c>
      <c r="H253" s="156" t="s">
        <v>41</v>
      </c>
      <c r="I253" s="183">
        <v>735.03</v>
      </c>
      <c r="J253" s="380">
        <v>11.33</v>
      </c>
      <c r="K253" s="183">
        <v>14.59</v>
      </c>
      <c r="L253" s="422">
        <v>10724.08</v>
      </c>
    </row>
    <row r="254" spans="2:12" x14ac:dyDescent="0.25">
      <c r="B254" s="406" t="s">
        <v>626</v>
      </c>
      <c r="C254" s="54"/>
      <c r="D254" s="54"/>
      <c r="E254" s="54"/>
      <c r="F254" s="54"/>
      <c r="G254" s="55" t="s">
        <v>149</v>
      </c>
      <c r="H254" s="179"/>
      <c r="I254" s="180"/>
      <c r="J254" s="181"/>
      <c r="K254" s="180"/>
      <c r="L254" s="424">
        <v>58614.85</v>
      </c>
    </row>
    <row r="255" spans="2:12" ht="25.5" x14ac:dyDescent="0.25">
      <c r="B255" s="407" t="s">
        <v>627</v>
      </c>
      <c r="C255" s="182" t="s">
        <v>51</v>
      </c>
      <c r="D255" s="182" t="s">
        <v>53</v>
      </c>
      <c r="E255" s="126" t="s">
        <v>627</v>
      </c>
      <c r="F255" s="126">
        <v>1901003505</v>
      </c>
      <c r="G255" s="38" t="s">
        <v>1174</v>
      </c>
      <c r="H255" s="156" t="s">
        <v>41</v>
      </c>
      <c r="I255" s="183">
        <v>1377.87625</v>
      </c>
      <c r="J255" s="380">
        <v>33.03</v>
      </c>
      <c r="K255" s="183">
        <v>42.54</v>
      </c>
      <c r="L255" s="422">
        <v>58614.85</v>
      </c>
    </row>
    <row r="256" spans="2:12" x14ac:dyDescent="0.25">
      <c r="B256" s="406" t="s">
        <v>820</v>
      </c>
      <c r="C256" s="54"/>
      <c r="D256" s="54"/>
      <c r="E256" s="54"/>
      <c r="F256" s="54"/>
      <c r="G256" s="55" t="s">
        <v>150</v>
      </c>
      <c r="H256" s="179"/>
      <c r="I256" s="180"/>
      <c r="J256" s="181"/>
      <c r="K256" s="180"/>
      <c r="L256" s="424">
        <v>19045.14</v>
      </c>
    </row>
    <row r="257" spans="2:12" ht="25.5" x14ac:dyDescent="0.25">
      <c r="B257" s="407" t="s">
        <v>821</v>
      </c>
      <c r="C257" s="182" t="s">
        <v>51</v>
      </c>
      <c r="D257" s="182" t="s">
        <v>52</v>
      </c>
      <c r="E257" s="126" t="s">
        <v>821</v>
      </c>
      <c r="F257" s="126">
        <v>88484</v>
      </c>
      <c r="G257" s="38" t="s">
        <v>1175</v>
      </c>
      <c r="H257" s="156" t="s">
        <v>41</v>
      </c>
      <c r="I257" s="183">
        <v>339.90999999999991</v>
      </c>
      <c r="J257" s="380">
        <v>4.1100000000000003</v>
      </c>
      <c r="K257" s="183">
        <v>5.29</v>
      </c>
      <c r="L257" s="422">
        <v>1798.12</v>
      </c>
    </row>
    <row r="258" spans="2:12" ht="25.5" x14ac:dyDescent="0.25">
      <c r="B258" s="407" t="s">
        <v>822</v>
      </c>
      <c r="C258" s="182" t="s">
        <v>51</v>
      </c>
      <c r="D258" s="182" t="s">
        <v>52</v>
      </c>
      <c r="E258" s="126" t="s">
        <v>822</v>
      </c>
      <c r="F258" s="126">
        <v>88496</v>
      </c>
      <c r="G258" s="38" t="s">
        <v>1176</v>
      </c>
      <c r="H258" s="156" t="s">
        <v>41</v>
      </c>
      <c r="I258" s="183">
        <v>339.90999999999991</v>
      </c>
      <c r="J258" s="380">
        <v>26.27</v>
      </c>
      <c r="K258" s="183">
        <v>33.840000000000003</v>
      </c>
      <c r="L258" s="422">
        <v>11502.55</v>
      </c>
    </row>
    <row r="259" spans="2:12" ht="25.5" x14ac:dyDescent="0.25">
      <c r="B259" s="407" t="s">
        <v>823</v>
      </c>
      <c r="C259" s="182" t="s">
        <v>51</v>
      </c>
      <c r="D259" s="182" t="s">
        <v>52</v>
      </c>
      <c r="E259" s="126" t="s">
        <v>823</v>
      </c>
      <c r="F259" s="126">
        <v>88488</v>
      </c>
      <c r="G259" s="38" t="s">
        <v>1177</v>
      </c>
      <c r="H259" s="156" t="s">
        <v>41</v>
      </c>
      <c r="I259" s="183">
        <v>339.90999999999991</v>
      </c>
      <c r="J259" s="380">
        <v>13.12</v>
      </c>
      <c r="K259" s="183">
        <v>16.899999999999999</v>
      </c>
      <c r="L259" s="422">
        <v>5744.47</v>
      </c>
    </row>
    <row r="260" spans="2:12" x14ac:dyDescent="0.25">
      <c r="B260" s="406" t="s">
        <v>824</v>
      </c>
      <c r="C260" s="54"/>
      <c r="D260" s="54"/>
      <c r="E260" s="54"/>
      <c r="F260" s="54"/>
      <c r="G260" s="55" t="s">
        <v>677</v>
      </c>
      <c r="H260" s="179"/>
      <c r="I260" s="180"/>
      <c r="J260" s="181"/>
      <c r="K260" s="180"/>
      <c r="L260" s="424">
        <v>72687.23</v>
      </c>
    </row>
    <row r="261" spans="2:12" ht="30.75" customHeight="1" x14ac:dyDescent="0.25">
      <c r="B261" s="407" t="s">
        <v>825</v>
      </c>
      <c r="C261" s="182" t="s">
        <v>51</v>
      </c>
      <c r="D261" s="182" t="s">
        <v>52</v>
      </c>
      <c r="E261" s="126" t="s">
        <v>825</v>
      </c>
      <c r="F261" s="126">
        <v>102507</v>
      </c>
      <c r="G261" s="38" t="s">
        <v>1178</v>
      </c>
      <c r="H261" s="156" t="s">
        <v>135</v>
      </c>
      <c r="I261" s="183">
        <v>173.56</v>
      </c>
      <c r="J261" s="380">
        <v>5.39</v>
      </c>
      <c r="K261" s="183">
        <v>6.94</v>
      </c>
      <c r="L261" s="422">
        <v>1204.5</v>
      </c>
    </row>
    <row r="262" spans="2:12" ht="30.75" customHeight="1" x14ac:dyDescent="0.25">
      <c r="B262" s="407" t="s">
        <v>826</v>
      </c>
      <c r="C262" s="182" t="s">
        <v>51</v>
      </c>
      <c r="D262" s="182" t="s">
        <v>52</v>
      </c>
      <c r="E262" s="126" t="s">
        <v>826</v>
      </c>
      <c r="F262" s="126">
        <v>102494</v>
      </c>
      <c r="G262" s="38" t="s">
        <v>1032</v>
      </c>
      <c r="H262" s="156" t="s">
        <v>41</v>
      </c>
      <c r="I262" s="183">
        <v>1021.7658</v>
      </c>
      <c r="J262" s="380">
        <v>54.31</v>
      </c>
      <c r="K262" s="183">
        <v>69.959999999999994</v>
      </c>
      <c r="L262" s="422">
        <v>71482.73</v>
      </c>
    </row>
    <row r="263" spans="2:12" x14ac:dyDescent="0.25">
      <c r="B263" s="406" t="s">
        <v>897</v>
      </c>
      <c r="C263" s="54"/>
      <c r="D263" s="54"/>
      <c r="E263" s="54"/>
      <c r="F263" s="54"/>
      <c r="G263" s="55" t="s">
        <v>487</v>
      </c>
      <c r="H263" s="179"/>
      <c r="I263" s="180"/>
      <c r="J263" s="181"/>
      <c r="K263" s="180"/>
      <c r="L263" s="424">
        <v>4820.3999999999996</v>
      </c>
    </row>
    <row r="264" spans="2:12" ht="30.75" customHeight="1" x14ac:dyDescent="0.25">
      <c r="B264" s="407" t="s">
        <v>898</v>
      </c>
      <c r="C264" s="182" t="s">
        <v>51</v>
      </c>
      <c r="D264" s="182" t="s">
        <v>52</v>
      </c>
      <c r="E264" s="126" t="s">
        <v>898</v>
      </c>
      <c r="F264" s="126">
        <v>102491</v>
      </c>
      <c r="G264" s="38" t="s">
        <v>1179</v>
      </c>
      <c r="H264" s="156" t="s">
        <v>41</v>
      </c>
      <c r="I264" s="183">
        <v>206</v>
      </c>
      <c r="J264" s="380">
        <v>18.170000000000002</v>
      </c>
      <c r="K264" s="183">
        <v>23.4</v>
      </c>
      <c r="L264" s="422">
        <v>4820.3999999999996</v>
      </c>
    </row>
    <row r="265" spans="2:12" x14ac:dyDescent="0.25">
      <c r="B265" s="406" t="s">
        <v>942</v>
      </c>
      <c r="C265" s="54"/>
      <c r="D265" s="54"/>
      <c r="E265" s="54"/>
      <c r="F265" s="54"/>
      <c r="G265" s="55" t="s">
        <v>941</v>
      </c>
      <c r="H265" s="179"/>
      <c r="I265" s="180"/>
      <c r="J265" s="181"/>
      <c r="K265" s="180"/>
      <c r="L265" s="424">
        <v>11567.79</v>
      </c>
    </row>
    <row r="266" spans="2:12" ht="30.75" customHeight="1" x14ac:dyDescent="0.25">
      <c r="B266" s="407" t="s">
        <v>943</v>
      </c>
      <c r="C266" s="182" t="s">
        <v>51</v>
      </c>
      <c r="D266" s="182" t="s">
        <v>52</v>
      </c>
      <c r="E266" s="126" t="s">
        <v>943</v>
      </c>
      <c r="F266" s="126">
        <v>102491</v>
      </c>
      <c r="G266" s="38" t="s">
        <v>1179</v>
      </c>
      <c r="H266" s="156" t="s">
        <v>41</v>
      </c>
      <c r="I266" s="183">
        <v>494.35</v>
      </c>
      <c r="J266" s="380">
        <v>18.170000000000002</v>
      </c>
      <c r="K266" s="183">
        <v>23.4</v>
      </c>
      <c r="L266" s="422">
        <v>11567.79</v>
      </c>
    </row>
    <row r="267" spans="2:12" x14ac:dyDescent="0.25">
      <c r="B267" s="407"/>
      <c r="C267" s="182"/>
      <c r="D267" s="182"/>
      <c r="E267" s="182"/>
      <c r="F267" s="126"/>
      <c r="G267" s="90"/>
      <c r="H267" s="48"/>
      <c r="I267" s="277"/>
      <c r="J267" s="278"/>
      <c r="K267" s="277"/>
      <c r="L267" s="427"/>
    </row>
    <row r="268" spans="2:12" x14ac:dyDescent="0.25">
      <c r="B268" s="413" t="s">
        <v>161</v>
      </c>
      <c r="C268" s="59"/>
      <c r="D268" s="59"/>
      <c r="E268" s="59"/>
      <c r="F268" s="59"/>
      <c r="G268" s="56" t="s">
        <v>237</v>
      </c>
      <c r="H268" s="230"/>
      <c r="I268" s="231"/>
      <c r="J268" s="232"/>
      <c r="K268" s="231"/>
      <c r="L268" s="428">
        <v>55485.420000000006</v>
      </c>
    </row>
    <row r="269" spans="2:12" x14ac:dyDescent="0.25">
      <c r="B269" s="406" t="s">
        <v>162</v>
      </c>
      <c r="C269" s="54"/>
      <c r="D269" s="54"/>
      <c r="E269" s="54"/>
      <c r="F269" s="54"/>
      <c r="G269" s="55" t="s">
        <v>124</v>
      </c>
      <c r="H269" s="179"/>
      <c r="I269" s="180"/>
      <c r="J269" s="181"/>
      <c r="K269" s="180"/>
      <c r="L269" s="424">
        <v>796.86</v>
      </c>
    </row>
    <row r="270" spans="2:12" ht="38.25" x14ac:dyDescent="0.25">
      <c r="B270" s="407" t="s">
        <v>442</v>
      </c>
      <c r="C270" s="182" t="s">
        <v>51</v>
      </c>
      <c r="D270" s="182" t="s">
        <v>52</v>
      </c>
      <c r="E270" s="126" t="s">
        <v>442</v>
      </c>
      <c r="F270" s="126">
        <v>101965</v>
      </c>
      <c r="G270" s="38" t="s">
        <v>1180</v>
      </c>
      <c r="H270" s="156" t="s">
        <v>135</v>
      </c>
      <c r="I270" s="183">
        <v>2.4</v>
      </c>
      <c r="J270" s="380">
        <v>172.07</v>
      </c>
      <c r="K270" s="183">
        <v>221.65</v>
      </c>
      <c r="L270" s="422">
        <v>531.96</v>
      </c>
    </row>
    <row r="271" spans="2:12" ht="25.5" x14ac:dyDescent="0.25">
      <c r="B271" s="407" t="s">
        <v>827</v>
      </c>
      <c r="C271" s="182" t="s">
        <v>51</v>
      </c>
      <c r="D271" s="182" t="s">
        <v>52</v>
      </c>
      <c r="E271" s="126" t="s">
        <v>827</v>
      </c>
      <c r="F271" s="126">
        <v>98689</v>
      </c>
      <c r="G271" s="38" t="s">
        <v>1181</v>
      </c>
      <c r="H271" s="156" t="s">
        <v>135</v>
      </c>
      <c r="I271" s="183">
        <v>1.8</v>
      </c>
      <c r="J271" s="380">
        <v>114.25</v>
      </c>
      <c r="K271" s="183">
        <v>147.16999999999999</v>
      </c>
      <c r="L271" s="422">
        <v>264.89999999999998</v>
      </c>
    </row>
    <row r="272" spans="2:12" x14ac:dyDescent="0.25">
      <c r="B272" s="406" t="s">
        <v>828</v>
      </c>
      <c r="C272" s="54"/>
      <c r="D272" s="54"/>
      <c r="E272" s="54"/>
      <c r="F272" s="54"/>
      <c r="G272" s="55" t="s">
        <v>151</v>
      </c>
      <c r="H272" s="179"/>
      <c r="I272" s="180"/>
      <c r="J272" s="181"/>
      <c r="K272" s="180"/>
      <c r="L272" s="424">
        <v>4939.53</v>
      </c>
    </row>
    <row r="273" spans="2:12" ht="25.5" x14ac:dyDescent="0.25">
      <c r="B273" s="407" t="s">
        <v>829</v>
      </c>
      <c r="C273" s="182" t="s">
        <v>51</v>
      </c>
      <c r="D273" s="182" t="s">
        <v>53</v>
      </c>
      <c r="E273" s="126" t="s">
        <v>829</v>
      </c>
      <c r="F273" s="126">
        <v>2001003023</v>
      </c>
      <c r="G273" s="38" t="s">
        <v>1182</v>
      </c>
      <c r="H273" s="156" t="s">
        <v>41</v>
      </c>
      <c r="I273" s="183">
        <v>3.68</v>
      </c>
      <c r="J273" s="380">
        <v>761.6</v>
      </c>
      <c r="K273" s="183">
        <v>981.08</v>
      </c>
      <c r="L273" s="422">
        <v>3610.37</v>
      </c>
    </row>
    <row r="274" spans="2:12" ht="25.5" x14ac:dyDescent="0.25">
      <c r="B274" s="407" t="s">
        <v>830</v>
      </c>
      <c r="C274" s="182" t="s">
        <v>51</v>
      </c>
      <c r="D274" s="182" t="s">
        <v>52</v>
      </c>
      <c r="E274" s="126" t="s">
        <v>830</v>
      </c>
      <c r="F274" s="126">
        <v>100862</v>
      </c>
      <c r="G274" s="38" t="s">
        <v>1183</v>
      </c>
      <c r="H274" s="156" t="s">
        <v>112</v>
      </c>
      <c r="I274" s="183">
        <v>12</v>
      </c>
      <c r="J274" s="380">
        <v>39</v>
      </c>
      <c r="K274" s="183">
        <v>50.23</v>
      </c>
      <c r="L274" s="422">
        <v>602.76</v>
      </c>
    </row>
    <row r="275" spans="2:12" ht="25.5" x14ac:dyDescent="0.25">
      <c r="B275" s="407" t="s">
        <v>831</v>
      </c>
      <c r="C275" s="182" t="s">
        <v>51</v>
      </c>
      <c r="D275" s="182" t="s">
        <v>53</v>
      </c>
      <c r="E275" s="126" t="s">
        <v>831</v>
      </c>
      <c r="F275" s="126">
        <v>2001003026</v>
      </c>
      <c r="G275" s="38" t="s">
        <v>1184</v>
      </c>
      <c r="H275" s="156" t="s">
        <v>135</v>
      </c>
      <c r="I275" s="183">
        <v>7.2</v>
      </c>
      <c r="J275" s="380">
        <v>78.319999999999993</v>
      </c>
      <c r="K275" s="183">
        <v>100.89</v>
      </c>
      <c r="L275" s="422">
        <v>726.4</v>
      </c>
    </row>
    <row r="276" spans="2:12" x14ac:dyDescent="0.25">
      <c r="B276" s="406" t="s">
        <v>832</v>
      </c>
      <c r="C276" s="54"/>
      <c r="D276" s="54"/>
      <c r="E276" s="54"/>
      <c r="F276" s="54"/>
      <c r="G276" s="55" t="s">
        <v>236</v>
      </c>
      <c r="H276" s="179"/>
      <c r="I276" s="180"/>
      <c r="J276" s="181"/>
      <c r="K276" s="180"/>
      <c r="L276" s="424">
        <v>49749.030000000006</v>
      </c>
    </row>
    <row r="277" spans="2:12" ht="38.25" x14ac:dyDescent="0.25">
      <c r="B277" s="407" t="s">
        <v>833</v>
      </c>
      <c r="C277" s="182" t="s">
        <v>51</v>
      </c>
      <c r="D277" s="182" t="s">
        <v>52</v>
      </c>
      <c r="E277" s="126" t="s">
        <v>833</v>
      </c>
      <c r="F277" s="126">
        <v>102253</v>
      </c>
      <c r="G277" s="38" t="s">
        <v>1033</v>
      </c>
      <c r="H277" s="156" t="s">
        <v>41</v>
      </c>
      <c r="I277" s="183">
        <v>40.915200000000006</v>
      </c>
      <c r="J277" s="380">
        <v>893.09</v>
      </c>
      <c r="K277" s="183">
        <v>1150.46</v>
      </c>
      <c r="L277" s="422">
        <v>47071.3</v>
      </c>
    </row>
    <row r="278" spans="2:12" ht="25.5" x14ac:dyDescent="0.25">
      <c r="B278" s="407" t="s">
        <v>834</v>
      </c>
      <c r="C278" s="182" t="s">
        <v>51</v>
      </c>
      <c r="D278" s="182" t="s">
        <v>52</v>
      </c>
      <c r="E278" s="126" t="s">
        <v>834</v>
      </c>
      <c r="F278" s="126">
        <v>102255</v>
      </c>
      <c r="G278" s="38" t="s">
        <v>1185</v>
      </c>
      <c r="H278" s="156" t="s">
        <v>41</v>
      </c>
      <c r="I278" s="183">
        <v>2.3120000000000003</v>
      </c>
      <c r="J278" s="380">
        <v>899.09</v>
      </c>
      <c r="K278" s="183">
        <v>1158.19</v>
      </c>
      <c r="L278" s="422">
        <v>2677.73</v>
      </c>
    </row>
    <row r="279" spans="2:12" x14ac:dyDescent="0.25">
      <c r="B279" s="407"/>
      <c r="C279" s="182"/>
      <c r="D279" s="182"/>
      <c r="E279" s="182"/>
      <c r="F279" s="126"/>
      <c r="G279" s="90"/>
      <c r="H279" s="48"/>
      <c r="I279" s="277"/>
      <c r="J279" s="278"/>
      <c r="K279" s="277"/>
      <c r="L279" s="427"/>
    </row>
    <row r="280" spans="2:12" x14ac:dyDescent="0.25">
      <c r="B280" s="413" t="s">
        <v>163</v>
      </c>
      <c r="C280" s="59"/>
      <c r="D280" s="59"/>
      <c r="E280" s="59"/>
      <c r="F280" s="59"/>
      <c r="G280" s="56" t="s">
        <v>141</v>
      </c>
      <c r="H280" s="230"/>
      <c r="I280" s="231"/>
      <c r="J280" s="232"/>
      <c r="K280" s="231"/>
      <c r="L280" s="428">
        <v>4126.3099999999995</v>
      </c>
    </row>
    <row r="281" spans="2:12" x14ac:dyDescent="0.25">
      <c r="B281" s="406" t="s">
        <v>164</v>
      </c>
      <c r="C281" s="54"/>
      <c r="D281" s="54"/>
      <c r="E281" s="54"/>
      <c r="F281" s="54"/>
      <c r="G281" s="55" t="s">
        <v>141</v>
      </c>
      <c r="H281" s="179"/>
      <c r="I281" s="180"/>
      <c r="J281" s="181"/>
      <c r="K281" s="180"/>
      <c r="L281" s="424">
        <v>4126.3099999999995</v>
      </c>
    </row>
    <row r="282" spans="2:12" ht="25.5" x14ac:dyDescent="0.25">
      <c r="B282" s="407" t="s">
        <v>165</v>
      </c>
      <c r="C282" s="182" t="s">
        <v>51</v>
      </c>
      <c r="D282" s="182" t="s">
        <v>53</v>
      </c>
      <c r="E282" s="126" t="s">
        <v>165</v>
      </c>
      <c r="F282" s="126">
        <v>2001003044</v>
      </c>
      <c r="G282" s="38" t="s">
        <v>1186</v>
      </c>
      <c r="H282" s="156" t="s">
        <v>112</v>
      </c>
      <c r="I282" s="183">
        <v>25</v>
      </c>
      <c r="J282" s="380">
        <v>86.77</v>
      </c>
      <c r="K282" s="183">
        <v>111.77</v>
      </c>
      <c r="L282" s="422">
        <v>2794.25</v>
      </c>
    </row>
    <row r="283" spans="2:12" ht="51" x14ac:dyDescent="0.25">
      <c r="B283" s="407" t="s">
        <v>983</v>
      </c>
      <c r="C283" s="182" t="s">
        <v>51</v>
      </c>
      <c r="D283" s="182" t="s">
        <v>54</v>
      </c>
      <c r="E283" s="126" t="s">
        <v>983</v>
      </c>
      <c r="F283" s="126" t="s">
        <v>982</v>
      </c>
      <c r="G283" s="38" t="s">
        <v>992</v>
      </c>
      <c r="H283" s="156" t="s">
        <v>112</v>
      </c>
      <c r="I283" s="183">
        <v>1</v>
      </c>
      <c r="J283" s="380">
        <v>1034.06</v>
      </c>
      <c r="K283" s="183">
        <v>1332.06</v>
      </c>
      <c r="L283" s="422">
        <v>1332.06</v>
      </c>
    </row>
    <row r="284" spans="2:12" x14ac:dyDescent="0.25">
      <c r="B284" s="408"/>
      <c r="C284" s="182"/>
      <c r="D284" s="182"/>
      <c r="E284" s="126"/>
      <c r="F284" s="394"/>
      <c r="G284" s="417"/>
      <c r="H284" s="418"/>
      <c r="I284" s="419"/>
      <c r="J284" s="420"/>
      <c r="K284" s="419"/>
      <c r="L284" s="432"/>
    </row>
    <row r="285" spans="2:12" x14ac:dyDescent="0.25">
      <c r="B285" s="413" t="s">
        <v>418</v>
      </c>
      <c r="C285" s="59"/>
      <c r="D285" s="59"/>
      <c r="E285" s="59"/>
      <c r="F285" s="59"/>
      <c r="G285" s="56" t="s">
        <v>901</v>
      </c>
      <c r="H285" s="230"/>
      <c r="I285" s="231"/>
      <c r="J285" s="232"/>
      <c r="K285" s="231"/>
      <c r="L285" s="428">
        <v>97994.22</v>
      </c>
    </row>
    <row r="286" spans="2:12" x14ac:dyDescent="0.25">
      <c r="B286" s="406" t="s">
        <v>419</v>
      </c>
      <c r="C286" s="54"/>
      <c r="D286" s="54"/>
      <c r="E286" s="54"/>
      <c r="F286" s="54"/>
      <c r="G286" s="55" t="s">
        <v>902</v>
      </c>
      <c r="H286" s="179"/>
      <c r="I286" s="180"/>
      <c r="J286" s="181"/>
      <c r="K286" s="180"/>
      <c r="L286" s="424">
        <v>20236.789999999997</v>
      </c>
    </row>
    <row r="287" spans="2:12" ht="25.5" x14ac:dyDescent="0.25">
      <c r="B287" s="407" t="s">
        <v>420</v>
      </c>
      <c r="C287" s="182" t="s">
        <v>51</v>
      </c>
      <c r="D287" s="182" t="s">
        <v>54</v>
      </c>
      <c r="E287" s="126" t="s">
        <v>420</v>
      </c>
      <c r="F287" s="126" t="s">
        <v>900</v>
      </c>
      <c r="G287" s="38" t="s">
        <v>917</v>
      </c>
      <c r="H287" s="156" t="s">
        <v>112</v>
      </c>
      <c r="I287" s="183">
        <v>2</v>
      </c>
      <c r="J287" s="380">
        <v>6614.75</v>
      </c>
      <c r="K287" s="183">
        <v>8521.0499999999993</v>
      </c>
      <c r="L287" s="422">
        <v>17042.099999999999</v>
      </c>
    </row>
    <row r="288" spans="2:12" ht="25.5" x14ac:dyDescent="0.25">
      <c r="B288" s="407" t="s">
        <v>456</v>
      </c>
      <c r="C288" s="182" t="s">
        <v>51</v>
      </c>
      <c r="D288" s="182" t="s">
        <v>52</v>
      </c>
      <c r="E288" s="126" t="s">
        <v>456</v>
      </c>
      <c r="F288" s="126">
        <v>102118</v>
      </c>
      <c r="G288" s="38" t="s">
        <v>1187</v>
      </c>
      <c r="H288" s="156" t="s">
        <v>112</v>
      </c>
      <c r="I288" s="183">
        <v>1</v>
      </c>
      <c r="J288" s="380">
        <v>2479.9899999999998</v>
      </c>
      <c r="K288" s="183">
        <v>3194.69</v>
      </c>
      <c r="L288" s="422">
        <v>3194.69</v>
      </c>
    </row>
    <row r="289" spans="2:12" x14ac:dyDescent="0.25">
      <c r="B289" s="406" t="s">
        <v>922</v>
      </c>
      <c r="C289" s="54"/>
      <c r="D289" s="54"/>
      <c r="E289" s="54"/>
      <c r="F289" s="54"/>
      <c r="G289" s="55" t="s">
        <v>923</v>
      </c>
      <c r="H289" s="179"/>
      <c r="I289" s="180"/>
      <c r="J289" s="181"/>
      <c r="K289" s="180"/>
      <c r="L289" s="424">
        <v>77757.430000000008</v>
      </c>
    </row>
    <row r="290" spans="2:12" ht="25.5" x14ac:dyDescent="0.25">
      <c r="B290" s="407" t="s">
        <v>924</v>
      </c>
      <c r="C290" s="182" t="s">
        <v>51</v>
      </c>
      <c r="D290" s="182" t="s">
        <v>52</v>
      </c>
      <c r="E290" s="126" t="s">
        <v>924</v>
      </c>
      <c r="F290" s="126">
        <v>97634</v>
      </c>
      <c r="G290" s="38" t="s">
        <v>1188</v>
      </c>
      <c r="H290" s="156" t="s">
        <v>41</v>
      </c>
      <c r="I290" s="183">
        <v>490.8</v>
      </c>
      <c r="J290" s="380">
        <v>10.58</v>
      </c>
      <c r="K290" s="183">
        <v>13.62</v>
      </c>
      <c r="L290" s="422">
        <v>6684.69</v>
      </c>
    </row>
    <row r="291" spans="2:12" ht="51" x14ac:dyDescent="0.25">
      <c r="B291" s="407" t="s">
        <v>925</v>
      </c>
      <c r="C291" s="182" t="s">
        <v>51</v>
      </c>
      <c r="D291" s="182" t="s">
        <v>54</v>
      </c>
      <c r="E291" s="126" t="s">
        <v>925</v>
      </c>
      <c r="F291" s="126" t="s">
        <v>934</v>
      </c>
      <c r="G291" s="38" t="s">
        <v>935</v>
      </c>
      <c r="H291" s="156" t="s">
        <v>41</v>
      </c>
      <c r="I291" s="183">
        <v>490.8</v>
      </c>
      <c r="J291" s="380">
        <v>112.42</v>
      </c>
      <c r="K291" s="183">
        <v>144.81</v>
      </c>
      <c r="L291" s="422">
        <v>71072.740000000005</v>
      </c>
    </row>
    <row r="292" spans="2:12" x14ac:dyDescent="0.25">
      <c r="B292" s="408"/>
      <c r="C292" s="182"/>
      <c r="D292" s="182"/>
      <c r="E292" s="126"/>
      <c r="F292" s="394"/>
      <c r="G292" s="417"/>
      <c r="H292" s="418"/>
      <c r="I292" s="419"/>
      <c r="J292" s="420"/>
      <c r="K292" s="419"/>
      <c r="L292" s="438"/>
    </row>
    <row r="293" spans="2:12" x14ac:dyDescent="0.25">
      <c r="B293" s="413" t="s">
        <v>835</v>
      </c>
      <c r="C293" s="59"/>
      <c r="D293" s="59"/>
      <c r="E293" s="59"/>
      <c r="F293" s="59"/>
      <c r="G293" s="56" t="s">
        <v>1002</v>
      </c>
      <c r="H293" s="230"/>
      <c r="I293" s="231"/>
      <c r="J293" s="232"/>
      <c r="K293" s="231"/>
      <c r="L293" s="428">
        <v>20098.229999999996</v>
      </c>
    </row>
    <row r="294" spans="2:12" x14ac:dyDescent="0.25">
      <c r="B294" s="406" t="s">
        <v>836</v>
      </c>
      <c r="C294" s="54"/>
      <c r="D294" s="54"/>
      <c r="E294" s="54"/>
      <c r="F294" s="54"/>
      <c r="G294" s="55" t="s">
        <v>902</v>
      </c>
      <c r="H294" s="179"/>
      <c r="I294" s="180"/>
      <c r="J294" s="181"/>
      <c r="K294" s="180"/>
      <c r="L294" s="424">
        <v>20098.229999999996</v>
      </c>
    </row>
    <row r="295" spans="2:12" ht="25.5" x14ac:dyDescent="0.25">
      <c r="B295" s="407" t="s">
        <v>837</v>
      </c>
      <c r="C295" s="182" t="s">
        <v>51</v>
      </c>
      <c r="D295" s="182" t="s">
        <v>52</v>
      </c>
      <c r="E295" s="126" t="s">
        <v>837</v>
      </c>
      <c r="F295" s="126">
        <v>98308</v>
      </c>
      <c r="G295" s="38" t="s">
        <v>1189</v>
      </c>
      <c r="H295" s="156" t="s">
        <v>112</v>
      </c>
      <c r="I295" s="183">
        <v>9</v>
      </c>
      <c r="J295" s="380">
        <v>28.05</v>
      </c>
      <c r="K295" s="183">
        <v>36.130000000000003</v>
      </c>
      <c r="L295" s="422">
        <v>325.17</v>
      </c>
    </row>
    <row r="296" spans="2:12" x14ac:dyDescent="0.25">
      <c r="B296" s="407" t="s">
        <v>838</v>
      </c>
      <c r="C296" s="182" t="s">
        <v>51</v>
      </c>
      <c r="D296" s="182" t="s">
        <v>52</v>
      </c>
      <c r="E296" s="126" t="s">
        <v>838</v>
      </c>
      <c r="F296" s="126">
        <v>98307</v>
      </c>
      <c r="G296" s="38" t="s">
        <v>1190</v>
      </c>
      <c r="H296" s="156" t="s">
        <v>112</v>
      </c>
      <c r="I296" s="183">
        <v>25</v>
      </c>
      <c r="J296" s="380">
        <v>42.72</v>
      </c>
      <c r="K296" s="183">
        <v>55.03</v>
      </c>
      <c r="L296" s="422">
        <v>1375.75</v>
      </c>
    </row>
    <row r="297" spans="2:12" x14ac:dyDescent="0.25">
      <c r="B297" s="407" t="s">
        <v>1003</v>
      </c>
      <c r="C297" s="182" t="s">
        <v>51</v>
      </c>
      <c r="D297" s="182" t="s">
        <v>54</v>
      </c>
      <c r="E297" s="126" t="s">
        <v>1003</v>
      </c>
      <c r="F297" s="126" t="s">
        <v>1023</v>
      </c>
      <c r="G297" s="38" t="s">
        <v>1024</v>
      </c>
      <c r="H297" s="156" t="s">
        <v>112</v>
      </c>
      <c r="I297" s="183">
        <v>7</v>
      </c>
      <c r="J297" s="380">
        <v>818.66</v>
      </c>
      <c r="K297" s="183">
        <v>1054.58</v>
      </c>
      <c r="L297" s="422">
        <v>7382.06</v>
      </c>
    </row>
    <row r="298" spans="2:12" x14ac:dyDescent="0.25">
      <c r="B298" s="407" t="s">
        <v>1004</v>
      </c>
      <c r="C298" s="182" t="s">
        <v>51</v>
      </c>
      <c r="D298" s="182" t="s">
        <v>98</v>
      </c>
      <c r="E298" s="126" t="s">
        <v>1004</v>
      </c>
      <c r="F298" s="126">
        <v>59448</v>
      </c>
      <c r="G298" s="38" t="s">
        <v>1025</v>
      </c>
      <c r="H298" s="156" t="s">
        <v>112</v>
      </c>
      <c r="I298" s="183">
        <v>3</v>
      </c>
      <c r="J298" s="380">
        <v>22.97</v>
      </c>
      <c r="K298" s="183">
        <v>29.58</v>
      </c>
      <c r="L298" s="422">
        <v>88.74</v>
      </c>
    </row>
    <row r="299" spans="2:12" ht="25.5" x14ac:dyDescent="0.25">
      <c r="B299" s="407" t="s">
        <v>1005</v>
      </c>
      <c r="C299" s="182" t="s">
        <v>51</v>
      </c>
      <c r="D299" s="182" t="s">
        <v>52</v>
      </c>
      <c r="E299" s="126" t="s">
        <v>1005</v>
      </c>
      <c r="F299" s="126">
        <v>91941</v>
      </c>
      <c r="G299" s="38" t="s">
        <v>1191</v>
      </c>
      <c r="H299" s="156" t="s">
        <v>112</v>
      </c>
      <c r="I299" s="183">
        <v>16</v>
      </c>
      <c r="J299" s="380">
        <v>9.81</v>
      </c>
      <c r="K299" s="183">
        <v>12.63</v>
      </c>
      <c r="L299" s="422">
        <v>202.08</v>
      </c>
    </row>
    <row r="300" spans="2:12" ht="25.5" x14ac:dyDescent="0.25">
      <c r="B300" s="407" t="s">
        <v>1006</v>
      </c>
      <c r="C300" s="182" t="s">
        <v>51</v>
      </c>
      <c r="D300" s="182" t="s">
        <v>52</v>
      </c>
      <c r="E300" s="126" t="s">
        <v>1006</v>
      </c>
      <c r="F300" s="126">
        <v>92869</v>
      </c>
      <c r="G300" s="38" t="s">
        <v>1192</v>
      </c>
      <c r="H300" s="156" t="s">
        <v>112</v>
      </c>
      <c r="I300" s="183">
        <v>3</v>
      </c>
      <c r="J300" s="380">
        <v>9.0500000000000007</v>
      </c>
      <c r="K300" s="183">
        <v>11.65</v>
      </c>
      <c r="L300" s="422">
        <v>34.950000000000003</v>
      </c>
    </row>
    <row r="301" spans="2:12" x14ac:dyDescent="0.25">
      <c r="B301" s="407" t="s">
        <v>1007</v>
      </c>
      <c r="C301" s="182" t="s">
        <v>51</v>
      </c>
      <c r="D301" s="182" t="s">
        <v>98</v>
      </c>
      <c r="E301" s="126" t="s">
        <v>1007</v>
      </c>
      <c r="F301" s="126">
        <v>59436</v>
      </c>
      <c r="G301" s="38" t="s">
        <v>1026</v>
      </c>
      <c r="H301" s="156" t="s">
        <v>135</v>
      </c>
      <c r="I301" s="183">
        <v>395.11</v>
      </c>
      <c r="J301" s="380">
        <v>5.19</v>
      </c>
      <c r="K301" s="183">
        <v>6.68</v>
      </c>
      <c r="L301" s="422">
        <v>2639.33</v>
      </c>
    </row>
    <row r="302" spans="2:12" ht="25.5" x14ac:dyDescent="0.25">
      <c r="B302" s="407" t="s">
        <v>1008</v>
      </c>
      <c r="C302" s="182" t="s">
        <v>51</v>
      </c>
      <c r="D302" s="182" t="s">
        <v>52</v>
      </c>
      <c r="E302" s="126" t="s">
        <v>1008</v>
      </c>
      <c r="F302" s="126">
        <v>98261</v>
      </c>
      <c r="G302" s="38" t="s">
        <v>1193</v>
      </c>
      <c r="H302" s="156" t="s">
        <v>135</v>
      </c>
      <c r="I302" s="183">
        <v>124.96</v>
      </c>
      <c r="J302" s="380">
        <v>3.47</v>
      </c>
      <c r="K302" s="183">
        <v>4.47</v>
      </c>
      <c r="L302" s="422">
        <v>558.57000000000005</v>
      </c>
    </row>
    <row r="303" spans="2:12" ht="25.5" x14ac:dyDescent="0.25">
      <c r="B303" s="407" t="s">
        <v>1009</v>
      </c>
      <c r="C303" s="182" t="s">
        <v>51</v>
      </c>
      <c r="D303" s="182" t="s">
        <v>52</v>
      </c>
      <c r="E303" s="126" t="s">
        <v>1009</v>
      </c>
      <c r="F303" s="126">
        <v>91936</v>
      </c>
      <c r="G303" s="38" t="s">
        <v>1194</v>
      </c>
      <c r="H303" s="156" t="s">
        <v>112</v>
      </c>
      <c r="I303" s="183">
        <v>12</v>
      </c>
      <c r="J303" s="380">
        <v>15.22</v>
      </c>
      <c r="K303" s="183">
        <v>19.600000000000001</v>
      </c>
      <c r="L303" s="422">
        <v>235.2</v>
      </c>
    </row>
    <row r="304" spans="2:12" ht="25.5" x14ac:dyDescent="0.25">
      <c r="B304" s="407" t="s">
        <v>1010</v>
      </c>
      <c r="C304" s="182" t="s">
        <v>51</v>
      </c>
      <c r="D304" s="182" t="s">
        <v>52</v>
      </c>
      <c r="E304" s="126" t="s">
        <v>1010</v>
      </c>
      <c r="F304" s="126">
        <v>100556</v>
      </c>
      <c r="G304" s="38" t="s">
        <v>1195</v>
      </c>
      <c r="H304" s="156" t="s">
        <v>112</v>
      </c>
      <c r="I304" s="183">
        <v>3</v>
      </c>
      <c r="J304" s="380">
        <v>35.21</v>
      </c>
      <c r="K304" s="183">
        <v>45.35</v>
      </c>
      <c r="L304" s="422">
        <v>136.05000000000001</v>
      </c>
    </row>
    <row r="305" spans="2:12" x14ac:dyDescent="0.25">
      <c r="B305" s="407" t="s">
        <v>1011</v>
      </c>
      <c r="C305" s="182" t="s">
        <v>51</v>
      </c>
      <c r="D305" s="182" t="s">
        <v>52</v>
      </c>
      <c r="E305" s="126" t="s">
        <v>1011</v>
      </c>
      <c r="F305" s="126">
        <v>98307</v>
      </c>
      <c r="G305" s="38" t="s">
        <v>1190</v>
      </c>
      <c r="H305" s="156" t="s">
        <v>112</v>
      </c>
      <c r="I305" s="183">
        <v>19</v>
      </c>
      <c r="J305" s="380">
        <v>42.72</v>
      </c>
      <c r="K305" s="183">
        <v>55.03</v>
      </c>
      <c r="L305" s="422">
        <v>1045.57</v>
      </c>
    </row>
    <row r="306" spans="2:12" ht="38.25" x14ac:dyDescent="0.25">
      <c r="B306" s="407" t="s">
        <v>1012</v>
      </c>
      <c r="C306" s="182" t="s">
        <v>51</v>
      </c>
      <c r="D306" s="182" t="s">
        <v>52</v>
      </c>
      <c r="E306" s="126" t="s">
        <v>1012</v>
      </c>
      <c r="F306" s="126">
        <v>91836</v>
      </c>
      <c r="G306" s="38" t="s">
        <v>1196</v>
      </c>
      <c r="H306" s="156" t="s">
        <v>135</v>
      </c>
      <c r="I306" s="183">
        <v>187.22</v>
      </c>
      <c r="J306" s="380">
        <v>13.31</v>
      </c>
      <c r="K306" s="183">
        <v>17.14</v>
      </c>
      <c r="L306" s="422">
        <v>3208.95</v>
      </c>
    </row>
    <row r="307" spans="2:12" ht="38.25" x14ac:dyDescent="0.25">
      <c r="B307" s="407" t="s">
        <v>1013</v>
      </c>
      <c r="C307" s="182" t="s">
        <v>51</v>
      </c>
      <c r="D307" s="182" t="s">
        <v>52</v>
      </c>
      <c r="E307" s="126" t="s">
        <v>1013</v>
      </c>
      <c r="F307" s="126">
        <v>97667</v>
      </c>
      <c r="G307" s="38" t="s">
        <v>1197</v>
      </c>
      <c r="H307" s="156" t="s">
        <v>135</v>
      </c>
      <c r="I307" s="183">
        <v>62.5</v>
      </c>
      <c r="J307" s="380">
        <v>8.85</v>
      </c>
      <c r="K307" s="183">
        <v>11.4</v>
      </c>
      <c r="L307" s="422">
        <v>712.5</v>
      </c>
    </row>
    <row r="308" spans="2:12" ht="38.25" x14ac:dyDescent="0.25">
      <c r="B308" s="407" t="s">
        <v>1014</v>
      </c>
      <c r="C308" s="182" t="s">
        <v>51</v>
      </c>
      <c r="D308" s="182" t="s">
        <v>52</v>
      </c>
      <c r="E308" s="126" t="s">
        <v>1014</v>
      </c>
      <c r="F308" s="126">
        <v>97667</v>
      </c>
      <c r="G308" s="38" t="s">
        <v>1197</v>
      </c>
      <c r="H308" s="156" t="s">
        <v>135</v>
      </c>
      <c r="I308" s="183">
        <v>8.9</v>
      </c>
      <c r="J308" s="380">
        <v>8.85</v>
      </c>
      <c r="K308" s="183">
        <v>11.4</v>
      </c>
      <c r="L308" s="422">
        <v>101.46</v>
      </c>
    </row>
    <row r="309" spans="2:12" x14ac:dyDescent="0.25">
      <c r="B309" s="407" t="s">
        <v>1015</v>
      </c>
      <c r="C309" s="182" t="s">
        <v>51</v>
      </c>
      <c r="D309" s="182" t="s">
        <v>98</v>
      </c>
      <c r="E309" s="126" t="s">
        <v>1015</v>
      </c>
      <c r="F309" s="126">
        <v>59639</v>
      </c>
      <c r="G309" s="38" t="s">
        <v>1027</v>
      </c>
      <c r="H309" s="156" t="s">
        <v>112</v>
      </c>
      <c r="I309" s="183">
        <v>3</v>
      </c>
      <c r="J309" s="380">
        <v>530.94000000000005</v>
      </c>
      <c r="K309" s="183">
        <v>683.95</v>
      </c>
      <c r="L309" s="422">
        <v>2051.85</v>
      </c>
    </row>
    <row r="310" spans="2:12" x14ac:dyDescent="0.25">
      <c r="B310" s="388"/>
      <c r="C310" s="182"/>
      <c r="D310" s="182"/>
      <c r="E310" s="182"/>
      <c r="F310" s="91"/>
      <c r="G310" s="91"/>
      <c r="H310" s="91"/>
      <c r="I310" s="91"/>
      <c r="J310" s="91"/>
      <c r="K310" s="91"/>
      <c r="L310" s="433"/>
    </row>
    <row r="311" spans="2:12" x14ac:dyDescent="0.25">
      <c r="B311" s="413" t="s">
        <v>918</v>
      </c>
      <c r="C311" s="59"/>
      <c r="D311" s="59"/>
      <c r="E311" s="59"/>
      <c r="F311" s="59"/>
      <c r="G311" s="56" t="s">
        <v>153</v>
      </c>
      <c r="H311" s="230"/>
      <c r="I311" s="231"/>
      <c r="J311" s="232"/>
      <c r="K311" s="231"/>
      <c r="L311" s="428">
        <v>50231.28</v>
      </c>
    </row>
    <row r="312" spans="2:12" x14ac:dyDescent="0.25">
      <c r="B312" s="406" t="s">
        <v>919</v>
      </c>
      <c r="C312" s="54"/>
      <c r="D312" s="54"/>
      <c r="E312" s="54"/>
      <c r="F312" s="54"/>
      <c r="G312" s="55" t="s">
        <v>153</v>
      </c>
      <c r="H312" s="179"/>
      <c r="I312" s="180"/>
      <c r="J312" s="181"/>
      <c r="K312" s="180"/>
      <c r="L312" s="424">
        <v>50231.28</v>
      </c>
    </row>
    <row r="313" spans="2:12" ht="25.5" x14ac:dyDescent="0.25">
      <c r="B313" s="407" t="s">
        <v>920</v>
      </c>
      <c r="C313" s="182" t="s">
        <v>51</v>
      </c>
      <c r="D313" s="182" t="s">
        <v>52</v>
      </c>
      <c r="E313" s="126" t="s">
        <v>920</v>
      </c>
      <c r="F313" s="126">
        <v>90777</v>
      </c>
      <c r="G313" s="38" t="s">
        <v>1198</v>
      </c>
      <c r="H313" s="156" t="s">
        <v>1199</v>
      </c>
      <c r="I313" s="183">
        <v>216</v>
      </c>
      <c r="J313" s="380">
        <v>97.88</v>
      </c>
      <c r="K313" s="183">
        <v>126.08</v>
      </c>
      <c r="L313" s="422">
        <v>27233.279999999999</v>
      </c>
    </row>
    <row r="314" spans="2:12" x14ac:dyDescent="0.25">
      <c r="B314" s="407" t="s">
        <v>921</v>
      </c>
      <c r="C314" s="182" t="s">
        <v>51</v>
      </c>
      <c r="D314" s="182" t="s">
        <v>52</v>
      </c>
      <c r="E314" s="126" t="s">
        <v>921</v>
      </c>
      <c r="F314" s="126">
        <v>90780</v>
      </c>
      <c r="G314" s="38" t="s">
        <v>1200</v>
      </c>
      <c r="H314" s="156" t="s">
        <v>1199</v>
      </c>
      <c r="I314" s="183">
        <v>600</v>
      </c>
      <c r="J314" s="380">
        <v>29.76</v>
      </c>
      <c r="K314" s="183">
        <v>38.33</v>
      </c>
      <c r="L314" s="422">
        <v>22998</v>
      </c>
    </row>
    <row r="315" spans="2:12" x14ac:dyDescent="0.25">
      <c r="B315" s="407"/>
      <c r="C315" s="182"/>
      <c r="D315" s="182"/>
      <c r="E315" s="182"/>
      <c r="F315" s="126"/>
      <c r="G315" s="49"/>
      <c r="H315" s="182"/>
      <c r="I315" s="183"/>
      <c r="J315" s="308"/>
      <c r="K315" s="183"/>
      <c r="L315" s="426"/>
    </row>
    <row r="316" spans="2:12" x14ac:dyDescent="0.25">
      <c r="B316" s="413" t="s">
        <v>998</v>
      </c>
      <c r="C316" s="59"/>
      <c r="D316" s="59"/>
      <c r="E316" s="59"/>
      <c r="F316" s="59"/>
      <c r="G316" s="56" t="s">
        <v>152</v>
      </c>
      <c r="H316" s="230"/>
      <c r="I316" s="231"/>
      <c r="J316" s="232"/>
      <c r="K316" s="231"/>
      <c r="L316" s="428">
        <v>9527.57</v>
      </c>
    </row>
    <row r="317" spans="2:12" x14ac:dyDescent="0.25">
      <c r="B317" s="406" t="s">
        <v>999</v>
      </c>
      <c r="C317" s="54"/>
      <c r="D317" s="54"/>
      <c r="E317" s="54"/>
      <c r="F317" s="54"/>
      <c r="G317" s="55" t="s">
        <v>152</v>
      </c>
      <c r="H317" s="179"/>
      <c r="I317" s="180"/>
      <c r="J317" s="181"/>
      <c r="K317" s="180"/>
      <c r="L317" s="424">
        <v>9527.57</v>
      </c>
    </row>
    <row r="318" spans="2:12" x14ac:dyDescent="0.25">
      <c r="B318" s="407" t="s">
        <v>1000</v>
      </c>
      <c r="C318" s="182" t="s">
        <v>51</v>
      </c>
      <c r="D318" s="182" t="s">
        <v>53</v>
      </c>
      <c r="E318" s="126" t="s">
        <v>1000</v>
      </c>
      <c r="F318" s="126">
        <v>2201000010</v>
      </c>
      <c r="G318" s="38" t="s">
        <v>1201</v>
      </c>
      <c r="H318" s="156" t="s">
        <v>41</v>
      </c>
      <c r="I318" s="183">
        <v>1582.68</v>
      </c>
      <c r="J318" s="380">
        <v>3.04</v>
      </c>
      <c r="K318" s="183">
        <v>3.91</v>
      </c>
      <c r="L318" s="422">
        <v>6188.27</v>
      </c>
    </row>
    <row r="319" spans="2:12" x14ac:dyDescent="0.25">
      <c r="B319" s="407" t="s">
        <v>1001</v>
      </c>
      <c r="C319" s="182" t="s">
        <v>51</v>
      </c>
      <c r="D319" s="182" t="s">
        <v>52</v>
      </c>
      <c r="E319" s="126" t="s">
        <v>1001</v>
      </c>
      <c r="F319" s="126">
        <v>99814</v>
      </c>
      <c r="G319" s="38" t="s">
        <v>1202</v>
      </c>
      <c r="H319" s="156" t="s">
        <v>41</v>
      </c>
      <c r="I319" s="183">
        <v>1686.52</v>
      </c>
      <c r="J319" s="380">
        <v>1.54</v>
      </c>
      <c r="K319" s="183">
        <v>1.98</v>
      </c>
      <c r="L319" s="422">
        <v>3339.3</v>
      </c>
    </row>
    <row r="320" spans="2:12" x14ac:dyDescent="0.25">
      <c r="B320" s="407"/>
      <c r="C320" s="182"/>
      <c r="D320" s="182"/>
      <c r="E320" s="182"/>
      <c r="F320" s="126"/>
      <c r="G320" s="90"/>
      <c r="H320" s="48"/>
      <c r="I320" s="277"/>
      <c r="J320" s="278"/>
      <c r="K320" s="277"/>
      <c r="L320" s="412"/>
    </row>
    <row r="321" spans="2:12" x14ac:dyDescent="0.25">
      <c r="B321" s="500" t="s">
        <v>458</v>
      </c>
      <c r="C321" s="501"/>
      <c r="D321" s="501"/>
      <c r="E321" s="501"/>
      <c r="F321" s="501"/>
      <c r="G321" s="279"/>
      <c r="H321" s="506" t="s">
        <v>459</v>
      </c>
      <c r="I321" s="501"/>
      <c r="J321" s="501"/>
      <c r="K321" s="501"/>
      <c r="L321" s="507"/>
    </row>
    <row r="322" spans="2:12" x14ac:dyDescent="0.25">
      <c r="B322" s="502"/>
      <c r="C322" s="503"/>
      <c r="D322" s="503"/>
      <c r="E322" s="503"/>
      <c r="F322" s="503"/>
      <c r="H322" s="503"/>
      <c r="I322" s="503"/>
      <c r="J322" s="503"/>
      <c r="K322" s="503"/>
      <c r="L322" s="508"/>
    </row>
    <row r="323" spans="2:12" x14ac:dyDescent="0.25">
      <c r="B323" s="502"/>
      <c r="C323" s="503"/>
      <c r="D323" s="503"/>
      <c r="E323" s="503"/>
      <c r="F323" s="503"/>
      <c r="H323" s="503"/>
      <c r="I323" s="503"/>
      <c r="J323" s="503"/>
      <c r="K323" s="503"/>
      <c r="L323" s="508"/>
    </row>
    <row r="324" spans="2:12" x14ac:dyDescent="0.25">
      <c r="B324" s="502"/>
      <c r="C324" s="503"/>
      <c r="D324" s="503"/>
      <c r="E324" s="503"/>
      <c r="F324" s="503"/>
      <c r="H324" s="503"/>
      <c r="I324" s="503"/>
      <c r="J324" s="503"/>
      <c r="K324" s="503"/>
      <c r="L324" s="508"/>
    </row>
    <row r="325" spans="2:12" x14ac:dyDescent="0.25">
      <c r="B325" s="502"/>
      <c r="C325" s="503"/>
      <c r="D325" s="503"/>
      <c r="E325" s="503"/>
      <c r="F325" s="503"/>
      <c r="H325" s="503"/>
      <c r="I325" s="503"/>
      <c r="J325" s="503"/>
      <c r="K325" s="503"/>
      <c r="L325" s="508"/>
    </row>
    <row r="326" spans="2:12" x14ac:dyDescent="0.25">
      <c r="B326" s="502"/>
      <c r="C326" s="503"/>
      <c r="D326" s="503"/>
      <c r="E326" s="503"/>
      <c r="F326" s="503"/>
      <c r="H326" s="503"/>
      <c r="I326" s="503"/>
      <c r="J326" s="503"/>
      <c r="K326" s="503"/>
      <c r="L326" s="508"/>
    </row>
    <row r="327" spans="2:12" x14ac:dyDescent="0.25">
      <c r="B327" s="504"/>
      <c r="C327" s="505"/>
      <c r="D327" s="505"/>
      <c r="E327" s="505"/>
      <c r="F327" s="505"/>
      <c r="G327" s="281"/>
      <c r="H327" s="505"/>
      <c r="I327" s="505"/>
      <c r="J327" s="505"/>
      <c r="K327" s="505"/>
      <c r="L327" s="509"/>
    </row>
  </sheetData>
  <dataConsolidate link="1"/>
  <mergeCells count="7">
    <mergeCell ref="B321:F327"/>
    <mergeCell ref="H321:L327"/>
    <mergeCell ref="B5:L5"/>
    <mergeCell ref="J10:K10"/>
    <mergeCell ref="J8:L9"/>
    <mergeCell ref="K11:L11"/>
    <mergeCell ref="J6:L6"/>
  </mergeCells>
  <phoneticPr fontId="2" type="noConversion"/>
  <dataValidations count="2">
    <dataValidation type="list" allowBlank="1" showInputMessage="1" showErrorMessage="1" sqref="C219:C225 C251:C253 C313:C315 C273:C275 C93:C94 C214:C217 C248:C249 C83 C96:C102 C26 C116:C120 C135:C146 C77:C79 C270:C271 C40:C41 C150:C157 C266 C74:C75 C51:C52 C243:C244 C22:C23 C43:C45 C16:C18 C87:C89 C111:C112 C277:C278 C122:C123 C106:C109 C230 C257:C259 C189:C210 C318:C319 C28:C36 C159:C165 C282:C284 C125:C131 C227:C228 C168:C187 C261:C262 C54:C56 C287:C288 C264 C58:C59 C61:C62 C64:C65 C67:C71 C255 C234:C239 C232 C47:C49 C290:C292 C295:C309" xr:uid="{00000000-0002-0000-0400-000000000000}">
      <formula1>"SERVIÇO,INSUMO"</formula1>
    </dataValidation>
    <dataValidation type="list" allowBlank="1" showInputMessage="1" showErrorMessage="1" sqref="D311:D320 D14:D309" xr:uid="{00000000-0002-0000-0400-000001000000}">
      <formula1>"AGESUL,SINAPI,SBC,SINDUSCON,SEINFRA,COMPOSIÇÃO,COTAÇÃO"</formula1>
    </dataValidation>
  </dataValidations>
  <printOptions horizontalCentered="1"/>
  <pageMargins left="0.23622047244094491" right="0.23622047244094491" top="0.55118110236220474" bottom="0.55118110236220474" header="0.31496062992125984" footer="0.31496062992125984"/>
  <pageSetup paperSize="9" scale="64" fitToHeight="0" orientation="landscape" horizontalDpi="300" verticalDpi="300" r:id="rId1"/>
  <headerFooter>
    <oddFooter>Página &amp;P de &amp;N</oddFooter>
  </headerFooter>
  <drawing r:id="rId2"/>
  <legacyDrawing r:id="rId3"/>
  <tableParts count="1">
    <tablePart r:id="rId4"/>
  </tablePar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3:J824"/>
  <sheetViews>
    <sheetView topLeftCell="A770" zoomScale="70" zoomScaleNormal="70" workbookViewId="0">
      <selection activeCell="J93" sqref="J93"/>
    </sheetView>
  </sheetViews>
  <sheetFormatPr defaultColWidth="14.42578125" defaultRowHeight="12.75" x14ac:dyDescent="0.2"/>
  <cols>
    <col min="1" max="1" width="14.42578125" style="246"/>
    <col min="2" max="2" width="15.28515625" style="247" customWidth="1"/>
    <col min="3" max="3" width="18.7109375" style="247" customWidth="1"/>
    <col min="4" max="4" width="16.28515625" style="247" customWidth="1"/>
    <col min="5" max="5" width="24.28515625" style="247" customWidth="1"/>
    <col min="6" max="6" width="16" style="247" customWidth="1"/>
    <col min="7" max="7" width="19.28515625" style="247" customWidth="1"/>
    <col min="8" max="8" width="14.140625" style="247" customWidth="1"/>
    <col min="9" max="9" width="16.5703125" style="247" customWidth="1"/>
    <col min="10" max="10" width="24.85546875" style="284" customWidth="1"/>
    <col min="11" max="13" width="8.7109375" style="246" customWidth="1"/>
    <col min="14" max="16384" width="14.42578125" style="246"/>
  </cols>
  <sheetData>
    <row r="3" spans="2:10" ht="14.25" customHeight="1" x14ac:dyDescent="0.2">
      <c r="B3" s="544"/>
      <c r="C3" s="546"/>
      <c r="D3" s="675" t="s">
        <v>1</v>
      </c>
      <c r="E3" s="675"/>
      <c r="F3" s="675"/>
      <c r="G3" s="675"/>
      <c r="H3" s="675"/>
      <c r="I3" s="675"/>
      <c r="J3" s="676"/>
    </row>
    <row r="4" spans="2:10" ht="15.75" customHeight="1" x14ac:dyDescent="0.2">
      <c r="B4" s="716"/>
      <c r="C4" s="717"/>
      <c r="D4" s="672" t="s">
        <v>95</v>
      </c>
      <c r="E4" s="673"/>
      <c r="F4" s="673"/>
      <c r="G4" s="673"/>
      <c r="H4" s="673"/>
      <c r="I4" s="673"/>
      <c r="J4" s="674"/>
    </row>
    <row r="5" spans="2:10" ht="14.25" customHeight="1" x14ac:dyDescent="0.2">
      <c r="B5" s="547"/>
      <c r="C5" s="549"/>
      <c r="D5" s="677" t="s">
        <v>30</v>
      </c>
      <c r="E5" s="675"/>
      <c r="F5" s="675"/>
      <c r="G5" s="675"/>
      <c r="H5" s="675"/>
      <c r="I5" s="675"/>
      <c r="J5" s="676"/>
    </row>
    <row r="6" spans="2:10" ht="15.75" x14ac:dyDescent="0.2">
      <c r="B6" s="678" t="s">
        <v>186</v>
      </c>
      <c r="C6" s="678"/>
      <c r="D6" s="679"/>
      <c r="E6" s="679"/>
      <c r="F6" s="679"/>
      <c r="G6" s="679"/>
      <c r="H6" s="679"/>
      <c r="I6" s="679"/>
      <c r="J6" s="679"/>
    </row>
    <row r="7" spans="2:10" x14ac:dyDescent="0.2">
      <c r="B7" s="260" t="s">
        <v>187</v>
      </c>
      <c r="C7" s="680" t="s">
        <v>474</v>
      </c>
      <c r="D7" s="681"/>
      <c r="E7" s="681"/>
      <c r="F7" s="681"/>
      <c r="G7" s="681"/>
      <c r="H7" s="681"/>
      <c r="I7" s="621" t="s">
        <v>43</v>
      </c>
      <c r="J7" s="623"/>
    </row>
    <row r="8" spans="2:10" ht="15" customHeight="1" x14ac:dyDescent="0.2">
      <c r="B8" s="260" t="s">
        <v>2</v>
      </c>
      <c r="C8" s="680" t="s">
        <v>108</v>
      </c>
      <c r="D8" s="681"/>
      <c r="E8" s="681"/>
      <c r="F8" s="681"/>
      <c r="G8" s="681"/>
      <c r="H8" s="681"/>
      <c r="I8" s="712" t="s">
        <v>457</v>
      </c>
      <c r="J8" s="713"/>
    </row>
    <row r="9" spans="2:10" ht="12.75" customHeight="1" x14ac:dyDescent="0.2">
      <c r="B9" s="260" t="s">
        <v>3</v>
      </c>
      <c r="C9" s="680" t="s">
        <v>473</v>
      </c>
      <c r="D9" s="681"/>
      <c r="E9" s="681"/>
      <c r="F9" s="681"/>
      <c r="G9" s="681"/>
      <c r="H9" s="681"/>
      <c r="I9" s="712"/>
      <c r="J9" s="713"/>
    </row>
    <row r="10" spans="2:10" ht="19.5" customHeight="1" x14ac:dyDescent="0.2">
      <c r="B10" s="285" t="s">
        <v>67</v>
      </c>
      <c r="C10" s="667" t="s">
        <v>1029</v>
      </c>
      <c r="D10" s="668"/>
      <c r="E10" s="668"/>
      <c r="F10" s="668"/>
      <c r="G10" s="668"/>
      <c r="H10" s="669"/>
      <c r="I10" s="714"/>
      <c r="J10" s="715"/>
    </row>
    <row r="11" spans="2:10" x14ac:dyDescent="0.2">
      <c r="B11" s="194"/>
      <c r="C11" s="257"/>
      <c r="D11" s="257"/>
      <c r="E11" s="286"/>
      <c r="F11" s="286"/>
      <c r="G11" s="287"/>
      <c r="H11" s="288"/>
      <c r="I11" s="288"/>
      <c r="J11" s="289"/>
    </row>
    <row r="12" spans="2:10" x14ac:dyDescent="0.2">
      <c r="B12" s="194"/>
      <c r="C12" s="257"/>
      <c r="D12" s="257"/>
      <c r="E12" s="286"/>
      <c r="F12" s="286"/>
      <c r="G12" s="287"/>
      <c r="H12" s="288"/>
      <c r="I12" s="288"/>
      <c r="J12" s="289"/>
    </row>
    <row r="13" spans="2:10" ht="12.75" customHeight="1" x14ac:dyDescent="0.2">
      <c r="B13" s="683" t="s">
        <v>218</v>
      </c>
      <c r="C13" s="684"/>
      <c r="D13" s="684"/>
      <c r="E13" s="684"/>
      <c r="F13" s="684"/>
      <c r="G13" s="684"/>
      <c r="H13" s="684"/>
      <c r="I13" s="684"/>
      <c r="J13" s="685"/>
    </row>
    <row r="14" spans="2:10" ht="12.75" customHeight="1" x14ac:dyDescent="0.2">
      <c r="B14" s="243"/>
      <c r="C14" s="258"/>
      <c r="D14" s="258"/>
      <c r="E14" s="258"/>
      <c r="F14" s="258"/>
      <c r="G14" s="258"/>
      <c r="H14" s="258"/>
      <c r="I14" s="258"/>
      <c r="J14" s="216"/>
    </row>
    <row r="15" spans="2:10" ht="12.75" customHeight="1" x14ac:dyDescent="0.2">
      <c r="B15" s="658" t="s">
        <v>217</v>
      </c>
      <c r="C15" s="659"/>
      <c r="D15" s="659"/>
      <c r="E15" s="659"/>
      <c r="F15" s="659"/>
      <c r="G15" s="659"/>
      <c r="H15" s="659"/>
      <c r="I15" s="659"/>
      <c r="J15" s="660"/>
    </row>
    <row r="16" spans="2:10" x14ac:dyDescent="0.2">
      <c r="B16" s="193" t="s">
        <v>121</v>
      </c>
      <c r="C16" s="193" t="s">
        <v>215</v>
      </c>
      <c r="D16" s="193" t="s">
        <v>730</v>
      </c>
      <c r="E16" s="536" t="s">
        <v>171</v>
      </c>
      <c r="F16" s="536"/>
      <c r="G16" s="536"/>
      <c r="H16" s="686" t="s">
        <v>191</v>
      </c>
      <c r="I16" s="686"/>
      <c r="J16" s="289" t="s">
        <v>204</v>
      </c>
    </row>
    <row r="17" spans="2:10" x14ac:dyDescent="0.2">
      <c r="B17" s="196" t="s">
        <v>651</v>
      </c>
      <c r="C17" s="196" t="s">
        <v>638</v>
      </c>
      <c r="D17" s="196" t="s">
        <v>632</v>
      </c>
      <c r="E17" s="586" t="s">
        <v>538</v>
      </c>
      <c r="F17" s="586"/>
      <c r="G17" s="586"/>
      <c r="H17" s="652" t="s">
        <v>581</v>
      </c>
      <c r="I17" s="652"/>
      <c r="J17" s="290" t="s">
        <v>731</v>
      </c>
    </row>
    <row r="18" spans="2:10" x14ac:dyDescent="0.2">
      <c r="B18" s="196" t="s">
        <v>651</v>
      </c>
      <c r="C18" s="196" t="s">
        <v>638</v>
      </c>
      <c r="D18" s="196" t="s">
        <v>632</v>
      </c>
      <c r="E18" s="586" t="s">
        <v>320</v>
      </c>
      <c r="F18" s="586"/>
      <c r="G18" s="586"/>
      <c r="H18" s="652" t="s">
        <v>582</v>
      </c>
      <c r="I18" s="652"/>
      <c r="J18" s="290" t="s">
        <v>732</v>
      </c>
    </row>
    <row r="19" spans="2:10" x14ac:dyDescent="0.2">
      <c r="B19" s="196" t="s">
        <v>651</v>
      </c>
      <c r="C19" s="196" t="s">
        <v>632</v>
      </c>
      <c r="D19" s="196" t="s">
        <v>632</v>
      </c>
      <c r="E19" s="586" t="s">
        <v>583</v>
      </c>
      <c r="F19" s="586"/>
      <c r="G19" s="586"/>
      <c r="H19" s="652" t="s">
        <v>584</v>
      </c>
      <c r="I19" s="652"/>
      <c r="J19" s="290" t="s">
        <v>686</v>
      </c>
    </row>
    <row r="20" spans="2:10" x14ac:dyDescent="0.2">
      <c r="B20" s="196" t="s">
        <v>651</v>
      </c>
      <c r="C20" s="196" t="s">
        <v>632</v>
      </c>
      <c r="D20" s="196" t="s">
        <v>632</v>
      </c>
      <c r="E20" s="586" t="s">
        <v>585</v>
      </c>
      <c r="F20" s="586"/>
      <c r="G20" s="586"/>
      <c r="H20" s="652" t="s">
        <v>586</v>
      </c>
      <c r="I20" s="652"/>
      <c r="J20" s="290" t="s">
        <v>687</v>
      </c>
    </row>
    <row r="21" spans="2:10" x14ac:dyDescent="0.2">
      <c r="B21" s="196" t="s">
        <v>651</v>
      </c>
      <c r="C21" s="196" t="s">
        <v>632</v>
      </c>
      <c r="D21" s="196" t="s">
        <v>632</v>
      </c>
      <c r="E21" s="586" t="s">
        <v>587</v>
      </c>
      <c r="F21" s="586"/>
      <c r="G21" s="586"/>
      <c r="H21" s="652" t="s">
        <v>588</v>
      </c>
      <c r="I21" s="652"/>
      <c r="J21" s="290" t="s">
        <v>688</v>
      </c>
    </row>
    <row r="22" spans="2:10" x14ac:dyDescent="0.2">
      <c r="B22" s="196" t="s">
        <v>651</v>
      </c>
      <c r="C22" s="196" t="s">
        <v>632</v>
      </c>
      <c r="D22" s="196" t="s">
        <v>632</v>
      </c>
      <c r="E22" s="586" t="s">
        <v>572</v>
      </c>
      <c r="F22" s="586"/>
      <c r="G22" s="586"/>
      <c r="H22" s="652" t="s">
        <v>571</v>
      </c>
      <c r="I22" s="652"/>
      <c r="J22" s="290" t="s">
        <v>689</v>
      </c>
    </row>
    <row r="23" spans="2:10" x14ac:dyDescent="0.2">
      <c r="B23" s="196" t="s">
        <v>651</v>
      </c>
      <c r="C23" s="196" t="s">
        <v>632</v>
      </c>
      <c r="D23" s="196" t="s">
        <v>632</v>
      </c>
      <c r="E23" s="586" t="s">
        <v>589</v>
      </c>
      <c r="F23" s="586"/>
      <c r="G23" s="586"/>
      <c r="H23" s="652" t="s">
        <v>590</v>
      </c>
      <c r="I23" s="652"/>
      <c r="J23" s="290" t="s">
        <v>690</v>
      </c>
    </row>
    <row r="24" spans="2:10" x14ac:dyDescent="0.2">
      <c r="B24" s="196" t="s">
        <v>651</v>
      </c>
      <c r="C24" s="196" t="s">
        <v>632</v>
      </c>
      <c r="D24" s="196" t="s">
        <v>632</v>
      </c>
      <c r="E24" s="586" t="s">
        <v>573</v>
      </c>
      <c r="F24" s="586"/>
      <c r="G24" s="586"/>
      <c r="H24" s="652" t="s">
        <v>574</v>
      </c>
      <c r="I24" s="652"/>
      <c r="J24" s="290" t="s">
        <v>691</v>
      </c>
    </row>
    <row r="25" spans="2:10" x14ac:dyDescent="0.2">
      <c r="B25" s="196" t="s">
        <v>651</v>
      </c>
      <c r="C25" s="196" t="s">
        <v>638</v>
      </c>
      <c r="D25" s="196" t="s">
        <v>632</v>
      </c>
      <c r="E25" s="586" t="s">
        <v>443</v>
      </c>
      <c r="F25" s="586"/>
      <c r="G25" s="586"/>
      <c r="H25" s="652" t="s">
        <v>591</v>
      </c>
      <c r="I25" s="652"/>
      <c r="J25" s="290" t="s">
        <v>733</v>
      </c>
    </row>
    <row r="26" spans="2:10" x14ac:dyDescent="0.2">
      <c r="B26" s="196" t="s">
        <v>651</v>
      </c>
      <c r="C26" s="196" t="s">
        <v>632</v>
      </c>
      <c r="D26" s="196" t="s">
        <v>448</v>
      </c>
      <c r="E26" s="586" t="s">
        <v>592</v>
      </c>
      <c r="F26" s="586"/>
      <c r="G26" s="586"/>
      <c r="H26" s="652" t="s">
        <v>593</v>
      </c>
      <c r="I26" s="652"/>
      <c r="J26" s="290" t="s">
        <v>692</v>
      </c>
    </row>
    <row r="27" spans="2:10" x14ac:dyDescent="0.2">
      <c r="B27" s="196" t="s">
        <v>651</v>
      </c>
      <c r="C27" s="196" t="s">
        <v>632</v>
      </c>
      <c r="D27" s="196" t="s">
        <v>632</v>
      </c>
      <c r="E27" s="586" t="s">
        <v>594</v>
      </c>
      <c r="F27" s="586"/>
      <c r="G27" s="586"/>
      <c r="H27" s="652" t="s">
        <v>568</v>
      </c>
      <c r="I27" s="652"/>
      <c r="J27" s="290" t="s">
        <v>693</v>
      </c>
    </row>
    <row r="28" spans="2:10" x14ac:dyDescent="0.2">
      <c r="B28" s="196" t="s">
        <v>651</v>
      </c>
      <c r="C28" s="196" t="s">
        <v>632</v>
      </c>
      <c r="D28" s="196" t="s">
        <v>632</v>
      </c>
      <c r="E28" s="586" t="s">
        <v>566</v>
      </c>
      <c r="F28" s="586"/>
      <c r="G28" s="586"/>
      <c r="H28" s="652" t="s">
        <v>568</v>
      </c>
      <c r="I28" s="652"/>
      <c r="J28" s="290" t="s">
        <v>693</v>
      </c>
    </row>
    <row r="29" spans="2:10" x14ac:dyDescent="0.2">
      <c r="B29" s="196" t="s">
        <v>651</v>
      </c>
      <c r="C29" s="196" t="s">
        <v>632</v>
      </c>
      <c r="D29" s="196" t="s">
        <v>632</v>
      </c>
      <c r="E29" s="586" t="s">
        <v>567</v>
      </c>
      <c r="F29" s="586"/>
      <c r="G29" s="586"/>
      <c r="H29" s="652" t="s">
        <v>568</v>
      </c>
      <c r="I29" s="652"/>
      <c r="J29" s="290" t="s">
        <v>693</v>
      </c>
    </row>
    <row r="30" spans="2:10" x14ac:dyDescent="0.2">
      <c r="B30" s="196" t="s">
        <v>651</v>
      </c>
      <c r="C30" s="196" t="s">
        <v>632</v>
      </c>
      <c r="D30" s="196" t="s">
        <v>632</v>
      </c>
      <c r="E30" s="586" t="s">
        <v>595</v>
      </c>
      <c r="F30" s="586"/>
      <c r="G30" s="586"/>
      <c r="H30" s="652" t="s">
        <v>570</v>
      </c>
      <c r="I30" s="652"/>
      <c r="J30" s="290" t="s">
        <v>694</v>
      </c>
    </row>
    <row r="31" spans="2:10" x14ac:dyDescent="0.2">
      <c r="B31" s="196" t="s">
        <v>651</v>
      </c>
      <c r="C31" s="196" t="s">
        <v>632</v>
      </c>
      <c r="D31" s="196" t="s">
        <v>448</v>
      </c>
      <c r="E31" s="586" t="s">
        <v>596</v>
      </c>
      <c r="F31" s="586"/>
      <c r="G31" s="586"/>
      <c r="H31" s="652" t="s">
        <v>714</v>
      </c>
      <c r="I31" s="652"/>
      <c r="J31" s="290" t="s">
        <v>734</v>
      </c>
    </row>
    <row r="32" spans="2:10" x14ac:dyDescent="0.2">
      <c r="B32" s="196" t="s">
        <v>651</v>
      </c>
      <c r="C32" s="196" t="s">
        <v>638</v>
      </c>
      <c r="D32" s="196" t="s">
        <v>632</v>
      </c>
      <c r="E32" s="586" t="s">
        <v>597</v>
      </c>
      <c r="F32" s="586"/>
      <c r="G32" s="586"/>
      <c r="H32" s="652" t="s">
        <v>598</v>
      </c>
      <c r="I32" s="652"/>
      <c r="J32" s="290" t="s">
        <v>691</v>
      </c>
    </row>
    <row r="33" spans="2:10" x14ac:dyDescent="0.2">
      <c r="B33" s="196" t="s">
        <v>651</v>
      </c>
      <c r="C33" s="196" t="s">
        <v>638</v>
      </c>
      <c r="D33" s="196" t="s">
        <v>632</v>
      </c>
      <c r="E33" s="586" t="s">
        <v>599</v>
      </c>
      <c r="F33" s="586"/>
      <c r="G33" s="586"/>
      <c r="H33" s="652" t="s">
        <v>598</v>
      </c>
      <c r="I33" s="652"/>
      <c r="J33" s="290" t="s">
        <v>691</v>
      </c>
    </row>
    <row r="34" spans="2:10" x14ac:dyDescent="0.2">
      <c r="B34" s="196" t="s">
        <v>651</v>
      </c>
      <c r="C34" s="196" t="s">
        <v>638</v>
      </c>
      <c r="D34" s="196" t="s">
        <v>632</v>
      </c>
      <c r="E34" s="586" t="s">
        <v>543</v>
      </c>
      <c r="F34" s="586"/>
      <c r="G34" s="586"/>
      <c r="H34" s="652" t="s">
        <v>600</v>
      </c>
      <c r="I34" s="652"/>
      <c r="J34" s="290" t="s">
        <v>735</v>
      </c>
    </row>
    <row r="35" spans="2:10" x14ac:dyDescent="0.2">
      <c r="B35" s="196" t="s">
        <v>651</v>
      </c>
      <c r="C35" s="196" t="s">
        <v>638</v>
      </c>
      <c r="D35" s="196" t="s">
        <v>632</v>
      </c>
      <c r="E35" s="586" t="s">
        <v>540</v>
      </c>
      <c r="F35" s="586"/>
      <c r="G35" s="586"/>
      <c r="H35" s="652" t="s">
        <v>601</v>
      </c>
      <c r="I35" s="652"/>
      <c r="J35" s="290" t="s">
        <v>736</v>
      </c>
    </row>
    <row r="36" spans="2:10" x14ac:dyDescent="0.2">
      <c r="B36" s="196" t="s">
        <v>651</v>
      </c>
      <c r="C36" s="196" t="s">
        <v>638</v>
      </c>
      <c r="D36" s="196" t="s">
        <v>632</v>
      </c>
      <c r="E36" s="586" t="s">
        <v>602</v>
      </c>
      <c r="F36" s="586"/>
      <c r="G36" s="586"/>
      <c r="H36" s="652" t="s">
        <v>603</v>
      </c>
      <c r="I36" s="652"/>
      <c r="J36" s="290" t="s">
        <v>737</v>
      </c>
    </row>
    <row r="37" spans="2:10" x14ac:dyDescent="0.2">
      <c r="B37" s="196" t="s">
        <v>651</v>
      </c>
      <c r="C37" s="196" t="s">
        <v>638</v>
      </c>
      <c r="D37" s="196" t="s">
        <v>632</v>
      </c>
      <c r="E37" s="586" t="s">
        <v>604</v>
      </c>
      <c r="F37" s="586"/>
      <c r="G37" s="586"/>
      <c r="H37" s="652" t="s">
        <v>603</v>
      </c>
      <c r="I37" s="652"/>
      <c r="J37" s="290" t="s">
        <v>737</v>
      </c>
    </row>
    <row r="38" spans="2:10" x14ac:dyDescent="0.2">
      <c r="B38" s="196" t="s">
        <v>651</v>
      </c>
      <c r="C38" s="196" t="s">
        <v>638</v>
      </c>
      <c r="D38" s="196" t="s">
        <v>632</v>
      </c>
      <c r="E38" s="586" t="s">
        <v>605</v>
      </c>
      <c r="F38" s="586"/>
      <c r="G38" s="586"/>
      <c r="H38" s="652" t="s">
        <v>606</v>
      </c>
      <c r="I38" s="652"/>
      <c r="J38" s="290" t="s">
        <v>738</v>
      </c>
    </row>
    <row r="39" spans="2:10" x14ac:dyDescent="0.2">
      <c r="B39" s="196" t="s">
        <v>651</v>
      </c>
      <c r="C39" s="196" t="s">
        <v>638</v>
      </c>
      <c r="D39" s="196" t="s">
        <v>632</v>
      </c>
      <c r="E39" s="586" t="s">
        <v>607</v>
      </c>
      <c r="F39" s="586"/>
      <c r="G39" s="586"/>
      <c r="H39" s="652" t="s">
        <v>606</v>
      </c>
      <c r="I39" s="652"/>
      <c r="J39" s="290" t="s">
        <v>738</v>
      </c>
    </row>
    <row r="40" spans="2:10" x14ac:dyDescent="0.2">
      <c r="B40" s="579" t="s">
        <v>739</v>
      </c>
      <c r="C40" s="580"/>
      <c r="D40" s="580"/>
      <c r="E40" s="580"/>
      <c r="F40" s="580"/>
      <c r="G40" s="581"/>
      <c r="H40" s="661" t="s">
        <v>715</v>
      </c>
      <c r="I40" s="661"/>
      <c r="J40" s="435" t="s">
        <v>740</v>
      </c>
    </row>
    <row r="41" spans="2:10" x14ac:dyDescent="0.2">
      <c r="B41" s="291"/>
      <c r="C41" s="291"/>
      <c r="D41" s="291"/>
      <c r="E41" s="291"/>
      <c r="F41" s="291"/>
      <c r="G41" s="291"/>
      <c r="H41" s="292"/>
      <c r="I41" s="293"/>
      <c r="J41" s="293"/>
    </row>
    <row r="42" spans="2:10" ht="12.75" customHeight="1" x14ac:dyDescent="0.2">
      <c r="B42" s="658" t="s">
        <v>214</v>
      </c>
      <c r="C42" s="659"/>
      <c r="D42" s="659"/>
      <c r="E42" s="659"/>
      <c r="F42" s="659"/>
      <c r="G42" s="659"/>
      <c r="H42" s="659"/>
      <c r="I42" s="659"/>
      <c r="J42" s="660"/>
    </row>
    <row r="43" spans="2:10" ht="12.75" customHeight="1" x14ac:dyDescent="0.2">
      <c r="B43" s="649" t="s">
        <v>206</v>
      </c>
      <c r="C43" s="662" t="s">
        <v>121</v>
      </c>
      <c r="D43" s="662"/>
      <c r="E43" s="663"/>
      <c r="F43" s="664" t="s">
        <v>215</v>
      </c>
      <c r="G43" s="682"/>
      <c r="H43" s="665"/>
      <c r="I43" s="664" t="s">
        <v>150</v>
      </c>
      <c r="J43" s="665"/>
    </row>
    <row r="44" spans="2:10" x14ac:dyDescent="0.2">
      <c r="B44" s="650"/>
      <c r="C44" s="655" t="s">
        <v>216</v>
      </c>
      <c r="D44" s="656"/>
      <c r="E44" s="656"/>
      <c r="F44" s="656"/>
      <c r="G44" s="656"/>
      <c r="H44" s="656"/>
      <c r="I44" s="656"/>
      <c r="J44" s="657"/>
    </row>
    <row r="45" spans="2:10" x14ac:dyDescent="0.2">
      <c r="B45" s="193">
        <v>8</v>
      </c>
      <c r="C45" s="727" t="s">
        <v>741</v>
      </c>
      <c r="D45" s="728"/>
      <c r="E45" s="254" t="s">
        <v>632</v>
      </c>
      <c r="F45" s="671" t="s">
        <v>230</v>
      </c>
      <c r="G45" s="671"/>
      <c r="H45" s="671"/>
      <c r="I45" s="654" t="s">
        <v>742</v>
      </c>
      <c r="J45" s="654"/>
    </row>
    <row r="46" spans="2:10" x14ac:dyDescent="0.2">
      <c r="B46" s="193"/>
      <c r="C46" s="727"/>
      <c r="D46" s="728"/>
      <c r="E46" s="254" t="s">
        <v>638</v>
      </c>
      <c r="F46" s="671" t="s">
        <v>229</v>
      </c>
      <c r="G46" s="671"/>
      <c r="H46" s="671"/>
      <c r="I46" s="666"/>
      <c r="J46" s="666"/>
    </row>
    <row r="47" spans="2:10" x14ac:dyDescent="0.2">
      <c r="B47" s="193"/>
      <c r="C47" s="670"/>
      <c r="D47" s="670"/>
      <c r="E47" s="670"/>
      <c r="F47" s="671"/>
      <c r="G47" s="671"/>
      <c r="H47" s="671"/>
      <c r="I47" s="666"/>
      <c r="J47" s="666"/>
    </row>
    <row r="48" spans="2:10" x14ac:dyDescent="0.2">
      <c r="B48" s="294"/>
      <c r="C48" s="295"/>
      <c r="D48" s="295"/>
      <c r="E48" s="295"/>
      <c r="F48" s="296"/>
      <c r="G48" s="296"/>
      <c r="H48" s="296"/>
      <c r="I48" s="297"/>
      <c r="J48" s="297"/>
    </row>
    <row r="49" spans="2:10" ht="13.5" customHeight="1" x14ac:dyDescent="0.2">
      <c r="B49" s="658" t="s">
        <v>220</v>
      </c>
      <c r="C49" s="659"/>
      <c r="D49" s="659"/>
      <c r="E49" s="659"/>
      <c r="F49" s="659"/>
      <c r="G49" s="659"/>
      <c r="H49" s="659"/>
      <c r="I49" s="659"/>
      <c r="J49" s="660"/>
    </row>
    <row r="50" spans="2:10" ht="13.5" customHeight="1" x14ac:dyDescent="0.2">
      <c r="B50" s="238" t="s">
        <v>129</v>
      </c>
      <c r="C50" s="264"/>
      <c r="D50" s="264"/>
      <c r="E50" s="264"/>
      <c r="F50" s="264"/>
      <c r="G50" s="264"/>
      <c r="H50" s="264"/>
      <c r="I50" s="264"/>
      <c r="J50" s="265"/>
    </row>
    <row r="51" spans="2:10" ht="13.5" customHeight="1" x14ac:dyDescent="0.2">
      <c r="B51" s="266" t="s">
        <v>206</v>
      </c>
      <c r="C51" s="266" t="s">
        <v>189</v>
      </c>
      <c r="D51" s="266" t="s">
        <v>190</v>
      </c>
      <c r="E51" s="266" t="s">
        <v>191</v>
      </c>
      <c r="F51" s="266" t="s">
        <v>207</v>
      </c>
      <c r="G51" s="653" t="s">
        <v>47</v>
      </c>
      <c r="H51" s="653"/>
      <c r="I51" s="653"/>
      <c r="J51" s="653"/>
    </row>
    <row r="52" spans="2:10" x14ac:dyDescent="0.2">
      <c r="B52" s="219" t="s">
        <v>316</v>
      </c>
      <c r="C52" s="219" t="s">
        <v>629</v>
      </c>
      <c r="D52" s="219" t="s">
        <v>630</v>
      </c>
      <c r="E52" s="219" t="s">
        <v>631</v>
      </c>
      <c r="F52" s="219" t="s">
        <v>632</v>
      </c>
      <c r="G52" s="648" t="s">
        <v>555</v>
      </c>
      <c r="H52" s="648"/>
      <c r="I52" s="648"/>
      <c r="J52" s="648"/>
    </row>
    <row r="53" spans="2:10" ht="13.5" customHeight="1" x14ac:dyDescent="0.2">
      <c r="B53" s="219" t="s">
        <v>317</v>
      </c>
      <c r="C53" s="219" t="s">
        <v>633</v>
      </c>
      <c r="D53" s="219" t="s">
        <v>630</v>
      </c>
      <c r="E53" s="219" t="s">
        <v>634</v>
      </c>
      <c r="F53" s="219" t="s">
        <v>632</v>
      </c>
      <c r="G53" s="648" t="s">
        <v>555</v>
      </c>
      <c r="H53" s="648"/>
      <c r="I53" s="648"/>
      <c r="J53" s="648"/>
    </row>
    <row r="54" spans="2:10" ht="13.5" customHeight="1" x14ac:dyDescent="0.2">
      <c r="B54" s="219" t="s">
        <v>318</v>
      </c>
      <c r="C54" s="219" t="s">
        <v>633</v>
      </c>
      <c r="D54" s="219" t="s">
        <v>633</v>
      </c>
      <c r="E54" s="219" t="s">
        <v>635</v>
      </c>
      <c r="F54" s="219" t="s">
        <v>632</v>
      </c>
      <c r="G54" s="648" t="s">
        <v>556</v>
      </c>
      <c r="H54" s="648"/>
      <c r="I54" s="648"/>
      <c r="J54" s="648"/>
    </row>
    <row r="55" spans="2:10" ht="12.75" customHeight="1" x14ac:dyDescent="0.2">
      <c r="B55" s="219" t="s">
        <v>636</v>
      </c>
      <c r="C55" s="219" t="s">
        <v>633</v>
      </c>
      <c r="D55" s="219" t="s">
        <v>630</v>
      </c>
      <c r="E55" s="219" t="s">
        <v>637</v>
      </c>
      <c r="F55" s="219" t="s">
        <v>638</v>
      </c>
      <c r="G55" s="648" t="s">
        <v>555</v>
      </c>
      <c r="H55" s="648"/>
      <c r="I55" s="648"/>
      <c r="J55" s="648"/>
    </row>
    <row r="56" spans="2:10" ht="12.75" customHeight="1" x14ac:dyDescent="0.2">
      <c r="B56" s="219" t="s">
        <v>319</v>
      </c>
      <c r="C56" s="219" t="s">
        <v>633</v>
      </c>
      <c r="D56" s="219" t="s">
        <v>639</v>
      </c>
      <c r="E56" s="219" t="s">
        <v>640</v>
      </c>
      <c r="F56" s="219" t="s">
        <v>641</v>
      </c>
      <c r="G56" s="648" t="s">
        <v>557</v>
      </c>
      <c r="H56" s="648"/>
      <c r="I56" s="648"/>
      <c r="J56" s="648"/>
    </row>
    <row r="57" spans="2:10" x14ac:dyDescent="0.2">
      <c r="B57" s="219" t="s">
        <v>642</v>
      </c>
      <c r="C57" s="219" t="s">
        <v>643</v>
      </c>
      <c r="D57" s="219" t="s">
        <v>644</v>
      </c>
      <c r="E57" s="219" t="s">
        <v>645</v>
      </c>
      <c r="F57" s="219" t="s">
        <v>632</v>
      </c>
      <c r="G57" s="648" t="s">
        <v>646</v>
      </c>
      <c r="H57" s="648"/>
      <c r="I57" s="648"/>
      <c r="J57" s="648"/>
    </row>
    <row r="58" spans="2:10" ht="12.75" customHeight="1" x14ac:dyDescent="0.2">
      <c r="B58" s="219" t="s">
        <v>647</v>
      </c>
      <c r="C58" s="219" t="s">
        <v>643</v>
      </c>
      <c r="D58" s="219" t="s">
        <v>630</v>
      </c>
      <c r="E58" s="219" t="s">
        <v>648</v>
      </c>
      <c r="F58" s="219" t="s">
        <v>638</v>
      </c>
      <c r="G58" s="648" t="s">
        <v>555</v>
      </c>
      <c r="H58" s="648"/>
      <c r="I58" s="648"/>
      <c r="J58" s="648"/>
    </row>
    <row r="59" spans="2:10" ht="12.75" customHeight="1" x14ac:dyDescent="0.2">
      <c r="B59" s="219" t="s">
        <v>326</v>
      </c>
      <c r="C59" s="219" t="s">
        <v>643</v>
      </c>
      <c r="D59" s="219" t="s">
        <v>630</v>
      </c>
      <c r="E59" s="219" t="s">
        <v>649</v>
      </c>
      <c r="F59" s="219" t="s">
        <v>632</v>
      </c>
      <c r="G59" s="648" t="s">
        <v>555</v>
      </c>
      <c r="H59" s="648"/>
      <c r="I59" s="648"/>
      <c r="J59" s="648"/>
    </row>
    <row r="60" spans="2:10" x14ac:dyDescent="0.2">
      <c r="B60" s="219" t="s">
        <v>445</v>
      </c>
      <c r="C60" s="219" t="s">
        <v>643</v>
      </c>
      <c r="D60" s="219" t="s">
        <v>630</v>
      </c>
      <c r="E60" s="219" t="s">
        <v>650</v>
      </c>
      <c r="F60" s="219" t="s">
        <v>651</v>
      </c>
      <c r="G60" s="648" t="s">
        <v>558</v>
      </c>
      <c r="H60" s="648"/>
      <c r="I60" s="648"/>
      <c r="J60" s="648"/>
    </row>
    <row r="61" spans="2:10" ht="12.75" customHeight="1" x14ac:dyDescent="0.2">
      <c r="B61" s="219" t="s">
        <v>446</v>
      </c>
      <c r="C61" s="219" t="s">
        <v>652</v>
      </c>
      <c r="D61" s="219" t="s">
        <v>630</v>
      </c>
      <c r="E61" s="219" t="s">
        <v>653</v>
      </c>
      <c r="F61" s="219" t="s">
        <v>638</v>
      </c>
      <c r="G61" s="648" t="s">
        <v>558</v>
      </c>
      <c r="H61" s="648"/>
      <c r="I61" s="648"/>
      <c r="J61" s="648"/>
    </row>
    <row r="62" spans="2:10" ht="12.75" customHeight="1" x14ac:dyDescent="0.2">
      <c r="B62" s="219" t="s">
        <v>530</v>
      </c>
      <c r="C62" s="219" t="s">
        <v>652</v>
      </c>
      <c r="D62" s="219" t="s">
        <v>630</v>
      </c>
      <c r="E62" s="219" t="s">
        <v>654</v>
      </c>
      <c r="F62" s="219" t="s">
        <v>655</v>
      </c>
      <c r="G62" s="648" t="s">
        <v>555</v>
      </c>
      <c r="H62" s="648"/>
      <c r="I62" s="648"/>
      <c r="J62" s="648"/>
    </row>
    <row r="63" spans="2:10" x14ac:dyDescent="0.2">
      <c r="B63" s="219" t="s">
        <v>531</v>
      </c>
      <c r="C63" s="219" t="s">
        <v>652</v>
      </c>
      <c r="D63" s="219" t="s">
        <v>630</v>
      </c>
      <c r="E63" s="219" t="s">
        <v>653</v>
      </c>
      <c r="F63" s="219" t="s">
        <v>638</v>
      </c>
      <c r="G63" s="648" t="s">
        <v>559</v>
      </c>
      <c r="H63" s="648"/>
      <c r="I63" s="648"/>
      <c r="J63" s="648"/>
    </row>
    <row r="64" spans="2:10" x14ac:dyDescent="0.2">
      <c r="B64" s="219" t="s">
        <v>532</v>
      </c>
      <c r="C64" s="219" t="s">
        <v>656</v>
      </c>
      <c r="D64" s="219" t="s">
        <v>630</v>
      </c>
      <c r="E64" s="219" t="s">
        <v>637</v>
      </c>
      <c r="F64" s="219" t="s">
        <v>632</v>
      </c>
      <c r="G64" s="648" t="s">
        <v>560</v>
      </c>
      <c r="H64" s="648"/>
      <c r="I64" s="648"/>
      <c r="J64" s="648"/>
    </row>
    <row r="65" spans="2:10" x14ac:dyDescent="0.2">
      <c r="B65" s="238" t="s">
        <v>126</v>
      </c>
      <c r="C65" s="264"/>
      <c r="D65" s="264"/>
      <c r="E65" s="264"/>
      <c r="F65" s="264"/>
      <c r="G65" s="264"/>
      <c r="H65" s="264"/>
      <c r="I65" s="264"/>
      <c r="J65" s="265"/>
    </row>
    <row r="66" spans="2:10" x14ac:dyDescent="0.2">
      <c r="B66" s="266" t="s">
        <v>206</v>
      </c>
      <c r="C66" s="266" t="s">
        <v>189</v>
      </c>
      <c r="D66" s="266" t="s">
        <v>190</v>
      </c>
      <c r="E66" s="266" t="s">
        <v>191</v>
      </c>
      <c r="F66" s="266" t="s">
        <v>207</v>
      </c>
      <c r="G66" s="653" t="s">
        <v>47</v>
      </c>
      <c r="H66" s="653"/>
      <c r="I66" s="653"/>
      <c r="J66" s="653"/>
    </row>
    <row r="67" spans="2:10" ht="12.75" customHeight="1" x14ac:dyDescent="0.2">
      <c r="B67" s="219" t="s">
        <v>321</v>
      </c>
      <c r="C67" s="219">
        <v>1</v>
      </c>
      <c r="D67" s="219">
        <v>1.1000000000000001</v>
      </c>
      <c r="E67" s="219">
        <v>5.5</v>
      </c>
      <c r="F67" s="219">
        <v>5</v>
      </c>
      <c r="G67" s="648" t="s">
        <v>658</v>
      </c>
      <c r="H67" s="648"/>
      <c r="I67" s="648"/>
      <c r="J67" s="648"/>
    </row>
    <row r="68" spans="2:10" ht="12.75" customHeight="1" x14ac:dyDescent="0.2">
      <c r="B68" s="219" t="s">
        <v>322</v>
      </c>
      <c r="C68" s="219">
        <v>1</v>
      </c>
      <c r="D68" s="219">
        <v>0.6</v>
      </c>
      <c r="E68" s="219">
        <v>1.2</v>
      </c>
      <c r="F68" s="219">
        <v>2</v>
      </c>
      <c r="G68" s="648" t="s">
        <v>659</v>
      </c>
      <c r="H68" s="648"/>
      <c r="I68" s="648"/>
      <c r="J68" s="648"/>
    </row>
    <row r="69" spans="2:10" ht="12.75" customHeight="1" x14ac:dyDescent="0.2">
      <c r="B69" s="219" t="s">
        <v>323</v>
      </c>
      <c r="C69" s="219">
        <v>1.2</v>
      </c>
      <c r="D69" s="219">
        <v>0.6</v>
      </c>
      <c r="E69" s="219">
        <v>1.44</v>
      </c>
      <c r="F69" s="219">
        <v>2</v>
      </c>
      <c r="G69" s="648" t="s">
        <v>660</v>
      </c>
      <c r="H69" s="648"/>
      <c r="I69" s="648"/>
      <c r="J69" s="648"/>
    </row>
    <row r="70" spans="2:10" ht="12.75" customHeight="1" x14ac:dyDescent="0.2">
      <c r="B70" s="219" t="s">
        <v>324</v>
      </c>
      <c r="C70" s="219">
        <v>1.2</v>
      </c>
      <c r="D70" s="219">
        <v>0.6</v>
      </c>
      <c r="E70" s="219">
        <v>1.44</v>
      </c>
      <c r="F70" s="219">
        <v>2</v>
      </c>
      <c r="G70" s="648" t="s">
        <v>659</v>
      </c>
      <c r="H70" s="648"/>
      <c r="I70" s="648"/>
      <c r="J70" s="648"/>
    </row>
    <row r="71" spans="2:10" ht="12.75" customHeight="1" x14ac:dyDescent="0.2">
      <c r="B71" s="219" t="s">
        <v>447</v>
      </c>
      <c r="C71" s="219">
        <v>1.5</v>
      </c>
      <c r="D71" s="219">
        <v>1.1000000000000001</v>
      </c>
      <c r="E71" s="219">
        <v>6.6</v>
      </c>
      <c r="F71" s="219">
        <v>4</v>
      </c>
      <c r="G71" s="648" t="s">
        <v>661</v>
      </c>
      <c r="H71" s="648"/>
      <c r="I71" s="648"/>
      <c r="J71" s="648"/>
    </row>
    <row r="72" spans="2:10" ht="12.75" customHeight="1" x14ac:dyDescent="0.2">
      <c r="B72" s="219" t="s">
        <v>549</v>
      </c>
      <c r="C72" s="219">
        <v>1.5</v>
      </c>
      <c r="D72" s="219">
        <v>1.1000000000000001</v>
      </c>
      <c r="E72" s="219">
        <v>1.65</v>
      </c>
      <c r="F72" s="219">
        <v>1</v>
      </c>
      <c r="G72" s="648" t="s">
        <v>662</v>
      </c>
      <c r="H72" s="648"/>
      <c r="I72" s="648"/>
      <c r="J72" s="648"/>
    </row>
    <row r="73" spans="2:10" ht="12.75" customHeight="1" x14ac:dyDescent="0.2">
      <c r="B73" s="219" t="s">
        <v>550</v>
      </c>
      <c r="C73" s="219">
        <v>2</v>
      </c>
      <c r="D73" s="219">
        <v>1.1000000000000001</v>
      </c>
      <c r="E73" s="219">
        <v>28.6</v>
      </c>
      <c r="F73" s="219">
        <v>13</v>
      </c>
      <c r="G73" s="648" t="s">
        <v>661</v>
      </c>
      <c r="H73" s="648"/>
      <c r="I73" s="648"/>
      <c r="J73" s="648"/>
    </row>
    <row r="74" spans="2:10" ht="12.75" customHeight="1" x14ac:dyDescent="0.2">
      <c r="B74" s="219" t="s">
        <v>551</v>
      </c>
      <c r="C74" s="219">
        <v>3.2</v>
      </c>
      <c r="D74" s="219">
        <v>0.6</v>
      </c>
      <c r="E74" s="219">
        <v>3.84</v>
      </c>
      <c r="F74" s="219">
        <v>2</v>
      </c>
      <c r="G74" s="648" t="s">
        <v>663</v>
      </c>
      <c r="H74" s="648"/>
      <c r="I74" s="648"/>
      <c r="J74" s="648"/>
    </row>
    <row r="75" spans="2:10" ht="12.75" customHeight="1" x14ac:dyDescent="0.2">
      <c r="B75" s="226"/>
      <c r="C75" s="298"/>
      <c r="D75" s="298"/>
      <c r="E75" s="298"/>
      <c r="F75" s="298"/>
      <c r="G75" s="299"/>
      <c r="H75" s="299"/>
      <c r="I75" s="299"/>
      <c r="J75" s="300"/>
    </row>
    <row r="76" spans="2:10" x14ac:dyDescent="0.2">
      <c r="B76" s="204" t="s">
        <v>39</v>
      </c>
      <c r="C76" s="204" t="s">
        <v>34</v>
      </c>
      <c r="D76" s="635" t="s">
        <v>47</v>
      </c>
      <c r="E76" s="635"/>
      <c r="F76" s="635"/>
      <c r="G76" s="635"/>
      <c r="H76" s="635"/>
      <c r="I76" s="635"/>
      <c r="J76" s="204" t="s">
        <v>35</v>
      </c>
    </row>
    <row r="77" spans="2:10" x14ac:dyDescent="0.2">
      <c r="B77" s="184" t="s">
        <v>12</v>
      </c>
      <c r="C77" s="185"/>
      <c r="D77" s="186" t="s">
        <v>4</v>
      </c>
      <c r="E77" s="186"/>
      <c r="F77" s="186"/>
      <c r="G77" s="186"/>
      <c r="H77" s="186"/>
      <c r="I77" s="186"/>
      <c r="J77" s="187"/>
    </row>
    <row r="78" spans="2:10" x14ac:dyDescent="0.2">
      <c r="B78" s="188" t="s">
        <v>13</v>
      </c>
      <c r="C78" s="189"/>
      <c r="D78" s="190" t="s">
        <v>4</v>
      </c>
      <c r="E78" s="190"/>
      <c r="F78" s="190"/>
      <c r="G78" s="190"/>
      <c r="H78" s="190"/>
      <c r="I78" s="190"/>
      <c r="J78" s="191"/>
    </row>
    <row r="79" spans="2:10" ht="13.5" customHeight="1" x14ac:dyDescent="0.2">
      <c r="B79" s="192" t="s">
        <v>422</v>
      </c>
      <c r="C79" s="192">
        <v>101000101</v>
      </c>
      <c r="D79" s="529" t="s">
        <v>1037</v>
      </c>
      <c r="E79" s="529"/>
      <c r="F79" s="529"/>
      <c r="G79" s="529"/>
      <c r="H79" s="529"/>
      <c r="I79" s="529"/>
      <c r="J79" s="192" t="s">
        <v>41</v>
      </c>
    </row>
    <row r="80" spans="2:10" ht="12.75" customHeight="1" x14ac:dyDescent="0.2">
      <c r="B80" s="193" t="s">
        <v>188</v>
      </c>
      <c r="C80" s="525" t="s">
        <v>231</v>
      </c>
      <c r="D80" s="526"/>
      <c r="E80" s="526"/>
      <c r="F80" s="526"/>
      <c r="G80" s="527"/>
      <c r="H80" s="535" t="s">
        <v>191</v>
      </c>
      <c r="I80" s="537"/>
      <c r="J80" s="193" t="s">
        <v>192</v>
      </c>
    </row>
    <row r="81" spans="2:10" x14ac:dyDescent="0.2">
      <c r="B81" s="579" t="s">
        <v>193</v>
      </c>
      <c r="C81" s="580"/>
      <c r="D81" s="580"/>
      <c r="E81" s="580"/>
      <c r="F81" s="580"/>
      <c r="G81" s="581"/>
      <c r="H81" s="587">
        <v>5.63</v>
      </c>
      <c r="I81" s="578"/>
      <c r="J81" s="196" t="s">
        <v>194</v>
      </c>
    </row>
    <row r="82" spans="2:10" ht="29.25" customHeight="1" x14ac:dyDescent="0.2">
      <c r="B82" s="192" t="s">
        <v>423</v>
      </c>
      <c r="C82" s="192">
        <v>93584</v>
      </c>
      <c r="D82" s="529" t="s">
        <v>1038</v>
      </c>
      <c r="E82" s="529"/>
      <c r="F82" s="529"/>
      <c r="G82" s="529"/>
      <c r="H82" s="529"/>
      <c r="I82" s="529"/>
      <c r="J82" s="192" t="s">
        <v>41</v>
      </c>
    </row>
    <row r="83" spans="2:10" x14ac:dyDescent="0.2">
      <c r="B83" s="193" t="s">
        <v>188</v>
      </c>
      <c r="C83" s="672"/>
      <c r="D83" s="673"/>
      <c r="E83" s="674"/>
      <c r="F83" s="193" t="s">
        <v>195</v>
      </c>
      <c r="G83" s="193" t="s">
        <v>189</v>
      </c>
      <c r="H83" s="535" t="s">
        <v>191</v>
      </c>
      <c r="I83" s="537"/>
      <c r="J83" s="193" t="s">
        <v>192</v>
      </c>
    </row>
    <row r="84" spans="2:10" x14ac:dyDescent="0.2">
      <c r="B84" s="687" t="s">
        <v>193</v>
      </c>
      <c r="C84" s="687"/>
      <c r="D84" s="687"/>
      <c r="E84" s="687"/>
      <c r="F84" s="197">
        <v>2</v>
      </c>
      <c r="G84" s="197">
        <v>2</v>
      </c>
      <c r="H84" s="587">
        <v>4</v>
      </c>
      <c r="I84" s="578"/>
      <c r="J84" s="196" t="s">
        <v>196</v>
      </c>
    </row>
    <row r="85" spans="2:10" ht="12.75" customHeight="1" x14ac:dyDescent="0.2">
      <c r="B85" s="198" t="s">
        <v>424</v>
      </c>
      <c r="C85" s="192">
        <v>100949</v>
      </c>
      <c r="D85" s="529" t="s">
        <v>1039</v>
      </c>
      <c r="E85" s="529"/>
      <c r="F85" s="529"/>
      <c r="G85" s="529"/>
      <c r="H85" s="529"/>
      <c r="I85" s="529"/>
      <c r="J85" s="192" t="s">
        <v>971</v>
      </c>
    </row>
    <row r="86" spans="2:10" x14ac:dyDescent="0.2">
      <c r="B86" s="535" t="s">
        <v>188</v>
      </c>
      <c r="C86" s="536"/>
      <c r="D86" s="536"/>
      <c r="E86" s="537"/>
      <c r="F86" s="193" t="s">
        <v>36</v>
      </c>
      <c r="G86" s="193" t="s">
        <v>972</v>
      </c>
      <c r="H86" s="528" t="s">
        <v>971</v>
      </c>
      <c r="I86" s="528"/>
      <c r="J86" s="193" t="s">
        <v>192</v>
      </c>
    </row>
    <row r="87" spans="2:10" ht="12.75" customHeight="1" x14ac:dyDescent="0.2">
      <c r="B87" s="530" t="s">
        <v>503</v>
      </c>
      <c r="C87" s="531"/>
      <c r="D87" s="531"/>
      <c r="E87" s="532"/>
      <c r="F87" s="197">
        <v>26</v>
      </c>
      <c r="G87" s="197">
        <v>0.39800000000000002</v>
      </c>
      <c r="H87" s="571">
        <v>3.9800000000000004</v>
      </c>
      <c r="I87" s="585"/>
      <c r="J87" s="618" t="s">
        <v>974</v>
      </c>
    </row>
    <row r="88" spans="2:10" x14ac:dyDescent="0.2">
      <c r="B88" s="530" t="s">
        <v>504</v>
      </c>
      <c r="C88" s="531"/>
      <c r="D88" s="531"/>
      <c r="E88" s="532"/>
      <c r="F88" s="197">
        <v>21</v>
      </c>
      <c r="G88" s="197">
        <v>6.3E-2</v>
      </c>
      <c r="H88" s="571">
        <v>0.63</v>
      </c>
      <c r="I88" s="585"/>
      <c r="J88" s="619"/>
    </row>
    <row r="89" spans="2:10" x14ac:dyDescent="0.2">
      <c r="B89" s="530" t="s">
        <v>129</v>
      </c>
      <c r="C89" s="531"/>
      <c r="D89" s="531"/>
      <c r="E89" s="532"/>
      <c r="F89" s="197">
        <v>51.86</v>
      </c>
      <c r="G89" s="197">
        <v>0.64824999999999999</v>
      </c>
      <c r="H89" s="571">
        <v>6.4824999999999999</v>
      </c>
      <c r="I89" s="585"/>
      <c r="J89" s="619"/>
    </row>
    <row r="90" spans="2:10" x14ac:dyDescent="0.2">
      <c r="B90" s="530" t="s">
        <v>124</v>
      </c>
      <c r="C90" s="531"/>
      <c r="D90" s="531"/>
      <c r="E90" s="532"/>
      <c r="F90" s="197">
        <v>50.8</v>
      </c>
      <c r="G90" s="197">
        <v>3.2258</v>
      </c>
      <c r="H90" s="571">
        <v>32.258000000000003</v>
      </c>
      <c r="I90" s="585"/>
      <c r="J90" s="619"/>
    </row>
    <row r="91" spans="2:10" x14ac:dyDescent="0.2">
      <c r="B91" s="530" t="s">
        <v>973</v>
      </c>
      <c r="C91" s="531"/>
      <c r="D91" s="531"/>
      <c r="E91" s="532"/>
      <c r="F91" s="197">
        <v>436.74</v>
      </c>
      <c r="G91" s="197">
        <v>1.4849159999999999</v>
      </c>
      <c r="H91" s="571">
        <v>14.849159999999999</v>
      </c>
      <c r="I91" s="585"/>
      <c r="J91" s="619"/>
    </row>
    <row r="92" spans="2:10" x14ac:dyDescent="0.2">
      <c r="B92" s="530" t="s">
        <v>143</v>
      </c>
      <c r="C92" s="531"/>
      <c r="D92" s="531"/>
      <c r="E92" s="532"/>
      <c r="F92" s="197">
        <v>830.66000000000008</v>
      </c>
      <c r="G92" s="197">
        <v>10.549382000000001</v>
      </c>
      <c r="H92" s="571">
        <v>105.49382000000001</v>
      </c>
      <c r="I92" s="585"/>
      <c r="J92" s="620"/>
    </row>
    <row r="93" spans="2:10" x14ac:dyDescent="0.2">
      <c r="B93" s="556" t="s">
        <v>193</v>
      </c>
      <c r="C93" s="557"/>
      <c r="D93" s="557"/>
      <c r="E93" s="557"/>
      <c r="F93" s="557"/>
      <c r="G93" s="558"/>
      <c r="H93" s="575">
        <v>163.69348000000002</v>
      </c>
      <c r="I93" s="576"/>
      <c r="J93" s="203"/>
    </row>
    <row r="94" spans="2:10" x14ac:dyDescent="0.2">
      <c r="B94" s="184" t="s">
        <v>11</v>
      </c>
      <c r="C94" s="185"/>
      <c r="D94" s="186" t="s">
        <v>114</v>
      </c>
      <c r="E94" s="186"/>
      <c r="F94" s="186"/>
      <c r="G94" s="186"/>
      <c r="H94" s="186"/>
      <c r="I94" s="186"/>
      <c r="J94" s="187"/>
    </row>
    <row r="95" spans="2:10" x14ac:dyDescent="0.2">
      <c r="B95" s="188" t="s">
        <v>14</v>
      </c>
      <c r="C95" s="189"/>
      <c r="D95" s="190" t="s">
        <v>114</v>
      </c>
      <c r="E95" s="190"/>
      <c r="F95" s="190"/>
      <c r="G95" s="190"/>
      <c r="H95" s="190"/>
      <c r="I95" s="190"/>
      <c r="J95" s="191"/>
    </row>
    <row r="96" spans="2:10" x14ac:dyDescent="0.2">
      <c r="B96" s="198" t="s">
        <v>385</v>
      </c>
      <c r="C96" s="192">
        <v>98525</v>
      </c>
      <c r="D96" s="529" t="s">
        <v>1040</v>
      </c>
      <c r="E96" s="529"/>
      <c r="F96" s="529"/>
      <c r="G96" s="529"/>
      <c r="H96" s="529"/>
      <c r="I96" s="529"/>
      <c r="J96" s="192" t="s">
        <v>41</v>
      </c>
    </row>
    <row r="97" spans="2:10" x14ac:dyDescent="0.2">
      <c r="B97" s="535" t="s">
        <v>188</v>
      </c>
      <c r="C97" s="536"/>
      <c r="D97" s="536"/>
      <c r="E97" s="536"/>
      <c r="F97" s="536"/>
      <c r="G97" s="537"/>
      <c r="H97" s="528" t="s">
        <v>191</v>
      </c>
      <c r="I97" s="528"/>
      <c r="J97" s="193" t="s">
        <v>192</v>
      </c>
    </row>
    <row r="98" spans="2:10" x14ac:dyDescent="0.2">
      <c r="B98" s="530" t="s">
        <v>978</v>
      </c>
      <c r="C98" s="531"/>
      <c r="D98" s="531"/>
      <c r="E98" s="531"/>
      <c r="F98" s="531"/>
      <c r="G98" s="532"/>
      <c r="H98" s="571">
        <v>372.8</v>
      </c>
      <c r="I98" s="585"/>
      <c r="J98" s="201" t="s">
        <v>191</v>
      </c>
    </row>
    <row r="99" spans="2:10" x14ac:dyDescent="0.2">
      <c r="B99" s="556" t="s">
        <v>193</v>
      </c>
      <c r="C99" s="557"/>
      <c r="D99" s="557"/>
      <c r="E99" s="557"/>
      <c r="F99" s="557"/>
      <c r="G99" s="558"/>
      <c r="H99" s="575">
        <v>372.8</v>
      </c>
      <c r="I99" s="576"/>
      <c r="J99" s="203"/>
    </row>
    <row r="100" spans="2:10" x14ac:dyDescent="0.2">
      <c r="B100" s="184" t="s">
        <v>15</v>
      </c>
      <c r="C100" s="185"/>
      <c r="D100" s="186" t="s">
        <v>475</v>
      </c>
      <c r="E100" s="186"/>
      <c r="F100" s="186"/>
      <c r="G100" s="186"/>
      <c r="H100" s="186"/>
      <c r="I100" s="186"/>
      <c r="J100" s="187"/>
    </row>
    <row r="101" spans="2:10" x14ac:dyDescent="0.2">
      <c r="B101" s="188" t="s">
        <v>16</v>
      </c>
      <c r="C101" s="189"/>
      <c r="D101" s="190" t="s">
        <v>476</v>
      </c>
      <c r="E101" s="190"/>
      <c r="F101" s="190"/>
      <c r="G101" s="190"/>
      <c r="H101" s="190"/>
      <c r="I101" s="190"/>
      <c r="J101" s="191"/>
    </row>
    <row r="102" spans="2:10" x14ac:dyDescent="0.2">
      <c r="B102" s="198" t="s">
        <v>425</v>
      </c>
      <c r="C102" s="192">
        <v>97633</v>
      </c>
      <c r="D102" s="529" t="s">
        <v>1041</v>
      </c>
      <c r="E102" s="529"/>
      <c r="F102" s="529"/>
      <c r="G102" s="529"/>
      <c r="H102" s="529"/>
      <c r="I102" s="529"/>
      <c r="J102" s="192" t="s">
        <v>41</v>
      </c>
    </row>
    <row r="103" spans="2:10" x14ac:dyDescent="0.2">
      <c r="B103" s="535" t="s">
        <v>188</v>
      </c>
      <c r="C103" s="536"/>
      <c r="D103" s="536"/>
      <c r="E103" s="536"/>
      <c r="F103" s="536"/>
      <c r="G103" s="536"/>
      <c r="H103" s="537"/>
      <c r="I103" s="194" t="s">
        <v>191</v>
      </c>
      <c r="J103" s="193" t="s">
        <v>192</v>
      </c>
    </row>
    <row r="104" spans="2:10" x14ac:dyDescent="0.2">
      <c r="B104" s="530" t="s">
        <v>804</v>
      </c>
      <c r="C104" s="531"/>
      <c r="D104" s="531"/>
      <c r="E104" s="531"/>
      <c r="F104" s="531"/>
      <c r="G104" s="531"/>
      <c r="H104" s="532"/>
      <c r="I104" s="195">
        <v>617.46</v>
      </c>
      <c r="J104" s="565" t="s">
        <v>191</v>
      </c>
    </row>
    <row r="105" spans="2:10" x14ac:dyDescent="0.2">
      <c r="B105" s="530" t="s">
        <v>805</v>
      </c>
      <c r="C105" s="531"/>
      <c r="D105" s="531"/>
      <c r="E105" s="531"/>
      <c r="F105" s="531"/>
      <c r="G105" s="531"/>
      <c r="H105" s="532"/>
      <c r="I105" s="195">
        <v>213.2</v>
      </c>
      <c r="J105" s="566"/>
    </row>
    <row r="106" spans="2:10" x14ac:dyDescent="0.2">
      <c r="B106" s="556" t="s">
        <v>193</v>
      </c>
      <c r="C106" s="557"/>
      <c r="D106" s="557"/>
      <c r="E106" s="557"/>
      <c r="F106" s="557"/>
      <c r="G106" s="557"/>
      <c r="H106" s="558"/>
      <c r="I106" s="202">
        <v>830.66000000000008</v>
      </c>
      <c r="J106" s="203"/>
    </row>
    <row r="107" spans="2:10" x14ac:dyDescent="0.2">
      <c r="B107" s="188" t="s">
        <v>432</v>
      </c>
      <c r="C107" s="189"/>
      <c r="D107" s="190" t="s">
        <v>477</v>
      </c>
      <c r="E107" s="190"/>
      <c r="F107" s="190"/>
      <c r="G107" s="190"/>
      <c r="H107" s="190"/>
      <c r="I107" s="190"/>
      <c r="J107" s="191"/>
    </row>
    <row r="108" spans="2:10" x14ac:dyDescent="0.2">
      <c r="B108" s="198" t="s">
        <v>433</v>
      </c>
      <c r="C108" s="192">
        <v>97664</v>
      </c>
      <c r="D108" s="529" t="s">
        <v>1042</v>
      </c>
      <c r="E108" s="529"/>
      <c r="F108" s="529"/>
      <c r="G108" s="529"/>
      <c r="H108" s="529"/>
      <c r="I108" s="529"/>
      <c r="J108" s="192" t="s">
        <v>112</v>
      </c>
    </row>
    <row r="109" spans="2:10" x14ac:dyDescent="0.2">
      <c r="B109" s="535" t="s">
        <v>188</v>
      </c>
      <c r="C109" s="536"/>
      <c r="D109" s="536"/>
      <c r="E109" s="536"/>
      <c r="F109" s="536"/>
      <c r="G109" s="536"/>
      <c r="H109" s="537"/>
      <c r="I109" s="194" t="s">
        <v>36</v>
      </c>
      <c r="J109" s="193" t="s">
        <v>192</v>
      </c>
    </row>
    <row r="110" spans="2:10" x14ac:dyDescent="0.2">
      <c r="B110" s="530"/>
      <c r="C110" s="531"/>
      <c r="D110" s="531"/>
      <c r="E110" s="531"/>
      <c r="F110" s="531"/>
      <c r="G110" s="531"/>
      <c r="H110" s="532"/>
      <c r="I110" s="195">
        <v>14</v>
      </c>
      <c r="J110" s="196" t="s">
        <v>36</v>
      </c>
    </row>
    <row r="111" spans="2:10" x14ac:dyDescent="0.2">
      <c r="B111" s="556" t="s">
        <v>193</v>
      </c>
      <c r="C111" s="557"/>
      <c r="D111" s="557"/>
      <c r="E111" s="557"/>
      <c r="F111" s="557"/>
      <c r="G111" s="557"/>
      <c r="H111" s="558"/>
      <c r="I111" s="202">
        <v>14</v>
      </c>
      <c r="J111" s="203"/>
    </row>
    <row r="112" spans="2:10" x14ac:dyDescent="0.2">
      <c r="B112" s="198" t="s">
        <v>478</v>
      </c>
      <c r="C112" s="192">
        <v>97663</v>
      </c>
      <c r="D112" s="529" t="s">
        <v>1043</v>
      </c>
      <c r="E112" s="529"/>
      <c r="F112" s="529"/>
      <c r="G112" s="529"/>
      <c r="H112" s="529"/>
      <c r="I112" s="529"/>
      <c r="J112" s="192" t="s">
        <v>112</v>
      </c>
    </row>
    <row r="113" spans="2:10" x14ac:dyDescent="0.2">
      <c r="B113" s="535" t="s">
        <v>188</v>
      </c>
      <c r="C113" s="536"/>
      <c r="D113" s="536"/>
      <c r="E113" s="536"/>
      <c r="F113" s="536"/>
      <c r="G113" s="536"/>
      <c r="H113" s="537"/>
      <c r="I113" s="194" t="s">
        <v>36</v>
      </c>
      <c r="J113" s="193" t="s">
        <v>192</v>
      </c>
    </row>
    <row r="114" spans="2:10" x14ac:dyDescent="0.2">
      <c r="B114" s="530" t="s">
        <v>515</v>
      </c>
      <c r="C114" s="531"/>
      <c r="D114" s="531"/>
      <c r="E114" s="531"/>
      <c r="F114" s="531"/>
      <c r="G114" s="531"/>
      <c r="H114" s="532"/>
      <c r="I114" s="195">
        <v>12</v>
      </c>
      <c r="J114" s="565" t="s">
        <v>36</v>
      </c>
    </row>
    <row r="115" spans="2:10" x14ac:dyDescent="0.2">
      <c r="B115" s="530" t="s">
        <v>516</v>
      </c>
      <c r="C115" s="531"/>
      <c r="D115" s="531"/>
      <c r="E115" s="531"/>
      <c r="F115" s="531"/>
      <c r="G115" s="531"/>
      <c r="H115" s="532"/>
      <c r="I115" s="195">
        <v>6</v>
      </c>
      <c r="J115" s="608"/>
    </row>
    <row r="116" spans="2:10" x14ac:dyDescent="0.2">
      <c r="B116" s="530" t="s">
        <v>517</v>
      </c>
      <c r="C116" s="531"/>
      <c r="D116" s="531"/>
      <c r="E116" s="531"/>
      <c r="F116" s="531"/>
      <c r="G116" s="531"/>
      <c r="H116" s="532"/>
      <c r="I116" s="195">
        <v>4</v>
      </c>
      <c r="J116" s="608"/>
    </row>
    <row r="117" spans="2:10" x14ac:dyDescent="0.2">
      <c r="B117" s="530" t="s">
        <v>519</v>
      </c>
      <c r="C117" s="531"/>
      <c r="D117" s="531"/>
      <c r="E117" s="531"/>
      <c r="F117" s="531"/>
      <c r="G117" s="531"/>
      <c r="H117" s="532"/>
      <c r="I117" s="195">
        <v>3</v>
      </c>
      <c r="J117" s="608"/>
    </row>
    <row r="118" spans="2:10" x14ac:dyDescent="0.2">
      <c r="B118" s="530" t="s">
        <v>518</v>
      </c>
      <c r="C118" s="531"/>
      <c r="D118" s="531"/>
      <c r="E118" s="531"/>
      <c r="F118" s="531"/>
      <c r="G118" s="531"/>
      <c r="H118" s="532"/>
      <c r="I118" s="195">
        <v>1</v>
      </c>
      <c r="J118" s="566"/>
    </row>
    <row r="119" spans="2:10" x14ac:dyDescent="0.2">
      <c r="B119" s="556" t="s">
        <v>193</v>
      </c>
      <c r="C119" s="557"/>
      <c r="D119" s="557"/>
      <c r="E119" s="557"/>
      <c r="F119" s="557"/>
      <c r="G119" s="557"/>
      <c r="H119" s="558"/>
      <c r="I119" s="202">
        <v>26</v>
      </c>
      <c r="J119" s="203"/>
    </row>
    <row r="120" spans="2:10" x14ac:dyDescent="0.2">
      <c r="B120" s="198" t="s">
        <v>479</v>
      </c>
      <c r="C120" s="192">
        <v>97666</v>
      </c>
      <c r="D120" s="529" t="s">
        <v>1044</v>
      </c>
      <c r="E120" s="529"/>
      <c r="F120" s="529"/>
      <c r="G120" s="529"/>
      <c r="H120" s="529"/>
      <c r="I120" s="529"/>
      <c r="J120" s="192" t="s">
        <v>112</v>
      </c>
    </row>
    <row r="121" spans="2:10" x14ac:dyDescent="0.2">
      <c r="B121" s="535" t="s">
        <v>188</v>
      </c>
      <c r="C121" s="536"/>
      <c r="D121" s="536"/>
      <c r="E121" s="536"/>
      <c r="F121" s="536"/>
      <c r="G121" s="536"/>
      <c r="H121" s="537"/>
      <c r="I121" s="194" t="s">
        <v>36</v>
      </c>
      <c r="J121" s="193" t="s">
        <v>192</v>
      </c>
    </row>
    <row r="122" spans="2:10" x14ac:dyDescent="0.2">
      <c r="B122" s="530" t="s">
        <v>520</v>
      </c>
      <c r="C122" s="531"/>
      <c r="D122" s="531"/>
      <c r="E122" s="531"/>
      <c r="F122" s="531"/>
      <c r="G122" s="531"/>
      <c r="H122" s="532"/>
      <c r="I122" s="195">
        <v>9</v>
      </c>
      <c r="J122" s="565" t="s">
        <v>36</v>
      </c>
    </row>
    <row r="123" spans="2:10" x14ac:dyDescent="0.2">
      <c r="B123" s="530" t="s">
        <v>521</v>
      </c>
      <c r="C123" s="531"/>
      <c r="D123" s="531"/>
      <c r="E123" s="531"/>
      <c r="F123" s="531"/>
      <c r="G123" s="531"/>
      <c r="H123" s="532"/>
      <c r="I123" s="195">
        <v>12</v>
      </c>
      <c r="J123" s="566"/>
    </row>
    <row r="124" spans="2:10" x14ac:dyDescent="0.2">
      <c r="B124" s="556" t="s">
        <v>193</v>
      </c>
      <c r="C124" s="557"/>
      <c r="D124" s="557"/>
      <c r="E124" s="557"/>
      <c r="F124" s="557"/>
      <c r="G124" s="557"/>
      <c r="H124" s="558"/>
      <c r="I124" s="202">
        <v>21</v>
      </c>
      <c r="J124" s="203"/>
    </row>
    <row r="125" spans="2:10" x14ac:dyDescent="0.2">
      <c r="B125" s="198" t="s">
        <v>480</v>
      </c>
      <c r="C125" s="192">
        <v>97644</v>
      </c>
      <c r="D125" s="529" t="s">
        <v>1045</v>
      </c>
      <c r="E125" s="529"/>
      <c r="F125" s="529"/>
      <c r="G125" s="529"/>
      <c r="H125" s="529"/>
      <c r="I125" s="529"/>
      <c r="J125" s="192" t="s">
        <v>41</v>
      </c>
    </row>
    <row r="126" spans="2:10" x14ac:dyDescent="0.2">
      <c r="B126" s="535" t="s">
        <v>188</v>
      </c>
      <c r="C126" s="536"/>
      <c r="D126" s="536"/>
      <c r="E126" s="536"/>
      <c r="F126" s="536"/>
      <c r="G126" s="536"/>
      <c r="H126" s="537"/>
      <c r="I126" s="194" t="s">
        <v>191</v>
      </c>
      <c r="J126" s="193" t="s">
        <v>192</v>
      </c>
    </row>
    <row r="127" spans="2:10" x14ac:dyDescent="0.2">
      <c r="B127" s="530" t="s">
        <v>801</v>
      </c>
      <c r="C127" s="531"/>
      <c r="D127" s="531"/>
      <c r="E127" s="531"/>
      <c r="F127" s="531"/>
      <c r="G127" s="531"/>
      <c r="H127" s="532"/>
      <c r="I127" s="195">
        <v>49.37</v>
      </c>
      <c r="J127" s="565" t="s">
        <v>191</v>
      </c>
    </row>
    <row r="128" spans="2:10" x14ac:dyDescent="0.2">
      <c r="B128" s="530" t="s">
        <v>679</v>
      </c>
      <c r="C128" s="531"/>
      <c r="D128" s="531"/>
      <c r="E128" s="531"/>
      <c r="F128" s="531"/>
      <c r="G128" s="531"/>
      <c r="H128" s="532"/>
      <c r="I128" s="195">
        <v>2.4899999999999998</v>
      </c>
      <c r="J128" s="566"/>
    </row>
    <row r="129" spans="2:10" x14ac:dyDescent="0.2">
      <c r="B129" s="556" t="s">
        <v>193</v>
      </c>
      <c r="C129" s="557"/>
      <c r="D129" s="557"/>
      <c r="E129" s="557"/>
      <c r="F129" s="557"/>
      <c r="G129" s="557"/>
      <c r="H129" s="558"/>
      <c r="I129" s="202">
        <v>51.86</v>
      </c>
      <c r="J129" s="203"/>
    </row>
    <row r="130" spans="2:10" x14ac:dyDescent="0.2">
      <c r="B130" s="198" t="s">
        <v>481</v>
      </c>
      <c r="C130" s="192">
        <v>102191</v>
      </c>
      <c r="D130" s="529" t="s">
        <v>1046</v>
      </c>
      <c r="E130" s="529"/>
      <c r="F130" s="529"/>
      <c r="G130" s="529"/>
      <c r="H130" s="529"/>
      <c r="I130" s="529"/>
      <c r="J130" s="192" t="s">
        <v>41</v>
      </c>
    </row>
    <row r="131" spans="2:10" x14ac:dyDescent="0.2">
      <c r="B131" s="535" t="s">
        <v>188</v>
      </c>
      <c r="C131" s="536"/>
      <c r="D131" s="536"/>
      <c r="E131" s="536"/>
      <c r="F131" s="536"/>
      <c r="G131" s="536"/>
      <c r="H131" s="537"/>
      <c r="I131" s="194" t="s">
        <v>191</v>
      </c>
      <c r="J131" s="193" t="s">
        <v>192</v>
      </c>
    </row>
    <row r="132" spans="2:10" x14ac:dyDescent="0.2">
      <c r="B132" s="530" t="s">
        <v>801</v>
      </c>
      <c r="C132" s="531"/>
      <c r="D132" s="531"/>
      <c r="E132" s="531"/>
      <c r="F132" s="531"/>
      <c r="G132" s="531"/>
      <c r="H132" s="532"/>
      <c r="I132" s="195">
        <v>48.83</v>
      </c>
      <c r="J132" s="196" t="s">
        <v>191</v>
      </c>
    </row>
    <row r="133" spans="2:10" x14ac:dyDescent="0.2">
      <c r="B133" s="556" t="s">
        <v>193</v>
      </c>
      <c r="C133" s="557"/>
      <c r="D133" s="557"/>
      <c r="E133" s="557"/>
      <c r="F133" s="557"/>
      <c r="G133" s="557"/>
      <c r="H133" s="558"/>
      <c r="I133" s="202">
        <v>48.83</v>
      </c>
      <c r="J133" s="203"/>
    </row>
    <row r="134" spans="2:10" x14ac:dyDescent="0.2">
      <c r="B134" s="198" t="s">
        <v>482</v>
      </c>
      <c r="C134" s="192">
        <v>23746</v>
      </c>
      <c r="D134" s="529" t="s">
        <v>486</v>
      </c>
      <c r="E134" s="529"/>
      <c r="F134" s="529"/>
      <c r="G134" s="529"/>
      <c r="H134" s="529"/>
      <c r="I134" s="529"/>
      <c r="J134" s="192" t="s">
        <v>41</v>
      </c>
    </row>
    <row r="135" spans="2:10" x14ac:dyDescent="0.2">
      <c r="B135" s="535" t="s">
        <v>188</v>
      </c>
      <c r="C135" s="536"/>
      <c r="D135" s="536"/>
      <c r="E135" s="536"/>
      <c r="F135" s="536"/>
      <c r="G135" s="536"/>
      <c r="H135" s="537"/>
      <c r="I135" s="194" t="s">
        <v>191</v>
      </c>
      <c r="J135" s="193" t="s">
        <v>192</v>
      </c>
    </row>
    <row r="136" spans="2:10" x14ac:dyDescent="0.2">
      <c r="B136" s="530" t="s">
        <v>802</v>
      </c>
      <c r="C136" s="531"/>
      <c r="D136" s="531"/>
      <c r="E136" s="531"/>
      <c r="F136" s="531"/>
      <c r="G136" s="531"/>
      <c r="H136" s="532"/>
      <c r="I136" s="195">
        <v>50.8</v>
      </c>
      <c r="J136" s="196" t="s">
        <v>191</v>
      </c>
    </row>
    <row r="137" spans="2:10" x14ac:dyDescent="0.2">
      <c r="B137" s="556" t="s">
        <v>193</v>
      </c>
      <c r="C137" s="557"/>
      <c r="D137" s="557"/>
      <c r="E137" s="557"/>
      <c r="F137" s="557"/>
      <c r="G137" s="557"/>
      <c r="H137" s="558"/>
      <c r="I137" s="202">
        <v>50.8</v>
      </c>
      <c r="J137" s="203"/>
    </row>
    <row r="138" spans="2:10" ht="30" customHeight="1" x14ac:dyDescent="0.2">
      <c r="B138" s="198" t="s">
        <v>483</v>
      </c>
      <c r="C138" s="192">
        <v>97649</v>
      </c>
      <c r="D138" s="529" t="s">
        <v>1047</v>
      </c>
      <c r="E138" s="529"/>
      <c r="F138" s="529"/>
      <c r="G138" s="529"/>
      <c r="H138" s="529"/>
      <c r="I138" s="529"/>
      <c r="J138" s="192" t="s">
        <v>41</v>
      </c>
    </row>
    <row r="139" spans="2:10" ht="15" customHeight="1" x14ac:dyDescent="0.2">
      <c r="B139" s="535" t="s">
        <v>188</v>
      </c>
      <c r="C139" s="536"/>
      <c r="D139" s="537"/>
      <c r="E139" s="538" t="s">
        <v>205</v>
      </c>
      <c r="F139" s="538"/>
      <c r="G139" s="538" t="s">
        <v>199</v>
      </c>
      <c r="H139" s="538"/>
      <c r="I139" s="194" t="s">
        <v>522</v>
      </c>
      <c r="J139" s="193" t="s">
        <v>192</v>
      </c>
    </row>
    <row r="140" spans="2:10" ht="25.5" x14ac:dyDescent="0.2">
      <c r="B140" s="530" t="s">
        <v>523</v>
      </c>
      <c r="C140" s="531"/>
      <c r="D140" s="532"/>
      <c r="E140" s="561">
        <v>436.74</v>
      </c>
      <c r="F140" s="561"/>
      <c r="G140" s="651">
        <v>1</v>
      </c>
      <c r="H140" s="651"/>
      <c r="I140" s="195">
        <v>436.74</v>
      </c>
      <c r="J140" s="208" t="s">
        <v>524</v>
      </c>
    </row>
    <row r="141" spans="2:10" x14ac:dyDescent="0.2">
      <c r="B141" s="556" t="s">
        <v>193</v>
      </c>
      <c r="C141" s="557"/>
      <c r="D141" s="557"/>
      <c r="E141" s="557"/>
      <c r="F141" s="557"/>
      <c r="G141" s="557"/>
      <c r="H141" s="558"/>
      <c r="I141" s="202">
        <v>436.74</v>
      </c>
      <c r="J141" s="203"/>
    </row>
    <row r="142" spans="2:10" x14ac:dyDescent="0.2">
      <c r="B142" s="198" t="s">
        <v>485</v>
      </c>
      <c r="C142" s="192">
        <v>97665</v>
      </c>
      <c r="D142" s="529" t="s">
        <v>1048</v>
      </c>
      <c r="E142" s="529"/>
      <c r="F142" s="529"/>
      <c r="G142" s="529"/>
      <c r="H142" s="529"/>
      <c r="I142" s="529"/>
      <c r="J142" s="192" t="s">
        <v>112</v>
      </c>
    </row>
    <row r="143" spans="2:10" x14ac:dyDescent="0.2">
      <c r="B143" s="535" t="s">
        <v>188</v>
      </c>
      <c r="C143" s="536"/>
      <c r="D143" s="536"/>
      <c r="E143" s="536"/>
      <c r="F143" s="536"/>
      <c r="G143" s="536"/>
      <c r="H143" s="537"/>
      <c r="I143" s="194" t="s">
        <v>36</v>
      </c>
      <c r="J143" s="193" t="s">
        <v>192</v>
      </c>
    </row>
    <row r="144" spans="2:10" x14ac:dyDescent="0.2">
      <c r="B144" s="530"/>
      <c r="C144" s="531"/>
      <c r="D144" s="531"/>
      <c r="E144" s="531"/>
      <c r="F144" s="531"/>
      <c r="G144" s="531"/>
      <c r="H144" s="532"/>
      <c r="I144" s="195">
        <v>110</v>
      </c>
      <c r="J144" s="196" t="s">
        <v>36</v>
      </c>
    </row>
    <row r="145" spans="2:10" x14ac:dyDescent="0.2">
      <c r="B145" s="556" t="s">
        <v>193</v>
      </c>
      <c r="C145" s="557"/>
      <c r="D145" s="557"/>
      <c r="E145" s="557"/>
      <c r="F145" s="557"/>
      <c r="G145" s="557"/>
      <c r="H145" s="558"/>
      <c r="I145" s="202">
        <v>110</v>
      </c>
      <c r="J145" s="203"/>
    </row>
    <row r="146" spans="2:10" x14ac:dyDescent="0.2">
      <c r="B146" s="198" t="s">
        <v>798</v>
      </c>
      <c r="C146" s="192">
        <v>97660</v>
      </c>
      <c r="D146" s="529" t="s">
        <v>1049</v>
      </c>
      <c r="E146" s="529"/>
      <c r="F146" s="529"/>
      <c r="G146" s="529"/>
      <c r="H146" s="529"/>
      <c r="I146" s="529"/>
      <c r="J146" s="192" t="s">
        <v>112</v>
      </c>
    </row>
    <row r="147" spans="2:10" x14ac:dyDescent="0.2">
      <c r="B147" s="535" t="s">
        <v>188</v>
      </c>
      <c r="C147" s="536"/>
      <c r="D147" s="536"/>
      <c r="E147" s="536"/>
      <c r="F147" s="536"/>
      <c r="G147" s="536"/>
      <c r="H147" s="537"/>
      <c r="I147" s="194" t="s">
        <v>36</v>
      </c>
      <c r="J147" s="193" t="s">
        <v>192</v>
      </c>
    </row>
    <row r="148" spans="2:10" x14ac:dyDescent="0.2">
      <c r="B148" s="530"/>
      <c r="C148" s="531"/>
      <c r="D148" s="531"/>
      <c r="E148" s="531"/>
      <c r="F148" s="531"/>
      <c r="G148" s="531"/>
      <c r="H148" s="532"/>
      <c r="I148" s="195">
        <v>121</v>
      </c>
      <c r="J148" s="196" t="s">
        <v>36</v>
      </c>
    </row>
    <row r="149" spans="2:10" x14ac:dyDescent="0.2">
      <c r="B149" s="556" t="s">
        <v>193</v>
      </c>
      <c r="C149" s="557"/>
      <c r="D149" s="557"/>
      <c r="E149" s="557"/>
      <c r="F149" s="557"/>
      <c r="G149" s="557"/>
      <c r="H149" s="558"/>
      <c r="I149" s="202">
        <v>121</v>
      </c>
      <c r="J149" s="203"/>
    </row>
    <row r="150" spans="2:10" x14ac:dyDescent="0.2">
      <c r="B150" s="184" t="s">
        <v>31</v>
      </c>
      <c r="C150" s="185"/>
      <c r="D150" s="186" t="s">
        <v>484</v>
      </c>
      <c r="E150" s="186"/>
      <c r="F150" s="186"/>
      <c r="G150" s="186"/>
      <c r="H150" s="186"/>
      <c r="I150" s="186"/>
      <c r="J150" s="187"/>
    </row>
    <row r="151" spans="2:10" x14ac:dyDescent="0.2">
      <c r="B151" s="188" t="s">
        <v>117</v>
      </c>
      <c r="C151" s="189"/>
      <c r="D151" s="190" t="s">
        <v>500</v>
      </c>
      <c r="E151" s="190"/>
      <c r="F151" s="190"/>
      <c r="G151" s="190"/>
      <c r="H151" s="190"/>
      <c r="I151" s="190"/>
      <c r="J151" s="191"/>
    </row>
    <row r="152" spans="2:10" ht="30" customHeight="1" x14ac:dyDescent="0.2">
      <c r="B152" s="198" t="s">
        <v>386</v>
      </c>
      <c r="C152" s="192" t="s">
        <v>394</v>
      </c>
      <c r="D152" s="529" t="s">
        <v>491</v>
      </c>
      <c r="E152" s="529"/>
      <c r="F152" s="529"/>
      <c r="G152" s="529"/>
      <c r="H152" s="529"/>
      <c r="I152" s="529"/>
      <c r="J152" s="192" t="s">
        <v>41</v>
      </c>
    </row>
    <row r="153" spans="2:10" ht="15" customHeight="1" x14ac:dyDescent="0.2">
      <c r="B153" s="535" t="s">
        <v>188</v>
      </c>
      <c r="C153" s="536"/>
      <c r="D153" s="537"/>
      <c r="E153" s="538" t="s">
        <v>197</v>
      </c>
      <c r="F153" s="538"/>
      <c r="G153" s="193" t="s">
        <v>190</v>
      </c>
      <c r="H153" s="193" t="s">
        <v>525</v>
      </c>
      <c r="I153" s="194" t="s">
        <v>191</v>
      </c>
      <c r="J153" s="193" t="s">
        <v>192</v>
      </c>
    </row>
    <row r="154" spans="2:10" x14ac:dyDescent="0.2">
      <c r="B154" s="530" t="s">
        <v>803</v>
      </c>
      <c r="C154" s="531"/>
      <c r="D154" s="532"/>
      <c r="E154" s="561">
        <v>69.970000000000013</v>
      </c>
      <c r="F154" s="561"/>
      <c r="G154" s="197">
        <v>1.1000000000000001</v>
      </c>
      <c r="H154" s="207">
        <v>1</v>
      </c>
      <c r="I154" s="195">
        <v>76.967000000000027</v>
      </c>
      <c r="J154" s="208" t="s">
        <v>522</v>
      </c>
    </row>
    <row r="155" spans="2:10" x14ac:dyDescent="0.2">
      <c r="B155" s="556" t="s">
        <v>193</v>
      </c>
      <c r="C155" s="557"/>
      <c r="D155" s="557"/>
      <c r="E155" s="557"/>
      <c r="F155" s="557"/>
      <c r="G155" s="557"/>
      <c r="H155" s="558"/>
      <c r="I155" s="202">
        <v>76.967000000000027</v>
      </c>
      <c r="J155" s="203"/>
    </row>
    <row r="156" spans="2:10" ht="27" customHeight="1" x14ac:dyDescent="0.2">
      <c r="B156" s="198" t="s">
        <v>387</v>
      </c>
      <c r="C156" s="192">
        <v>2001004042</v>
      </c>
      <c r="D156" s="529" t="s">
        <v>1050</v>
      </c>
      <c r="E156" s="529"/>
      <c r="F156" s="529"/>
      <c r="G156" s="529"/>
      <c r="H156" s="529"/>
      <c r="I156" s="529"/>
      <c r="J156" s="192" t="s">
        <v>135</v>
      </c>
    </row>
    <row r="157" spans="2:10" x14ac:dyDescent="0.2">
      <c r="B157" s="535" t="s">
        <v>188</v>
      </c>
      <c r="C157" s="536"/>
      <c r="D157" s="536"/>
      <c r="E157" s="536"/>
      <c r="F157" s="536"/>
      <c r="G157" s="536"/>
      <c r="H157" s="537"/>
      <c r="I157" s="194" t="s">
        <v>197</v>
      </c>
      <c r="J157" s="193" t="s">
        <v>192</v>
      </c>
    </row>
    <row r="158" spans="2:10" x14ac:dyDescent="0.2">
      <c r="B158" s="530"/>
      <c r="C158" s="531"/>
      <c r="D158" s="531"/>
      <c r="E158" s="531"/>
      <c r="F158" s="531"/>
      <c r="G158" s="531"/>
      <c r="H158" s="532"/>
      <c r="I158" s="195">
        <v>69.970000000000013</v>
      </c>
      <c r="J158" s="196" t="s">
        <v>197</v>
      </c>
    </row>
    <row r="159" spans="2:10" x14ac:dyDescent="0.2">
      <c r="B159" s="556" t="s">
        <v>193</v>
      </c>
      <c r="C159" s="557"/>
      <c r="D159" s="557"/>
      <c r="E159" s="557"/>
      <c r="F159" s="557"/>
      <c r="G159" s="557"/>
      <c r="H159" s="558"/>
      <c r="I159" s="202">
        <v>69.970000000000013</v>
      </c>
      <c r="J159" s="203"/>
    </row>
    <row r="160" spans="2:10" x14ac:dyDescent="0.2">
      <c r="B160" s="188" t="s">
        <v>118</v>
      </c>
      <c r="C160" s="189"/>
      <c r="D160" s="190" t="s">
        <v>499</v>
      </c>
      <c r="E160" s="190"/>
      <c r="F160" s="190"/>
      <c r="G160" s="190"/>
      <c r="H160" s="190"/>
      <c r="I160" s="190"/>
      <c r="J160" s="191"/>
    </row>
    <row r="161" spans="2:10" ht="30" customHeight="1" x14ac:dyDescent="0.2">
      <c r="B161" s="198" t="s">
        <v>388</v>
      </c>
      <c r="C161" s="192" t="s">
        <v>394</v>
      </c>
      <c r="D161" s="529" t="s">
        <v>491</v>
      </c>
      <c r="E161" s="529"/>
      <c r="F161" s="529"/>
      <c r="G161" s="529"/>
      <c r="H161" s="529"/>
      <c r="I161" s="529"/>
      <c r="J161" s="192" t="s">
        <v>41</v>
      </c>
    </row>
    <row r="162" spans="2:10" ht="15" customHeight="1" x14ac:dyDescent="0.2">
      <c r="B162" s="535" t="s">
        <v>188</v>
      </c>
      <c r="C162" s="536"/>
      <c r="D162" s="537"/>
      <c r="E162" s="538" t="s">
        <v>197</v>
      </c>
      <c r="F162" s="538"/>
      <c r="G162" s="193" t="s">
        <v>190</v>
      </c>
      <c r="H162" s="193" t="s">
        <v>525</v>
      </c>
      <c r="I162" s="194" t="s">
        <v>191</v>
      </c>
      <c r="J162" s="193" t="s">
        <v>192</v>
      </c>
    </row>
    <row r="163" spans="2:10" x14ac:dyDescent="0.2">
      <c r="B163" s="530" t="s">
        <v>803</v>
      </c>
      <c r="C163" s="531"/>
      <c r="D163" s="532"/>
      <c r="E163" s="561">
        <v>120.72</v>
      </c>
      <c r="F163" s="561"/>
      <c r="G163" s="197">
        <v>2</v>
      </c>
      <c r="H163" s="207">
        <v>1</v>
      </c>
      <c r="I163" s="195">
        <v>241.44</v>
      </c>
      <c r="J163" s="208" t="s">
        <v>522</v>
      </c>
    </row>
    <row r="164" spans="2:10" x14ac:dyDescent="0.2">
      <c r="B164" s="556" t="s">
        <v>193</v>
      </c>
      <c r="C164" s="557"/>
      <c r="D164" s="557"/>
      <c r="E164" s="557"/>
      <c r="F164" s="557"/>
      <c r="G164" s="557"/>
      <c r="H164" s="558"/>
      <c r="I164" s="202">
        <v>241.44</v>
      </c>
      <c r="J164" s="203"/>
    </row>
    <row r="165" spans="2:10" x14ac:dyDescent="0.2">
      <c r="B165" s="198" t="s">
        <v>389</v>
      </c>
      <c r="C165" s="192" t="s">
        <v>979</v>
      </c>
      <c r="D165" s="529" t="s">
        <v>980</v>
      </c>
      <c r="E165" s="529"/>
      <c r="F165" s="529"/>
      <c r="G165" s="529"/>
      <c r="H165" s="529"/>
      <c r="I165" s="529"/>
      <c r="J165" s="192" t="s">
        <v>135</v>
      </c>
    </row>
    <row r="166" spans="2:10" x14ac:dyDescent="0.2">
      <c r="B166" s="535" t="s">
        <v>188</v>
      </c>
      <c r="C166" s="536"/>
      <c r="D166" s="536"/>
      <c r="E166" s="536"/>
      <c r="F166" s="536"/>
      <c r="G166" s="536"/>
      <c r="H166" s="537"/>
      <c r="I166" s="194" t="s">
        <v>197</v>
      </c>
      <c r="J166" s="193" t="s">
        <v>192</v>
      </c>
    </row>
    <row r="167" spans="2:10" x14ac:dyDescent="0.2">
      <c r="B167" s="530"/>
      <c r="C167" s="531"/>
      <c r="D167" s="531"/>
      <c r="E167" s="531"/>
      <c r="F167" s="531"/>
      <c r="G167" s="531"/>
      <c r="H167" s="532"/>
      <c r="I167" s="195">
        <v>120.72</v>
      </c>
      <c r="J167" s="196" t="s">
        <v>197</v>
      </c>
    </row>
    <row r="168" spans="2:10" x14ac:dyDescent="0.2">
      <c r="B168" s="556" t="s">
        <v>193</v>
      </c>
      <c r="C168" s="557"/>
      <c r="D168" s="557"/>
      <c r="E168" s="557"/>
      <c r="F168" s="557"/>
      <c r="G168" s="557"/>
      <c r="H168" s="558"/>
      <c r="I168" s="202">
        <v>120.72</v>
      </c>
      <c r="J168" s="203"/>
    </row>
    <row r="169" spans="2:10" x14ac:dyDescent="0.2">
      <c r="B169" s="198" t="s">
        <v>975</v>
      </c>
      <c r="C169" s="192">
        <v>2001004042</v>
      </c>
      <c r="D169" s="529" t="s">
        <v>1050</v>
      </c>
      <c r="E169" s="529"/>
      <c r="F169" s="529"/>
      <c r="G169" s="529"/>
      <c r="H169" s="529"/>
      <c r="I169" s="529"/>
      <c r="J169" s="192" t="s">
        <v>135</v>
      </c>
    </row>
    <row r="170" spans="2:10" x14ac:dyDescent="0.2">
      <c r="B170" s="535" t="s">
        <v>188</v>
      </c>
      <c r="C170" s="536"/>
      <c r="D170" s="536"/>
      <c r="E170" s="536"/>
      <c r="F170" s="536"/>
      <c r="G170" s="536"/>
      <c r="H170" s="537"/>
      <c r="I170" s="194" t="s">
        <v>197</v>
      </c>
      <c r="J170" s="193" t="s">
        <v>192</v>
      </c>
    </row>
    <row r="171" spans="2:10" x14ac:dyDescent="0.2">
      <c r="B171" s="530"/>
      <c r="C171" s="531"/>
      <c r="D171" s="531"/>
      <c r="E171" s="531"/>
      <c r="F171" s="531"/>
      <c r="G171" s="531"/>
      <c r="H171" s="532"/>
      <c r="I171" s="195">
        <v>120.72</v>
      </c>
      <c r="J171" s="196" t="s">
        <v>197</v>
      </c>
    </row>
    <row r="172" spans="2:10" x14ac:dyDescent="0.2">
      <c r="B172" s="556" t="s">
        <v>193</v>
      </c>
      <c r="C172" s="557"/>
      <c r="D172" s="557"/>
      <c r="E172" s="557"/>
      <c r="F172" s="557"/>
      <c r="G172" s="557"/>
      <c r="H172" s="558"/>
      <c r="I172" s="202">
        <v>120.72</v>
      </c>
      <c r="J172" s="203"/>
    </row>
    <row r="173" spans="2:10" x14ac:dyDescent="0.2">
      <c r="B173" s="188" t="s">
        <v>119</v>
      </c>
      <c r="C173" s="189"/>
      <c r="D173" s="190" t="s">
        <v>498</v>
      </c>
      <c r="E173" s="190"/>
      <c r="F173" s="190"/>
      <c r="G173" s="190"/>
      <c r="H173" s="190"/>
      <c r="I173" s="190"/>
      <c r="J173" s="191"/>
    </row>
    <row r="174" spans="2:10" x14ac:dyDescent="0.2">
      <c r="B174" s="198" t="s">
        <v>390</v>
      </c>
      <c r="C174" s="192" t="s">
        <v>394</v>
      </c>
      <c r="D174" s="529" t="s">
        <v>491</v>
      </c>
      <c r="E174" s="529"/>
      <c r="F174" s="529"/>
      <c r="G174" s="529"/>
      <c r="H174" s="529"/>
      <c r="I174" s="529"/>
      <c r="J174" s="192" t="s">
        <v>41</v>
      </c>
    </row>
    <row r="175" spans="2:10" ht="15" customHeight="1" x14ac:dyDescent="0.2">
      <c r="B175" s="535" t="s">
        <v>188</v>
      </c>
      <c r="C175" s="536"/>
      <c r="D175" s="537"/>
      <c r="E175" s="538" t="s">
        <v>197</v>
      </c>
      <c r="F175" s="538"/>
      <c r="G175" s="193" t="s">
        <v>190</v>
      </c>
      <c r="H175" s="193" t="s">
        <v>525</v>
      </c>
      <c r="I175" s="194" t="s">
        <v>191</v>
      </c>
      <c r="J175" s="193" t="s">
        <v>192</v>
      </c>
    </row>
    <row r="176" spans="2:10" x14ac:dyDescent="0.2">
      <c r="B176" s="530" t="s">
        <v>803</v>
      </c>
      <c r="C176" s="531"/>
      <c r="D176" s="532"/>
      <c r="E176" s="561">
        <v>206.97999999999996</v>
      </c>
      <c r="F176" s="561"/>
      <c r="G176" s="197">
        <v>2</v>
      </c>
      <c r="H176" s="207">
        <v>1</v>
      </c>
      <c r="I176" s="195">
        <v>413.95999999999992</v>
      </c>
      <c r="J176" s="208" t="s">
        <v>522</v>
      </c>
    </row>
    <row r="177" spans="2:10" x14ac:dyDescent="0.2">
      <c r="B177" s="556" t="s">
        <v>193</v>
      </c>
      <c r="C177" s="557"/>
      <c r="D177" s="557"/>
      <c r="E177" s="557"/>
      <c r="F177" s="557"/>
      <c r="G177" s="557"/>
      <c r="H177" s="558"/>
      <c r="I177" s="202">
        <v>413.95999999999992</v>
      </c>
      <c r="J177" s="203"/>
    </row>
    <row r="178" spans="2:10" x14ac:dyDescent="0.2">
      <c r="B178" s="198" t="s">
        <v>391</v>
      </c>
      <c r="C178" s="192" t="s">
        <v>979</v>
      </c>
      <c r="D178" s="529" t="s">
        <v>980</v>
      </c>
      <c r="E178" s="529"/>
      <c r="F178" s="529"/>
      <c r="G178" s="529"/>
      <c r="H178" s="529"/>
      <c r="I178" s="529"/>
      <c r="J178" s="192" t="s">
        <v>135</v>
      </c>
    </row>
    <row r="179" spans="2:10" x14ac:dyDescent="0.2">
      <c r="B179" s="535" t="s">
        <v>188</v>
      </c>
      <c r="C179" s="536"/>
      <c r="D179" s="536"/>
      <c r="E179" s="536"/>
      <c r="F179" s="536"/>
      <c r="G179" s="536"/>
      <c r="H179" s="537"/>
      <c r="I179" s="194" t="s">
        <v>197</v>
      </c>
      <c r="J179" s="193" t="s">
        <v>192</v>
      </c>
    </row>
    <row r="180" spans="2:10" x14ac:dyDescent="0.2">
      <c r="B180" s="530"/>
      <c r="C180" s="531"/>
      <c r="D180" s="531"/>
      <c r="E180" s="531"/>
      <c r="F180" s="531"/>
      <c r="G180" s="531"/>
      <c r="H180" s="532"/>
      <c r="I180" s="195">
        <v>206.97999999999996</v>
      </c>
      <c r="J180" s="196" t="s">
        <v>197</v>
      </c>
    </row>
    <row r="181" spans="2:10" x14ac:dyDescent="0.2">
      <c r="B181" s="556" t="s">
        <v>193</v>
      </c>
      <c r="C181" s="557"/>
      <c r="D181" s="557"/>
      <c r="E181" s="557"/>
      <c r="F181" s="557"/>
      <c r="G181" s="557"/>
      <c r="H181" s="558"/>
      <c r="I181" s="202">
        <v>206.97999999999996</v>
      </c>
      <c r="J181" s="203"/>
    </row>
    <row r="182" spans="2:10" ht="33" customHeight="1" x14ac:dyDescent="0.2">
      <c r="B182" s="198" t="s">
        <v>976</v>
      </c>
      <c r="C182" s="192" t="s">
        <v>398</v>
      </c>
      <c r="D182" s="529" t="s">
        <v>497</v>
      </c>
      <c r="E182" s="529"/>
      <c r="F182" s="529"/>
      <c r="G182" s="529"/>
      <c r="H182" s="529"/>
      <c r="I182" s="529"/>
      <c r="J182" s="192" t="s">
        <v>41</v>
      </c>
    </row>
    <row r="183" spans="2:10" x14ac:dyDescent="0.2">
      <c r="B183" s="535" t="s">
        <v>188</v>
      </c>
      <c r="C183" s="536"/>
      <c r="D183" s="536"/>
      <c r="E183" s="536"/>
      <c r="F183" s="536"/>
      <c r="G183" s="536"/>
      <c r="H183" s="537"/>
      <c r="I183" s="194" t="s">
        <v>191</v>
      </c>
      <c r="J183" s="193" t="s">
        <v>192</v>
      </c>
    </row>
    <row r="184" spans="2:10" x14ac:dyDescent="0.2">
      <c r="B184" s="530" t="s">
        <v>803</v>
      </c>
      <c r="C184" s="531"/>
      <c r="D184" s="531"/>
      <c r="E184" s="531"/>
      <c r="F184" s="531"/>
      <c r="G184" s="531"/>
      <c r="H184" s="532"/>
      <c r="I184" s="195">
        <v>372.56399999999991</v>
      </c>
      <c r="J184" s="196" t="s">
        <v>191</v>
      </c>
    </row>
    <row r="185" spans="2:10" x14ac:dyDescent="0.2">
      <c r="B185" s="556" t="s">
        <v>193</v>
      </c>
      <c r="C185" s="557"/>
      <c r="D185" s="557"/>
      <c r="E185" s="557"/>
      <c r="F185" s="557"/>
      <c r="G185" s="557"/>
      <c r="H185" s="558"/>
      <c r="I185" s="202">
        <v>372.56399999999991</v>
      </c>
      <c r="J185" s="203"/>
    </row>
    <row r="186" spans="2:10" s="421" customFormat="1" x14ac:dyDescent="0.2">
      <c r="B186" s="188" t="s">
        <v>993</v>
      </c>
      <c r="C186" s="189"/>
      <c r="D186" s="190" t="s">
        <v>996</v>
      </c>
      <c r="E186" s="190"/>
      <c r="F186" s="190"/>
      <c r="G186" s="190"/>
      <c r="H186" s="190"/>
      <c r="I186" s="190"/>
      <c r="J186" s="191"/>
    </row>
    <row r="187" spans="2:10" s="421" customFormat="1" x14ac:dyDescent="0.2">
      <c r="B187" s="198" t="s">
        <v>994</v>
      </c>
      <c r="C187" s="192" t="s">
        <v>394</v>
      </c>
      <c r="D187" s="529" t="s">
        <v>491</v>
      </c>
      <c r="E187" s="529"/>
      <c r="F187" s="529"/>
      <c r="G187" s="529"/>
      <c r="H187" s="529"/>
      <c r="I187" s="529"/>
      <c r="J187" s="192" t="s">
        <v>41</v>
      </c>
    </row>
    <row r="188" spans="2:10" s="421" customFormat="1" ht="15" customHeight="1" x14ac:dyDescent="0.2">
      <c r="B188" s="535" t="s">
        <v>188</v>
      </c>
      <c r="C188" s="536"/>
      <c r="D188" s="537"/>
      <c r="E188" s="538" t="s">
        <v>197</v>
      </c>
      <c r="F188" s="538"/>
      <c r="G188" s="535" t="s">
        <v>190</v>
      </c>
      <c r="H188" s="537"/>
      <c r="I188" s="194" t="s">
        <v>191</v>
      </c>
      <c r="J188" s="193" t="s">
        <v>192</v>
      </c>
    </row>
    <row r="189" spans="2:10" s="421" customFormat="1" x14ac:dyDescent="0.2">
      <c r="B189" s="544" t="s">
        <v>997</v>
      </c>
      <c r="C189" s="545"/>
      <c r="D189" s="546"/>
      <c r="E189" s="561">
        <v>58.160000000000011</v>
      </c>
      <c r="F189" s="561"/>
      <c r="G189" s="550">
        <v>1.5</v>
      </c>
      <c r="H189" s="552"/>
      <c r="I189" s="195">
        <v>87.240000000000009</v>
      </c>
      <c r="J189" s="541" t="s">
        <v>743</v>
      </c>
    </row>
    <row r="190" spans="2:10" s="421" customFormat="1" x14ac:dyDescent="0.2">
      <c r="B190" s="547"/>
      <c r="C190" s="548"/>
      <c r="D190" s="549"/>
      <c r="E190" s="561">
        <v>50.77</v>
      </c>
      <c r="F190" s="561"/>
      <c r="G190" s="550">
        <v>4</v>
      </c>
      <c r="H190" s="552"/>
      <c r="I190" s="195">
        <v>203.08</v>
      </c>
      <c r="J190" s="543"/>
    </row>
    <row r="191" spans="2:10" s="421" customFormat="1" x14ac:dyDescent="0.2">
      <c r="B191" s="556" t="s">
        <v>193</v>
      </c>
      <c r="C191" s="557"/>
      <c r="D191" s="557"/>
      <c r="E191" s="557"/>
      <c r="F191" s="557"/>
      <c r="G191" s="557"/>
      <c r="H191" s="558"/>
      <c r="I191" s="202">
        <v>290.32000000000005</v>
      </c>
      <c r="J191" s="203"/>
    </row>
    <row r="192" spans="2:10" s="421" customFormat="1" ht="33" customHeight="1" x14ac:dyDescent="0.2">
      <c r="B192" s="198" t="s">
        <v>995</v>
      </c>
      <c r="C192" s="192" t="s">
        <v>398</v>
      </c>
      <c r="D192" s="529" t="s">
        <v>497</v>
      </c>
      <c r="E192" s="529"/>
      <c r="F192" s="529"/>
      <c r="G192" s="529"/>
      <c r="H192" s="529"/>
      <c r="I192" s="529"/>
      <c r="J192" s="192" t="s">
        <v>41</v>
      </c>
    </row>
    <row r="193" spans="2:10" s="421" customFormat="1" x14ac:dyDescent="0.2">
      <c r="B193" s="535" t="s">
        <v>188</v>
      </c>
      <c r="C193" s="536"/>
      <c r="D193" s="536"/>
      <c r="E193" s="536"/>
      <c r="F193" s="536"/>
      <c r="G193" s="536"/>
      <c r="H193" s="537"/>
      <c r="I193" s="194" t="s">
        <v>191</v>
      </c>
      <c r="J193" s="193" t="s">
        <v>192</v>
      </c>
    </row>
    <row r="194" spans="2:10" s="421" customFormat="1" x14ac:dyDescent="0.2">
      <c r="B194" s="530" t="s">
        <v>997</v>
      </c>
      <c r="C194" s="531"/>
      <c r="D194" s="531"/>
      <c r="E194" s="531"/>
      <c r="F194" s="531"/>
      <c r="G194" s="531"/>
      <c r="H194" s="532"/>
      <c r="I194" s="195">
        <v>290.32000000000005</v>
      </c>
      <c r="J194" s="196" t="s">
        <v>191</v>
      </c>
    </row>
    <row r="195" spans="2:10" s="421" customFormat="1" x14ac:dyDescent="0.2">
      <c r="B195" s="556" t="s">
        <v>193</v>
      </c>
      <c r="C195" s="557"/>
      <c r="D195" s="557"/>
      <c r="E195" s="557"/>
      <c r="F195" s="557"/>
      <c r="G195" s="557"/>
      <c r="H195" s="558"/>
      <c r="I195" s="202">
        <v>290.32000000000005</v>
      </c>
      <c r="J195" s="203"/>
    </row>
    <row r="196" spans="2:10" x14ac:dyDescent="0.2">
      <c r="B196" s="188" t="s">
        <v>488</v>
      </c>
      <c r="C196" s="189"/>
      <c r="D196" s="190" t="s">
        <v>487</v>
      </c>
      <c r="E196" s="190"/>
      <c r="F196" s="190"/>
      <c r="G196" s="190"/>
      <c r="H196" s="190"/>
      <c r="I196" s="190"/>
      <c r="J196" s="191"/>
    </row>
    <row r="197" spans="2:10" ht="30" customHeight="1" x14ac:dyDescent="0.2">
      <c r="B197" s="198" t="s">
        <v>489</v>
      </c>
      <c r="C197" s="192">
        <v>201002047</v>
      </c>
      <c r="D197" s="529" t="s">
        <v>1051</v>
      </c>
      <c r="E197" s="529"/>
      <c r="F197" s="529"/>
      <c r="G197" s="529"/>
      <c r="H197" s="529"/>
      <c r="I197" s="529"/>
      <c r="J197" s="192" t="s">
        <v>41</v>
      </c>
    </row>
    <row r="198" spans="2:10" ht="15" customHeight="1" x14ac:dyDescent="0.2">
      <c r="B198" s="535" t="s">
        <v>188</v>
      </c>
      <c r="C198" s="536"/>
      <c r="D198" s="537"/>
      <c r="E198" s="538" t="s">
        <v>526</v>
      </c>
      <c r="F198" s="538"/>
      <c r="G198" s="535" t="s">
        <v>199</v>
      </c>
      <c r="H198" s="537"/>
      <c r="I198" s="194" t="s">
        <v>191</v>
      </c>
      <c r="J198" s="193" t="s">
        <v>192</v>
      </c>
    </row>
    <row r="199" spans="2:10" x14ac:dyDescent="0.2">
      <c r="B199" s="530" t="s">
        <v>803</v>
      </c>
      <c r="C199" s="531"/>
      <c r="D199" s="532"/>
      <c r="E199" s="561">
        <v>364.76</v>
      </c>
      <c r="F199" s="561"/>
      <c r="G199" s="533">
        <v>0.5</v>
      </c>
      <c r="H199" s="534"/>
      <c r="I199" s="195">
        <v>182.38</v>
      </c>
      <c r="J199" s="208" t="s">
        <v>522</v>
      </c>
    </row>
    <row r="200" spans="2:10" x14ac:dyDescent="0.2">
      <c r="B200" s="556" t="s">
        <v>193</v>
      </c>
      <c r="C200" s="557"/>
      <c r="D200" s="557"/>
      <c r="E200" s="557"/>
      <c r="F200" s="557"/>
      <c r="G200" s="557"/>
      <c r="H200" s="558"/>
      <c r="I200" s="202">
        <v>182.38</v>
      </c>
      <c r="J200" s="203"/>
    </row>
    <row r="201" spans="2:10" ht="39.75" customHeight="1" x14ac:dyDescent="0.2">
      <c r="B201" s="198" t="s">
        <v>490</v>
      </c>
      <c r="C201" s="192">
        <v>94990</v>
      </c>
      <c r="D201" s="529" t="s">
        <v>1052</v>
      </c>
      <c r="E201" s="529"/>
      <c r="F201" s="529"/>
      <c r="G201" s="529"/>
      <c r="H201" s="529"/>
      <c r="I201" s="529"/>
      <c r="J201" s="192" t="s">
        <v>507</v>
      </c>
    </row>
    <row r="202" spans="2:10" x14ac:dyDescent="0.2">
      <c r="B202" s="535" t="s">
        <v>188</v>
      </c>
      <c r="C202" s="536"/>
      <c r="D202" s="537"/>
      <c r="E202" s="538" t="s">
        <v>191</v>
      </c>
      <c r="F202" s="538"/>
      <c r="G202" s="535" t="s">
        <v>527</v>
      </c>
      <c r="H202" s="537"/>
      <c r="I202" s="194" t="s">
        <v>198</v>
      </c>
      <c r="J202" s="193" t="s">
        <v>192</v>
      </c>
    </row>
    <row r="203" spans="2:10" x14ac:dyDescent="0.2">
      <c r="B203" s="544" t="s">
        <v>803</v>
      </c>
      <c r="C203" s="545"/>
      <c r="D203" s="546"/>
      <c r="E203" s="562">
        <v>182.38</v>
      </c>
      <c r="F203" s="561"/>
      <c r="G203" s="563">
        <v>0.08</v>
      </c>
      <c r="H203" s="564"/>
      <c r="I203" s="195">
        <v>14.590400000000001</v>
      </c>
      <c r="J203" s="436" t="s">
        <v>467</v>
      </c>
    </row>
    <row r="204" spans="2:10" x14ac:dyDescent="0.2">
      <c r="B204" s="556" t="s">
        <v>193</v>
      </c>
      <c r="C204" s="557"/>
      <c r="D204" s="557"/>
      <c r="E204" s="557"/>
      <c r="F204" s="557"/>
      <c r="G204" s="557"/>
      <c r="H204" s="558"/>
      <c r="I204" s="202">
        <v>14.590400000000001</v>
      </c>
      <c r="J204" s="203"/>
    </row>
    <row r="205" spans="2:10" ht="39.75" customHeight="1" x14ac:dyDescent="0.2">
      <c r="B205" s="198" t="s">
        <v>981</v>
      </c>
      <c r="C205" s="192">
        <v>94992</v>
      </c>
      <c r="D205" s="529" t="s">
        <v>1053</v>
      </c>
      <c r="E205" s="529"/>
      <c r="F205" s="529"/>
      <c r="G205" s="529"/>
      <c r="H205" s="529"/>
      <c r="I205" s="529"/>
      <c r="J205" s="192" t="s">
        <v>41</v>
      </c>
    </row>
    <row r="206" spans="2:10" x14ac:dyDescent="0.2">
      <c r="B206" s="535" t="s">
        <v>188</v>
      </c>
      <c r="C206" s="536"/>
      <c r="D206" s="536"/>
      <c r="E206" s="536"/>
      <c r="F206" s="536"/>
      <c r="G206" s="536"/>
      <c r="H206" s="537"/>
      <c r="I206" s="194" t="s">
        <v>191</v>
      </c>
      <c r="J206" s="193" t="s">
        <v>192</v>
      </c>
    </row>
    <row r="207" spans="2:10" x14ac:dyDescent="0.2">
      <c r="B207" s="530" t="s">
        <v>803</v>
      </c>
      <c r="C207" s="531"/>
      <c r="D207" s="531"/>
      <c r="E207" s="531"/>
      <c r="F207" s="531"/>
      <c r="G207" s="531"/>
      <c r="H207" s="532"/>
      <c r="I207" s="195">
        <v>116.33000000000001</v>
      </c>
      <c r="J207" s="436" t="s">
        <v>191</v>
      </c>
    </row>
    <row r="208" spans="2:10" x14ac:dyDescent="0.2">
      <c r="B208" s="556" t="s">
        <v>193</v>
      </c>
      <c r="C208" s="557"/>
      <c r="D208" s="557"/>
      <c r="E208" s="557"/>
      <c r="F208" s="557"/>
      <c r="G208" s="557"/>
      <c r="H208" s="558"/>
      <c r="I208" s="202">
        <v>116.33000000000001</v>
      </c>
      <c r="J208" s="203"/>
    </row>
    <row r="209" spans="2:10" x14ac:dyDescent="0.2">
      <c r="B209" s="188" t="s">
        <v>494</v>
      </c>
      <c r="C209" s="189"/>
      <c r="D209" s="190" t="s">
        <v>215</v>
      </c>
      <c r="E209" s="190"/>
      <c r="F209" s="190"/>
      <c r="G209" s="190"/>
      <c r="H209" s="190"/>
      <c r="I209" s="190"/>
      <c r="J209" s="191"/>
    </row>
    <row r="210" spans="2:10" x14ac:dyDescent="0.2">
      <c r="B210" s="198" t="s">
        <v>495</v>
      </c>
      <c r="C210" s="192">
        <v>97631</v>
      </c>
      <c r="D210" s="529" t="s">
        <v>1054</v>
      </c>
      <c r="E210" s="529"/>
      <c r="F210" s="529"/>
      <c r="G210" s="529"/>
      <c r="H210" s="529"/>
      <c r="I210" s="529"/>
      <c r="J210" s="192" t="s">
        <v>41</v>
      </c>
    </row>
    <row r="211" spans="2:10" ht="15" customHeight="1" x14ac:dyDescent="0.2">
      <c r="B211" s="535" t="s">
        <v>188</v>
      </c>
      <c r="C211" s="536"/>
      <c r="D211" s="537"/>
      <c r="E211" s="538" t="s">
        <v>528</v>
      </c>
      <c r="F211" s="538"/>
      <c r="G211" s="535" t="s">
        <v>190</v>
      </c>
      <c r="H211" s="537"/>
      <c r="I211" s="194" t="s">
        <v>191</v>
      </c>
      <c r="J211" s="193" t="s">
        <v>192</v>
      </c>
    </row>
    <row r="212" spans="2:10" x14ac:dyDescent="0.2">
      <c r="B212" s="530" t="s">
        <v>803</v>
      </c>
      <c r="C212" s="531"/>
      <c r="D212" s="532"/>
      <c r="E212" s="561">
        <v>73.790000000000006</v>
      </c>
      <c r="F212" s="561"/>
      <c r="G212" s="563">
        <v>0.9</v>
      </c>
      <c r="H212" s="564"/>
      <c r="I212" s="195">
        <v>66.411000000000001</v>
      </c>
      <c r="J212" s="208" t="s">
        <v>522</v>
      </c>
    </row>
    <row r="213" spans="2:10" x14ac:dyDescent="0.2">
      <c r="B213" s="556" t="s">
        <v>193</v>
      </c>
      <c r="C213" s="557"/>
      <c r="D213" s="557"/>
      <c r="E213" s="557"/>
      <c r="F213" s="557"/>
      <c r="G213" s="557"/>
      <c r="H213" s="558"/>
      <c r="I213" s="202">
        <v>66.411000000000001</v>
      </c>
      <c r="J213" s="203"/>
    </row>
    <row r="214" spans="2:10" ht="38.25" customHeight="1" x14ac:dyDescent="0.2">
      <c r="B214" s="198" t="s">
        <v>496</v>
      </c>
      <c r="C214" s="192">
        <v>98561</v>
      </c>
      <c r="D214" s="529" t="s">
        <v>1055</v>
      </c>
      <c r="E214" s="529"/>
      <c r="F214" s="529"/>
      <c r="G214" s="529"/>
      <c r="H214" s="529"/>
      <c r="I214" s="529"/>
      <c r="J214" s="192" t="s">
        <v>41</v>
      </c>
    </row>
    <row r="215" spans="2:10" x14ac:dyDescent="0.2">
      <c r="B215" s="535" t="s">
        <v>188</v>
      </c>
      <c r="C215" s="536"/>
      <c r="D215" s="537"/>
      <c r="E215" s="538" t="s">
        <v>197</v>
      </c>
      <c r="F215" s="538"/>
      <c r="G215" s="535" t="s">
        <v>190</v>
      </c>
      <c r="H215" s="537"/>
      <c r="I215" s="194" t="s">
        <v>191</v>
      </c>
      <c r="J215" s="193" t="s">
        <v>192</v>
      </c>
    </row>
    <row r="216" spans="2:10" x14ac:dyDescent="0.2">
      <c r="B216" s="530" t="s">
        <v>803</v>
      </c>
      <c r="C216" s="531"/>
      <c r="D216" s="532"/>
      <c r="E216" s="562">
        <v>73.790000000000006</v>
      </c>
      <c r="F216" s="561"/>
      <c r="G216" s="563">
        <v>0.9</v>
      </c>
      <c r="H216" s="564"/>
      <c r="I216" s="195">
        <v>66.411000000000001</v>
      </c>
      <c r="J216" s="196" t="s">
        <v>743</v>
      </c>
    </row>
    <row r="217" spans="2:10" x14ac:dyDescent="0.2">
      <c r="B217" s="556" t="s">
        <v>193</v>
      </c>
      <c r="C217" s="557"/>
      <c r="D217" s="557"/>
      <c r="E217" s="557"/>
      <c r="F217" s="557"/>
      <c r="G217" s="557"/>
      <c r="H217" s="558"/>
      <c r="I217" s="202">
        <v>66.411000000000001</v>
      </c>
      <c r="J217" s="203"/>
    </row>
    <row r="218" spans="2:10" x14ac:dyDescent="0.2">
      <c r="B218" s="188" t="s">
        <v>945</v>
      </c>
      <c r="C218" s="189"/>
      <c r="D218" s="190" t="s">
        <v>948</v>
      </c>
      <c r="E218" s="190"/>
      <c r="F218" s="190"/>
      <c r="G218" s="190"/>
      <c r="H218" s="190"/>
      <c r="I218" s="190"/>
      <c r="J218" s="191"/>
    </row>
    <row r="219" spans="2:10" x14ac:dyDescent="0.2">
      <c r="B219" s="198" t="s">
        <v>946</v>
      </c>
      <c r="C219" s="192">
        <v>23718</v>
      </c>
      <c r="D219" s="529" t="s">
        <v>949</v>
      </c>
      <c r="E219" s="529"/>
      <c r="F219" s="529"/>
      <c r="G219" s="529"/>
      <c r="H219" s="529"/>
      <c r="I219" s="529"/>
      <c r="J219" s="192" t="s">
        <v>112</v>
      </c>
    </row>
    <row r="220" spans="2:10" x14ac:dyDescent="0.2">
      <c r="B220" s="535" t="s">
        <v>188</v>
      </c>
      <c r="C220" s="536"/>
      <c r="D220" s="536"/>
      <c r="E220" s="536"/>
      <c r="F220" s="536"/>
      <c r="G220" s="536"/>
      <c r="H220" s="537"/>
      <c r="I220" s="194" t="s">
        <v>36</v>
      </c>
      <c r="J220" s="193" t="s">
        <v>192</v>
      </c>
    </row>
    <row r="221" spans="2:10" x14ac:dyDescent="0.2">
      <c r="B221" s="530"/>
      <c r="C221" s="531"/>
      <c r="D221" s="531"/>
      <c r="E221" s="531"/>
      <c r="F221" s="531"/>
      <c r="G221" s="531"/>
      <c r="H221" s="532"/>
      <c r="I221" s="195">
        <v>3</v>
      </c>
      <c r="J221" s="196" t="s">
        <v>36</v>
      </c>
    </row>
    <row r="222" spans="2:10" x14ac:dyDescent="0.2">
      <c r="B222" s="556" t="s">
        <v>193</v>
      </c>
      <c r="C222" s="557"/>
      <c r="D222" s="557"/>
      <c r="E222" s="557"/>
      <c r="F222" s="557"/>
      <c r="G222" s="557"/>
      <c r="H222" s="558"/>
      <c r="I222" s="202">
        <v>3</v>
      </c>
      <c r="J222" s="203"/>
    </row>
    <row r="223" spans="2:10" x14ac:dyDescent="0.2">
      <c r="B223" s="198" t="s">
        <v>947</v>
      </c>
      <c r="C223" s="192">
        <v>102113</v>
      </c>
      <c r="D223" s="529" t="s">
        <v>1056</v>
      </c>
      <c r="E223" s="529"/>
      <c r="F223" s="529"/>
      <c r="G223" s="529"/>
      <c r="H223" s="529"/>
      <c r="I223" s="529"/>
      <c r="J223" s="192" t="s">
        <v>112</v>
      </c>
    </row>
    <row r="224" spans="2:10" x14ac:dyDescent="0.2">
      <c r="B224" s="535" t="s">
        <v>188</v>
      </c>
      <c r="C224" s="536"/>
      <c r="D224" s="536"/>
      <c r="E224" s="536"/>
      <c r="F224" s="536"/>
      <c r="G224" s="536"/>
      <c r="H224" s="537"/>
      <c r="I224" s="194" t="s">
        <v>36</v>
      </c>
      <c r="J224" s="193" t="s">
        <v>192</v>
      </c>
    </row>
    <row r="225" spans="2:10" x14ac:dyDescent="0.2">
      <c r="B225" s="530"/>
      <c r="C225" s="531"/>
      <c r="D225" s="531"/>
      <c r="E225" s="531"/>
      <c r="F225" s="531"/>
      <c r="G225" s="531"/>
      <c r="H225" s="532"/>
      <c r="I225" s="195">
        <v>1</v>
      </c>
      <c r="J225" s="196" t="s">
        <v>36</v>
      </c>
    </row>
    <row r="226" spans="2:10" x14ac:dyDescent="0.2">
      <c r="B226" s="556" t="s">
        <v>193</v>
      </c>
      <c r="C226" s="557"/>
      <c r="D226" s="557"/>
      <c r="E226" s="557"/>
      <c r="F226" s="557"/>
      <c r="G226" s="557"/>
      <c r="H226" s="558"/>
      <c r="I226" s="202">
        <v>1</v>
      </c>
      <c r="J226" s="203"/>
    </row>
    <row r="227" spans="2:10" x14ac:dyDescent="0.2">
      <c r="B227" s="188" t="s">
        <v>950</v>
      </c>
      <c r="C227" s="189"/>
      <c r="D227" s="190" t="s">
        <v>954</v>
      </c>
      <c r="E227" s="190"/>
      <c r="F227" s="190"/>
      <c r="G227" s="190"/>
      <c r="H227" s="190"/>
      <c r="I227" s="190"/>
      <c r="J227" s="191"/>
    </row>
    <row r="228" spans="2:10" x14ac:dyDescent="0.2">
      <c r="B228" s="198" t="s">
        <v>951</v>
      </c>
      <c r="C228" s="192">
        <v>97625</v>
      </c>
      <c r="D228" s="529" t="s">
        <v>1057</v>
      </c>
      <c r="E228" s="529"/>
      <c r="F228" s="529"/>
      <c r="G228" s="529"/>
      <c r="H228" s="529"/>
      <c r="I228" s="529"/>
      <c r="J228" s="192" t="s">
        <v>507</v>
      </c>
    </row>
    <row r="229" spans="2:10" ht="15" customHeight="1" x14ac:dyDescent="0.2">
      <c r="B229" s="535" t="s">
        <v>188</v>
      </c>
      <c r="C229" s="536"/>
      <c r="D229" s="537"/>
      <c r="E229" s="538" t="s">
        <v>197</v>
      </c>
      <c r="F229" s="538"/>
      <c r="G229" s="193" t="s">
        <v>190</v>
      </c>
      <c r="H229" s="193" t="s">
        <v>525</v>
      </c>
      <c r="I229" s="194" t="s">
        <v>198</v>
      </c>
      <c r="J229" s="193" t="s">
        <v>192</v>
      </c>
    </row>
    <row r="230" spans="2:10" x14ac:dyDescent="0.2">
      <c r="B230" s="530" t="s">
        <v>955</v>
      </c>
      <c r="C230" s="531"/>
      <c r="D230" s="532"/>
      <c r="E230" s="562">
        <v>10</v>
      </c>
      <c r="F230" s="562"/>
      <c r="G230" s="197">
        <v>2</v>
      </c>
      <c r="H230" s="207">
        <v>0.3</v>
      </c>
      <c r="I230" s="195">
        <v>0.89999999999999991</v>
      </c>
      <c r="J230" s="541" t="s">
        <v>957</v>
      </c>
    </row>
    <row r="231" spans="2:10" x14ac:dyDescent="0.2">
      <c r="B231" s="530" t="s">
        <v>956</v>
      </c>
      <c r="C231" s="531"/>
      <c r="D231" s="532"/>
      <c r="E231" s="562">
        <v>57.08</v>
      </c>
      <c r="F231" s="562"/>
      <c r="G231" s="197">
        <v>2</v>
      </c>
      <c r="H231" s="207">
        <v>0.45</v>
      </c>
      <c r="I231" s="195">
        <v>7.7058</v>
      </c>
      <c r="J231" s="543"/>
    </row>
    <row r="232" spans="2:10" x14ac:dyDescent="0.2">
      <c r="B232" s="556" t="s">
        <v>193</v>
      </c>
      <c r="C232" s="557"/>
      <c r="D232" s="557"/>
      <c r="E232" s="557"/>
      <c r="F232" s="557"/>
      <c r="G232" s="557"/>
      <c r="H232" s="558"/>
      <c r="I232" s="202">
        <v>8.6058000000000003</v>
      </c>
      <c r="J232" s="203"/>
    </row>
    <row r="233" spans="2:10" ht="33" customHeight="1" x14ac:dyDescent="0.2">
      <c r="B233" s="198" t="s">
        <v>952</v>
      </c>
      <c r="C233" s="192">
        <v>23071</v>
      </c>
      <c r="D233" s="529" t="s">
        <v>953</v>
      </c>
      <c r="E233" s="529"/>
      <c r="F233" s="529"/>
      <c r="G233" s="529"/>
      <c r="H233" s="529"/>
      <c r="I233" s="529"/>
      <c r="J233" s="192" t="s">
        <v>41</v>
      </c>
    </row>
    <row r="234" spans="2:10" x14ac:dyDescent="0.2">
      <c r="B234" s="535" t="s">
        <v>188</v>
      </c>
      <c r="C234" s="536"/>
      <c r="D234" s="536"/>
      <c r="E234" s="536"/>
      <c r="F234" s="536"/>
      <c r="G234" s="536"/>
      <c r="H234" s="537"/>
      <c r="I234" s="194" t="s">
        <v>191</v>
      </c>
      <c r="J234" s="193" t="s">
        <v>192</v>
      </c>
    </row>
    <row r="235" spans="2:10" x14ac:dyDescent="0.2">
      <c r="B235" s="530" t="s">
        <v>955</v>
      </c>
      <c r="C235" s="531"/>
      <c r="D235" s="531"/>
      <c r="E235" s="531"/>
      <c r="F235" s="531"/>
      <c r="G235" s="531"/>
      <c r="H235" s="532"/>
      <c r="I235" s="195">
        <v>6</v>
      </c>
      <c r="J235" s="541" t="s">
        <v>958</v>
      </c>
    </row>
    <row r="236" spans="2:10" x14ac:dyDescent="0.2">
      <c r="B236" s="530" t="s">
        <v>956</v>
      </c>
      <c r="C236" s="531"/>
      <c r="D236" s="531"/>
      <c r="E236" s="531"/>
      <c r="F236" s="531"/>
      <c r="G236" s="531"/>
      <c r="H236" s="532"/>
      <c r="I236" s="195">
        <v>51.372</v>
      </c>
      <c r="J236" s="543"/>
    </row>
    <row r="237" spans="2:10" x14ac:dyDescent="0.2">
      <c r="B237" s="556" t="s">
        <v>193</v>
      </c>
      <c r="C237" s="557"/>
      <c r="D237" s="557"/>
      <c r="E237" s="557"/>
      <c r="F237" s="557"/>
      <c r="G237" s="557"/>
      <c r="H237" s="558"/>
      <c r="I237" s="202">
        <v>57.372</v>
      </c>
      <c r="J237" s="203"/>
    </row>
    <row r="238" spans="2:10" x14ac:dyDescent="0.2">
      <c r="B238" s="188" t="s">
        <v>960</v>
      </c>
      <c r="C238" s="189"/>
      <c r="D238" s="190" t="s">
        <v>959</v>
      </c>
      <c r="E238" s="190"/>
      <c r="F238" s="190"/>
      <c r="G238" s="190"/>
      <c r="H238" s="190"/>
      <c r="I238" s="190"/>
      <c r="J238" s="191"/>
    </row>
    <row r="239" spans="2:10" ht="33" customHeight="1" x14ac:dyDescent="0.2">
      <c r="B239" s="198" t="s">
        <v>961</v>
      </c>
      <c r="C239" s="192" t="s">
        <v>965</v>
      </c>
      <c r="D239" s="529" t="s">
        <v>966</v>
      </c>
      <c r="E239" s="529"/>
      <c r="F239" s="529"/>
      <c r="G239" s="529"/>
      <c r="H239" s="529"/>
      <c r="I239" s="529"/>
      <c r="J239" s="192" t="s">
        <v>112</v>
      </c>
    </row>
    <row r="240" spans="2:10" x14ac:dyDescent="0.2">
      <c r="B240" s="535" t="s">
        <v>188</v>
      </c>
      <c r="C240" s="536"/>
      <c r="D240" s="536"/>
      <c r="E240" s="536"/>
      <c r="F240" s="536"/>
      <c r="G240" s="536"/>
      <c r="H240" s="537"/>
      <c r="I240" s="194" t="s">
        <v>36</v>
      </c>
      <c r="J240" s="193" t="s">
        <v>192</v>
      </c>
    </row>
    <row r="241" spans="2:10" x14ac:dyDescent="0.2">
      <c r="B241" s="530" t="s">
        <v>967</v>
      </c>
      <c r="C241" s="531"/>
      <c r="D241" s="531"/>
      <c r="E241" s="531"/>
      <c r="F241" s="531"/>
      <c r="G241" s="531"/>
      <c r="H241" s="532"/>
      <c r="I241" s="195">
        <v>2</v>
      </c>
      <c r="J241" s="541" t="s">
        <v>36</v>
      </c>
    </row>
    <row r="242" spans="2:10" x14ac:dyDescent="0.2">
      <c r="B242" s="530" t="s">
        <v>677</v>
      </c>
      <c r="C242" s="531"/>
      <c r="D242" s="531"/>
      <c r="E242" s="531"/>
      <c r="F242" s="531"/>
      <c r="G242" s="531"/>
      <c r="H242" s="532"/>
      <c r="I242" s="195">
        <v>1</v>
      </c>
      <c r="J242" s="543"/>
    </row>
    <row r="243" spans="2:10" x14ac:dyDescent="0.2">
      <c r="B243" s="556" t="s">
        <v>193</v>
      </c>
      <c r="C243" s="557"/>
      <c r="D243" s="557"/>
      <c r="E243" s="557"/>
      <c r="F243" s="557"/>
      <c r="G243" s="557"/>
      <c r="H243" s="558"/>
      <c r="I243" s="202">
        <v>3</v>
      </c>
      <c r="J243" s="203"/>
    </row>
    <row r="244" spans="2:10" ht="33" customHeight="1" x14ac:dyDescent="0.2">
      <c r="B244" s="198" t="s">
        <v>962</v>
      </c>
      <c r="C244" s="192">
        <v>101881</v>
      </c>
      <c r="D244" s="529" t="s">
        <v>1058</v>
      </c>
      <c r="E244" s="529"/>
      <c r="F244" s="529"/>
      <c r="G244" s="529"/>
      <c r="H244" s="529"/>
      <c r="I244" s="529"/>
      <c r="J244" s="192" t="s">
        <v>112</v>
      </c>
    </row>
    <row r="245" spans="2:10" x14ac:dyDescent="0.2">
      <c r="B245" s="535" t="s">
        <v>188</v>
      </c>
      <c r="C245" s="536"/>
      <c r="D245" s="536"/>
      <c r="E245" s="536"/>
      <c r="F245" s="536"/>
      <c r="G245" s="536"/>
      <c r="H245" s="537"/>
      <c r="I245" s="194" t="s">
        <v>36</v>
      </c>
      <c r="J245" s="193" t="s">
        <v>192</v>
      </c>
    </row>
    <row r="246" spans="2:10" x14ac:dyDescent="0.2">
      <c r="B246" s="530" t="s">
        <v>967</v>
      </c>
      <c r="C246" s="531"/>
      <c r="D246" s="531"/>
      <c r="E246" s="531"/>
      <c r="F246" s="531"/>
      <c r="G246" s="531"/>
      <c r="H246" s="532"/>
      <c r="I246" s="195">
        <v>2</v>
      </c>
      <c r="J246" s="541" t="s">
        <v>36</v>
      </c>
    </row>
    <row r="247" spans="2:10" x14ac:dyDescent="0.2">
      <c r="B247" s="530" t="s">
        <v>677</v>
      </c>
      <c r="C247" s="531"/>
      <c r="D247" s="531"/>
      <c r="E247" s="531"/>
      <c r="F247" s="531"/>
      <c r="G247" s="531"/>
      <c r="H247" s="532"/>
      <c r="I247" s="195">
        <v>1</v>
      </c>
      <c r="J247" s="543"/>
    </row>
    <row r="248" spans="2:10" x14ac:dyDescent="0.2">
      <c r="B248" s="556" t="s">
        <v>193</v>
      </c>
      <c r="C248" s="557"/>
      <c r="D248" s="557"/>
      <c r="E248" s="557"/>
      <c r="F248" s="557"/>
      <c r="G248" s="557"/>
      <c r="H248" s="558"/>
      <c r="I248" s="202">
        <v>3</v>
      </c>
      <c r="J248" s="203"/>
    </row>
    <row r="249" spans="2:10" x14ac:dyDescent="0.2">
      <c r="B249" s="198" t="s">
        <v>963</v>
      </c>
      <c r="C249" s="192">
        <v>91933</v>
      </c>
      <c r="D249" s="529" t="s">
        <v>1059</v>
      </c>
      <c r="E249" s="529"/>
      <c r="F249" s="529"/>
      <c r="G249" s="529"/>
      <c r="H249" s="529"/>
      <c r="I249" s="529"/>
      <c r="J249" s="192" t="s">
        <v>135</v>
      </c>
    </row>
    <row r="250" spans="2:10" x14ac:dyDescent="0.2">
      <c r="B250" s="535" t="s">
        <v>188</v>
      </c>
      <c r="C250" s="536"/>
      <c r="D250" s="536"/>
      <c r="E250" s="536"/>
      <c r="F250" s="536"/>
      <c r="G250" s="536"/>
      <c r="H250" s="537"/>
      <c r="I250" s="194" t="s">
        <v>197</v>
      </c>
      <c r="J250" s="193" t="s">
        <v>192</v>
      </c>
    </row>
    <row r="251" spans="2:10" x14ac:dyDescent="0.2">
      <c r="B251" s="530"/>
      <c r="C251" s="531"/>
      <c r="D251" s="531"/>
      <c r="E251" s="531"/>
      <c r="F251" s="531"/>
      <c r="G251" s="531"/>
      <c r="H251" s="532"/>
      <c r="I251" s="195">
        <v>490.00000000000006</v>
      </c>
      <c r="J251" s="196" t="s">
        <v>197</v>
      </c>
    </row>
    <row r="252" spans="2:10" x14ac:dyDescent="0.2">
      <c r="B252" s="556" t="s">
        <v>193</v>
      </c>
      <c r="C252" s="557"/>
      <c r="D252" s="557"/>
      <c r="E252" s="557"/>
      <c r="F252" s="557"/>
      <c r="G252" s="557"/>
      <c r="H252" s="558"/>
      <c r="I252" s="202">
        <v>490.00000000000006</v>
      </c>
      <c r="J252" s="203"/>
    </row>
    <row r="253" spans="2:10" x14ac:dyDescent="0.2">
      <c r="B253" s="198" t="s">
        <v>964</v>
      </c>
      <c r="C253" s="192">
        <v>101562</v>
      </c>
      <c r="D253" s="529" t="s">
        <v>1060</v>
      </c>
      <c r="E253" s="529"/>
      <c r="F253" s="529"/>
      <c r="G253" s="529"/>
      <c r="H253" s="529"/>
      <c r="I253" s="529"/>
      <c r="J253" s="192" t="s">
        <v>135</v>
      </c>
    </row>
    <row r="254" spans="2:10" x14ac:dyDescent="0.2">
      <c r="B254" s="535" t="s">
        <v>188</v>
      </c>
      <c r="C254" s="536"/>
      <c r="D254" s="536"/>
      <c r="E254" s="536"/>
      <c r="F254" s="536"/>
      <c r="G254" s="536"/>
      <c r="H254" s="537"/>
      <c r="I254" s="194" t="s">
        <v>197</v>
      </c>
      <c r="J254" s="193" t="s">
        <v>192</v>
      </c>
    </row>
    <row r="255" spans="2:10" x14ac:dyDescent="0.2">
      <c r="B255" s="530"/>
      <c r="C255" s="531"/>
      <c r="D255" s="531"/>
      <c r="E255" s="531"/>
      <c r="F255" s="531"/>
      <c r="G255" s="531"/>
      <c r="H255" s="532"/>
      <c r="I255" s="195">
        <v>171.5</v>
      </c>
      <c r="J255" s="196" t="s">
        <v>197</v>
      </c>
    </row>
    <row r="256" spans="2:10" x14ac:dyDescent="0.2">
      <c r="B256" s="556" t="s">
        <v>193</v>
      </c>
      <c r="C256" s="557"/>
      <c r="D256" s="557"/>
      <c r="E256" s="557"/>
      <c r="F256" s="557"/>
      <c r="G256" s="557"/>
      <c r="H256" s="558"/>
      <c r="I256" s="202">
        <v>171.5</v>
      </c>
      <c r="J256" s="203"/>
    </row>
    <row r="257" spans="2:10" x14ac:dyDescent="0.2">
      <c r="B257" s="212" t="s">
        <v>55</v>
      </c>
      <c r="C257" s="185"/>
      <c r="D257" s="186" t="s">
        <v>113</v>
      </c>
      <c r="E257" s="186"/>
      <c r="F257" s="186"/>
      <c r="G257" s="186"/>
      <c r="H257" s="186"/>
      <c r="I257" s="186"/>
      <c r="J257" s="187"/>
    </row>
    <row r="258" spans="2:10" x14ac:dyDescent="0.2">
      <c r="B258" s="188" t="s">
        <v>56</v>
      </c>
      <c r="C258" s="189"/>
      <c r="D258" s="190" t="s">
        <v>115</v>
      </c>
      <c r="E258" s="190"/>
      <c r="F258" s="190"/>
      <c r="G258" s="190"/>
      <c r="H258" s="190"/>
      <c r="I258" s="190"/>
      <c r="J258" s="191"/>
    </row>
    <row r="259" spans="2:10" ht="35.25" customHeight="1" x14ac:dyDescent="0.2">
      <c r="B259" s="198" t="s">
        <v>469</v>
      </c>
      <c r="C259" s="192">
        <v>103324</v>
      </c>
      <c r="D259" s="529" t="s">
        <v>1061</v>
      </c>
      <c r="E259" s="529"/>
      <c r="F259" s="529"/>
      <c r="G259" s="529"/>
      <c r="H259" s="529"/>
      <c r="I259" s="529"/>
      <c r="J259" s="192" t="s">
        <v>41</v>
      </c>
    </row>
    <row r="260" spans="2:10" x14ac:dyDescent="0.2">
      <c r="B260" s="535" t="s">
        <v>188</v>
      </c>
      <c r="C260" s="536"/>
      <c r="D260" s="537"/>
      <c r="E260" s="194" t="s">
        <v>195</v>
      </c>
      <c r="F260" s="535" t="s">
        <v>190</v>
      </c>
      <c r="G260" s="537"/>
      <c r="H260" s="535" t="s">
        <v>191</v>
      </c>
      <c r="I260" s="537"/>
      <c r="J260" s="193" t="s">
        <v>192</v>
      </c>
    </row>
    <row r="261" spans="2:10" ht="15" customHeight="1" x14ac:dyDescent="0.2">
      <c r="B261" s="554" t="s">
        <v>529</v>
      </c>
      <c r="C261" s="554"/>
      <c r="D261" s="554"/>
      <c r="E261" s="197">
        <v>4.5199999999999996</v>
      </c>
      <c r="F261" s="562">
        <v>2.9</v>
      </c>
      <c r="G261" s="562"/>
      <c r="H261" s="571">
        <v>13.107999999999999</v>
      </c>
      <c r="I261" s="571"/>
      <c r="J261" s="565" t="s">
        <v>450</v>
      </c>
    </row>
    <row r="262" spans="2:10" x14ac:dyDescent="0.2">
      <c r="B262" s="554" t="s">
        <v>529</v>
      </c>
      <c r="C262" s="554"/>
      <c r="D262" s="554"/>
      <c r="E262" s="197">
        <v>4.17</v>
      </c>
      <c r="F262" s="550">
        <v>2.9</v>
      </c>
      <c r="G262" s="552"/>
      <c r="H262" s="571">
        <v>12.093</v>
      </c>
      <c r="I262" s="571"/>
      <c r="J262" s="608"/>
    </row>
    <row r="263" spans="2:10" x14ac:dyDescent="0.2">
      <c r="B263" s="579" t="s">
        <v>193</v>
      </c>
      <c r="C263" s="580"/>
      <c r="D263" s="580"/>
      <c r="E263" s="580"/>
      <c r="F263" s="580"/>
      <c r="G263" s="581"/>
      <c r="H263" s="569">
        <v>25.201000000000001</v>
      </c>
      <c r="I263" s="570"/>
      <c r="J263" s="196"/>
    </row>
    <row r="264" spans="2:10" ht="12.75" customHeight="1" x14ac:dyDescent="0.2">
      <c r="B264" s="198" t="s">
        <v>470</v>
      </c>
      <c r="C264" s="192">
        <v>93202</v>
      </c>
      <c r="D264" s="529" t="s">
        <v>1062</v>
      </c>
      <c r="E264" s="529"/>
      <c r="F264" s="529"/>
      <c r="G264" s="529"/>
      <c r="H264" s="529"/>
      <c r="I264" s="529"/>
      <c r="J264" s="192" t="s">
        <v>135</v>
      </c>
    </row>
    <row r="265" spans="2:10" x14ac:dyDescent="0.2">
      <c r="B265" s="535" t="s">
        <v>188</v>
      </c>
      <c r="C265" s="536"/>
      <c r="D265" s="536"/>
      <c r="E265" s="536"/>
      <c r="F265" s="536"/>
      <c r="G265" s="537"/>
      <c r="H265" s="535" t="s">
        <v>197</v>
      </c>
      <c r="I265" s="537"/>
      <c r="J265" s="193" t="s">
        <v>192</v>
      </c>
    </row>
    <row r="266" spans="2:10" x14ac:dyDescent="0.2">
      <c r="B266" s="525"/>
      <c r="C266" s="526"/>
      <c r="D266" s="526"/>
      <c r="E266" s="526"/>
      <c r="F266" s="526"/>
      <c r="G266" s="527"/>
      <c r="H266" s="577">
        <v>8.69</v>
      </c>
      <c r="I266" s="578"/>
      <c r="J266" s="205" t="s">
        <v>197</v>
      </c>
    </row>
    <row r="267" spans="2:10" x14ac:dyDescent="0.2">
      <c r="B267" s="582" t="s">
        <v>193</v>
      </c>
      <c r="C267" s="583"/>
      <c r="D267" s="583"/>
      <c r="E267" s="583"/>
      <c r="F267" s="583"/>
      <c r="G267" s="584"/>
      <c r="H267" s="569">
        <v>8.69</v>
      </c>
      <c r="I267" s="570"/>
      <c r="J267" s="196"/>
    </row>
    <row r="268" spans="2:10" x14ac:dyDescent="0.2">
      <c r="B268" s="188" t="s">
        <v>57</v>
      </c>
      <c r="C268" s="189"/>
      <c r="D268" s="190" t="s">
        <v>116</v>
      </c>
      <c r="E268" s="190"/>
      <c r="F268" s="190"/>
      <c r="G268" s="190"/>
      <c r="H268" s="190"/>
      <c r="I268" s="190"/>
      <c r="J268" s="191"/>
    </row>
    <row r="269" spans="2:10" x14ac:dyDescent="0.2">
      <c r="B269" s="572" t="s">
        <v>126</v>
      </c>
      <c r="C269" s="573"/>
      <c r="D269" s="573"/>
      <c r="E269" s="573"/>
      <c r="F269" s="573"/>
      <c r="G269" s="573"/>
      <c r="H269" s="573"/>
      <c r="I269" s="573"/>
      <c r="J269" s="574"/>
    </row>
    <row r="270" spans="2:10" x14ac:dyDescent="0.2">
      <c r="B270" s="215" t="s">
        <v>449</v>
      </c>
      <c r="C270" s="213"/>
      <c r="D270" s="213"/>
      <c r="E270" s="213"/>
      <c r="F270" s="213"/>
      <c r="G270" s="213"/>
      <c r="H270" s="213"/>
      <c r="I270" s="213"/>
      <c r="J270" s="214"/>
    </row>
    <row r="271" spans="2:10" x14ac:dyDescent="0.2">
      <c r="B271" s="535" t="s">
        <v>188</v>
      </c>
      <c r="C271" s="536"/>
      <c r="D271" s="537"/>
      <c r="E271" s="216" t="s">
        <v>561</v>
      </c>
      <c r="F271" s="216" t="s">
        <v>189</v>
      </c>
      <c r="G271" s="216" t="s">
        <v>190</v>
      </c>
      <c r="H271" s="528" t="s">
        <v>197</v>
      </c>
      <c r="I271" s="528"/>
      <c r="J271" s="193" t="s">
        <v>192</v>
      </c>
    </row>
    <row r="272" spans="2:10" ht="107.25" customHeight="1" x14ac:dyDescent="0.2">
      <c r="B272" s="217"/>
      <c r="C272" s="218"/>
      <c r="D272" s="218"/>
      <c r="E272" s="219" t="s">
        <v>323</v>
      </c>
      <c r="F272" s="219">
        <v>1.2</v>
      </c>
      <c r="G272" s="219">
        <v>2</v>
      </c>
      <c r="H272" s="571">
        <v>3.36</v>
      </c>
      <c r="I272" s="571"/>
      <c r="J272" s="220" t="s">
        <v>201</v>
      </c>
    </row>
    <row r="273" spans="2:10" x14ac:dyDescent="0.2">
      <c r="B273" s="556" t="s">
        <v>193</v>
      </c>
      <c r="C273" s="557"/>
      <c r="D273" s="557"/>
      <c r="E273" s="557"/>
      <c r="F273" s="557"/>
      <c r="G273" s="558"/>
      <c r="H273" s="575">
        <v>3.36</v>
      </c>
      <c r="I273" s="576"/>
      <c r="J273" s="221"/>
    </row>
    <row r="274" spans="2:10" x14ac:dyDescent="0.2">
      <c r="B274" s="572" t="s">
        <v>129</v>
      </c>
      <c r="C274" s="573"/>
      <c r="D274" s="573"/>
      <c r="E274" s="573"/>
      <c r="F274" s="573"/>
      <c r="G274" s="573"/>
      <c r="H274" s="573"/>
      <c r="I274" s="573"/>
      <c r="J274" s="574"/>
    </row>
    <row r="275" spans="2:10" x14ac:dyDescent="0.2">
      <c r="B275" s="215" t="s">
        <v>449</v>
      </c>
      <c r="C275" s="222"/>
      <c r="D275" s="222"/>
      <c r="E275" s="213"/>
      <c r="F275" s="213"/>
      <c r="G275" s="213"/>
      <c r="H275" s="213"/>
      <c r="I275" s="213"/>
      <c r="J275" s="214"/>
    </row>
    <row r="276" spans="2:10" x14ac:dyDescent="0.2">
      <c r="B276" s="621" t="s">
        <v>188</v>
      </c>
      <c r="C276" s="622"/>
      <c r="D276" s="623"/>
      <c r="E276" s="223" t="s">
        <v>561</v>
      </c>
      <c r="F276" s="223" t="s">
        <v>189</v>
      </c>
      <c r="G276" s="223" t="s">
        <v>190</v>
      </c>
      <c r="H276" s="528" t="s">
        <v>197</v>
      </c>
      <c r="I276" s="528"/>
      <c r="J276" s="196" t="s">
        <v>192</v>
      </c>
    </row>
    <row r="277" spans="2:10" ht="145.5" customHeight="1" x14ac:dyDescent="0.2">
      <c r="B277" s="586"/>
      <c r="C277" s="586"/>
      <c r="D277" s="586"/>
      <c r="E277" s="224" t="s">
        <v>531</v>
      </c>
      <c r="F277" s="225">
        <v>0.9</v>
      </c>
      <c r="G277" s="225">
        <v>2</v>
      </c>
      <c r="H277" s="585">
        <v>2.52</v>
      </c>
      <c r="I277" s="585"/>
      <c r="J277" s="220" t="s">
        <v>201</v>
      </c>
    </row>
    <row r="278" spans="2:10" x14ac:dyDescent="0.2">
      <c r="B278" s="556" t="s">
        <v>193</v>
      </c>
      <c r="C278" s="557"/>
      <c r="D278" s="557"/>
      <c r="E278" s="557"/>
      <c r="F278" s="557"/>
      <c r="G278" s="558"/>
      <c r="H278" s="575">
        <v>2.52</v>
      </c>
      <c r="I278" s="576"/>
      <c r="J278" s="221"/>
    </row>
    <row r="279" spans="2:10" ht="12.75" customHeight="1" x14ac:dyDescent="0.2">
      <c r="B279" s="192" t="s">
        <v>225</v>
      </c>
      <c r="C279" s="192">
        <v>93186</v>
      </c>
      <c r="D279" s="529" t="s">
        <v>1063</v>
      </c>
      <c r="E279" s="529"/>
      <c r="F279" s="529"/>
      <c r="G279" s="529"/>
      <c r="H279" s="529"/>
      <c r="I279" s="529"/>
      <c r="J279" s="192" t="s">
        <v>135</v>
      </c>
    </row>
    <row r="280" spans="2:10" x14ac:dyDescent="0.2">
      <c r="B280" s="535" t="s">
        <v>188</v>
      </c>
      <c r="C280" s="536"/>
      <c r="D280" s="536"/>
      <c r="E280" s="536"/>
      <c r="F280" s="536"/>
      <c r="G280" s="537"/>
      <c r="H280" s="528" t="s">
        <v>197</v>
      </c>
      <c r="I280" s="528"/>
      <c r="J280" s="193" t="s">
        <v>192</v>
      </c>
    </row>
    <row r="281" spans="2:10" ht="25.5" x14ac:dyDescent="0.2">
      <c r="B281" s="594"/>
      <c r="C281" s="531"/>
      <c r="D281" s="531"/>
      <c r="E281" s="531"/>
      <c r="F281" s="531"/>
      <c r="G281" s="532"/>
      <c r="H281" s="571">
        <v>3.36</v>
      </c>
      <c r="I281" s="585"/>
      <c r="J281" s="201" t="s">
        <v>201</v>
      </c>
    </row>
    <row r="282" spans="2:10" x14ac:dyDescent="0.2">
      <c r="B282" s="556" t="s">
        <v>193</v>
      </c>
      <c r="C282" s="557"/>
      <c r="D282" s="557"/>
      <c r="E282" s="557"/>
      <c r="F282" s="557"/>
      <c r="G282" s="558"/>
      <c r="H282" s="575">
        <v>3.36</v>
      </c>
      <c r="I282" s="576"/>
      <c r="J282" s="203"/>
    </row>
    <row r="283" spans="2:10" ht="12.75" customHeight="1" x14ac:dyDescent="0.2">
      <c r="B283" s="198" t="s">
        <v>226</v>
      </c>
      <c r="C283" s="192">
        <v>93188</v>
      </c>
      <c r="D283" s="529" t="s">
        <v>1064</v>
      </c>
      <c r="E283" s="529"/>
      <c r="F283" s="529"/>
      <c r="G283" s="529"/>
      <c r="H283" s="529"/>
      <c r="I283" s="529"/>
      <c r="J283" s="192" t="s">
        <v>135</v>
      </c>
    </row>
    <row r="284" spans="2:10" x14ac:dyDescent="0.2">
      <c r="B284" s="535" t="s">
        <v>188</v>
      </c>
      <c r="C284" s="536"/>
      <c r="D284" s="536"/>
      <c r="E284" s="536"/>
      <c r="F284" s="536"/>
      <c r="G284" s="537"/>
      <c r="H284" s="528" t="s">
        <v>197</v>
      </c>
      <c r="I284" s="528"/>
      <c r="J284" s="193" t="s">
        <v>192</v>
      </c>
    </row>
    <row r="285" spans="2:10" ht="25.5" x14ac:dyDescent="0.2">
      <c r="B285" s="594"/>
      <c r="C285" s="531"/>
      <c r="D285" s="531"/>
      <c r="E285" s="531"/>
      <c r="F285" s="531"/>
      <c r="G285" s="532"/>
      <c r="H285" s="571">
        <v>2.52</v>
      </c>
      <c r="I285" s="585"/>
      <c r="J285" s="201" t="s">
        <v>201</v>
      </c>
    </row>
    <row r="286" spans="2:10" x14ac:dyDescent="0.2">
      <c r="B286" s="556" t="s">
        <v>193</v>
      </c>
      <c r="C286" s="557"/>
      <c r="D286" s="557"/>
      <c r="E286" s="557"/>
      <c r="F286" s="557"/>
      <c r="G286" s="558"/>
      <c r="H286" s="575">
        <v>2.52</v>
      </c>
      <c r="I286" s="576"/>
      <c r="J286" s="203"/>
    </row>
    <row r="287" spans="2:10" ht="12.75" customHeight="1" x14ac:dyDescent="0.2">
      <c r="B287" s="192" t="s">
        <v>533</v>
      </c>
      <c r="C287" s="192">
        <v>93196</v>
      </c>
      <c r="D287" s="529" t="s">
        <v>1065</v>
      </c>
      <c r="E287" s="529"/>
      <c r="F287" s="529"/>
      <c r="G287" s="529"/>
      <c r="H287" s="529"/>
      <c r="I287" s="529"/>
      <c r="J287" s="192" t="s">
        <v>135</v>
      </c>
    </row>
    <row r="288" spans="2:10" ht="12.75" customHeight="1" x14ac:dyDescent="0.2">
      <c r="B288" s="535" t="s">
        <v>188</v>
      </c>
      <c r="C288" s="536"/>
      <c r="D288" s="536"/>
      <c r="E288" s="536"/>
      <c r="F288" s="536"/>
      <c r="G288" s="537"/>
      <c r="H288" s="528" t="s">
        <v>197</v>
      </c>
      <c r="I288" s="528"/>
      <c r="J288" s="193" t="s">
        <v>192</v>
      </c>
    </row>
    <row r="289" spans="2:10" ht="25.5" x14ac:dyDescent="0.2">
      <c r="B289" s="594"/>
      <c r="C289" s="531"/>
      <c r="D289" s="531"/>
      <c r="E289" s="531"/>
      <c r="F289" s="531"/>
      <c r="G289" s="532"/>
      <c r="H289" s="571">
        <v>3.36</v>
      </c>
      <c r="I289" s="585"/>
      <c r="J289" s="201" t="s">
        <v>201</v>
      </c>
    </row>
    <row r="290" spans="2:10" ht="12.75" customHeight="1" x14ac:dyDescent="0.2">
      <c r="B290" s="556" t="s">
        <v>193</v>
      </c>
      <c r="C290" s="557"/>
      <c r="D290" s="557"/>
      <c r="E290" s="557"/>
      <c r="F290" s="557"/>
      <c r="G290" s="558"/>
      <c r="H290" s="575">
        <v>3.36</v>
      </c>
      <c r="I290" s="576"/>
      <c r="J290" s="203"/>
    </row>
    <row r="291" spans="2:10" x14ac:dyDescent="0.2">
      <c r="B291" s="184" t="s">
        <v>122</v>
      </c>
      <c r="C291" s="185"/>
      <c r="D291" s="186" t="s">
        <v>120</v>
      </c>
      <c r="E291" s="186"/>
      <c r="F291" s="186"/>
      <c r="G291" s="186"/>
      <c r="H291" s="186"/>
      <c r="I291" s="186"/>
      <c r="J291" s="187"/>
    </row>
    <row r="292" spans="2:10" x14ac:dyDescent="0.2">
      <c r="B292" s="188" t="s">
        <v>123</v>
      </c>
      <c r="C292" s="189"/>
      <c r="D292" s="190" t="s">
        <v>120</v>
      </c>
      <c r="E292" s="190"/>
      <c r="F292" s="190"/>
      <c r="G292" s="190"/>
      <c r="H292" s="190"/>
      <c r="I292" s="190"/>
      <c r="J292" s="191"/>
    </row>
    <row r="293" spans="2:10" x14ac:dyDescent="0.2">
      <c r="B293" s="198" t="s">
        <v>426</v>
      </c>
      <c r="C293" s="192">
        <v>100372</v>
      </c>
      <c r="D293" s="529" t="s">
        <v>501</v>
      </c>
      <c r="E293" s="529"/>
      <c r="F293" s="529"/>
      <c r="G293" s="529"/>
      <c r="H293" s="529"/>
      <c r="I293" s="529"/>
      <c r="J293" s="192" t="s">
        <v>41</v>
      </c>
    </row>
    <row r="294" spans="2:10" x14ac:dyDescent="0.2">
      <c r="B294" s="535" t="s">
        <v>188</v>
      </c>
      <c r="C294" s="536"/>
      <c r="D294" s="536"/>
      <c r="E294" s="536"/>
      <c r="F294" s="536"/>
      <c r="G294" s="537"/>
      <c r="H294" s="528" t="s">
        <v>191</v>
      </c>
      <c r="I294" s="528"/>
      <c r="J294" s="193" t="s">
        <v>192</v>
      </c>
    </row>
    <row r="295" spans="2:10" x14ac:dyDescent="0.2">
      <c r="B295" s="525" t="s">
        <v>523</v>
      </c>
      <c r="C295" s="526"/>
      <c r="D295" s="526"/>
      <c r="E295" s="526"/>
      <c r="F295" s="526"/>
      <c r="G295" s="527"/>
      <c r="H295" s="571">
        <v>436.74</v>
      </c>
      <c r="I295" s="585"/>
      <c r="J295" s="201" t="s">
        <v>191</v>
      </c>
    </row>
    <row r="296" spans="2:10" x14ac:dyDescent="0.2">
      <c r="B296" s="556" t="s">
        <v>193</v>
      </c>
      <c r="C296" s="557"/>
      <c r="D296" s="557"/>
      <c r="E296" s="557"/>
      <c r="F296" s="557"/>
      <c r="G296" s="558"/>
      <c r="H296" s="575">
        <v>436.74</v>
      </c>
      <c r="I296" s="576"/>
      <c r="J296" s="203"/>
    </row>
    <row r="297" spans="2:10" x14ac:dyDescent="0.2">
      <c r="B297" s="212" t="s">
        <v>58</v>
      </c>
      <c r="C297" s="185"/>
      <c r="D297" s="186" t="s">
        <v>502</v>
      </c>
      <c r="E297" s="186"/>
      <c r="F297" s="186"/>
      <c r="G297" s="186"/>
      <c r="H297" s="186"/>
      <c r="I297" s="186"/>
      <c r="J297" s="187"/>
    </row>
    <row r="298" spans="2:10" x14ac:dyDescent="0.2">
      <c r="B298" s="188" t="s">
        <v>59</v>
      </c>
      <c r="C298" s="189"/>
      <c r="D298" s="190" t="s">
        <v>125</v>
      </c>
      <c r="E298" s="190"/>
      <c r="F298" s="190"/>
      <c r="G298" s="190"/>
      <c r="H298" s="190"/>
      <c r="I298" s="190"/>
      <c r="J298" s="191"/>
    </row>
    <row r="299" spans="2:10" ht="12.75" customHeight="1" x14ac:dyDescent="0.2">
      <c r="B299" s="198" t="s">
        <v>127</v>
      </c>
      <c r="C299" s="192">
        <v>1501000100</v>
      </c>
      <c r="D299" s="529" t="s">
        <v>1066</v>
      </c>
      <c r="E299" s="529"/>
      <c r="F299" s="529"/>
      <c r="G299" s="529"/>
      <c r="H299" s="529"/>
      <c r="I299" s="529"/>
      <c r="J299" s="192" t="s">
        <v>41</v>
      </c>
    </row>
    <row r="300" spans="2:10" x14ac:dyDescent="0.2">
      <c r="B300" s="535" t="s">
        <v>188</v>
      </c>
      <c r="C300" s="536"/>
      <c r="D300" s="537"/>
      <c r="E300" s="193" t="s">
        <v>197</v>
      </c>
      <c r="F300" s="193" t="s">
        <v>190</v>
      </c>
      <c r="G300" s="193" t="s">
        <v>282</v>
      </c>
      <c r="H300" s="535" t="s">
        <v>191</v>
      </c>
      <c r="I300" s="537"/>
      <c r="J300" s="193" t="s">
        <v>192</v>
      </c>
    </row>
    <row r="301" spans="2:10" x14ac:dyDescent="0.2">
      <c r="B301" s="530" t="s">
        <v>529</v>
      </c>
      <c r="C301" s="531"/>
      <c r="D301" s="532"/>
      <c r="E301" s="197">
        <v>4.0199999999999996</v>
      </c>
      <c r="F301" s="197">
        <v>2.9</v>
      </c>
      <c r="G301" s="197">
        <v>2</v>
      </c>
      <c r="H301" s="587">
        <v>23.315999999999995</v>
      </c>
      <c r="I301" s="578"/>
      <c r="J301" s="541" t="s">
        <v>537</v>
      </c>
    </row>
    <row r="302" spans="2:10" x14ac:dyDescent="0.2">
      <c r="B302" s="530" t="s">
        <v>536</v>
      </c>
      <c r="C302" s="531"/>
      <c r="D302" s="532"/>
      <c r="E302" s="197">
        <v>4.17</v>
      </c>
      <c r="F302" s="197">
        <v>2.9</v>
      </c>
      <c r="G302" s="197">
        <v>2</v>
      </c>
      <c r="H302" s="587">
        <v>24.186</v>
      </c>
      <c r="I302" s="578"/>
      <c r="J302" s="543"/>
    </row>
    <row r="303" spans="2:10" x14ac:dyDescent="0.2">
      <c r="B303" s="691" t="s">
        <v>193</v>
      </c>
      <c r="C303" s="692"/>
      <c r="D303" s="692"/>
      <c r="E303" s="692"/>
      <c r="F303" s="692"/>
      <c r="G303" s="693"/>
      <c r="H303" s="575">
        <v>23.315999999999995</v>
      </c>
      <c r="I303" s="576"/>
      <c r="J303" s="203"/>
    </row>
    <row r="304" spans="2:10" x14ac:dyDescent="0.2">
      <c r="B304" s="688" t="s">
        <v>143</v>
      </c>
      <c r="C304" s="689"/>
      <c r="D304" s="689"/>
      <c r="E304" s="689"/>
      <c r="F304" s="689"/>
      <c r="G304" s="689"/>
      <c r="H304" s="689"/>
      <c r="I304" s="689"/>
      <c r="J304" s="690"/>
    </row>
    <row r="305" spans="2:10" ht="31.5" customHeight="1" x14ac:dyDescent="0.2">
      <c r="B305" s="535" t="s">
        <v>188</v>
      </c>
      <c r="C305" s="536"/>
      <c r="D305" s="199" t="s">
        <v>224</v>
      </c>
      <c r="E305" s="199" t="s">
        <v>204</v>
      </c>
      <c r="F305" s="567" t="s">
        <v>190</v>
      </c>
      <c r="G305" s="568"/>
      <c r="H305" s="199" t="s">
        <v>325</v>
      </c>
      <c r="I305" s="199" t="s">
        <v>191</v>
      </c>
      <c r="J305" s="204" t="s">
        <v>192</v>
      </c>
    </row>
    <row r="306" spans="2:10" ht="33.75" customHeight="1" x14ac:dyDescent="0.2">
      <c r="B306" s="588"/>
      <c r="C306" s="589"/>
      <c r="D306" s="240" t="s">
        <v>535</v>
      </c>
      <c r="E306" s="240">
        <v>7.75</v>
      </c>
      <c r="F306" s="539">
        <v>2.9</v>
      </c>
      <c r="G306" s="540"/>
      <c r="H306" s="240">
        <v>2.6100000000000003</v>
      </c>
      <c r="I306" s="241">
        <v>19.864999999999998</v>
      </c>
      <c r="J306" s="541" t="s">
        <v>544</v>
      </c>
    </row>
    <row r="307" spans="2:10" ht="33.75" customHeight="1" x14ac:dyDescent="0.2">
      <c r="B307" s="590"/>
      <c r="C307" s="591"/>
      <c r="D307" s="240" t="s">
        <v>535</v>
      </c>
      <c r="E307" s="240">
        <v>7.75</v>
      </c>
      <c r="F307" s="539">
        <v>2.9</v>
      </c>
      <c r="G307" s="540">
        <v>2.9</v>
      </c>
      <c r="H307" s="240">
        <v>2.6100000000000003</v>
      </c>
      <c r="I307" s="241">
        <v>19.864999999999998</v>
      </c>
      <c r="J307" s="542"/>
    </row>
    <row r="308" spans="2:10" ht="33.75" customHeight="1" x14ac:dyDescent="0.2">
      <c r="B308" s="590"/>
      <c r="C308" s="591"/>
      <c r="D308" s="240" t="s">
        <v>538</v>
      </c>
      <c r="E308" s="240">
        <v>7.9</v>
      </c>
      <c r="F308" s="539">
        <v>2.9</v>
      </c>
      <c r="G308" s="540"/>
      <c r="H308" s="240">
        <v>2.5700000000000003</v>
      </c>
      <c r="I308" s="241">
        <v>20.34</v>
      </c>
      <c r="J308" s="542"/>
    </row>
    <row r="309" spans="2:10" ht="33.75" customHeight="1" x14ac:dyDescent="0.2">
      <c r="B309" s="590"/>
      <c r="C309" s="591"/>
      <c r="D309" s="240" t="s">
        <v>320</v>
      </c>
      <c r="E309" s="240">
        <v>19.399999999999999</v>
      </c>
      <c r="F309" s="539">
        <v>2.9</v>
      </c>
      <c r="G309" s="540"/>
      <c r="H309" s="240">
        <v>9.5500000000000007</v>
      </c>
      <c r="I309" s="241">
        <v>46.709999999999994</v>
      </c>
      <c r="J309" s="542"/>
    </row>
    <row r="310" spans="2:10" ht="33.75" customHeight="1" x14ac:dyDescent="0.2">
      <c r="B310" s="590"/>
      <c r="C310" s="591"/>
      <c r="D310" s="240" t="s">
        <v>443</v>
      </c>
      <c r="E310" s="240">
        <v>9.2200000000000006</v>
      </c>
      <c r="F310" s="539">
        <v>2.9</v>
      </c>
      <c r="G310" s="540"/>
      <c r="H310" s="240">
        <v>5.51</v>
      </c>
      <c r="I310" s="241">
        <v>21.228000000000002</v>
      </c>
      <c r="J310" s="542"/>
    </row>
    <row r="311" spans="2:10" ht="33.75" customHeight="1" x14ac:dyDescent="0.2">
      <c r="B311" s="590"/>
      <c r="C311" s="591"/>
      <c r="D311" s="240" t="s">
        <v>545</v>
      </c>
      <c r="E311" s="240">
        <v>21.9</v>
      </c>
      <c r="F311" s="539">
        <v>2.9</v>
      </c>
      <c r="G311" s="540"/>
      <c r="H311" s="240">
        <v>3.6</v>
      </c>
      <c r="I311" s="241">
        <v>59.909999999999989</v>
      </c>
      <c r="J311" s="542"/>
    </row>
    <row r="312" spans="2:10" ht="33.75" customHeight="1" x14ac:dyDescent="0.2">
      <c r="B312" s="590"/>
      <c r="C312" s="591"/>
      <c r="D312" s="240" t="s">
        <v>539</v>
      </c>
      <c r="E312" s="240">
        <v>21.9</v>
      </c>
      <c r="F312" s="539">
        <v>2.9</v>
      </c>
      <c r="G312" s="540"/>
      <c r="H312" s="240">
        <v>3.6</v>
      </c>
      <c r="I312" s="241">
        <v>59.909999999999989</v>
      </c>
      <c r="J312" s="542"/>
    </row>
    <row r="313" spans="2:10" ht="33.75" customHeight="1" x14ac:dyDescent="0.2">
      <c r="B313" s="590"/>
      <c r="C313" s="591"/>
      <c r="D313" s="240" t="s">
        <v>543</v>
      </c>
      <c r="E313" s="240">
        <v>7.1</v>
      </c>
      <c r="F313" s="539">
        <v>2.9</v>
      </c>
      <c r="G313" s="540"/>
      <c r="H313" s="240">
        <v>1.8599999999999999</v>
      </c>
      <c r="I313" s="241">
        <v>18.73</v>
      </c>
      <c r="J313" s="542"/>
    </row>
    <row r="314" spans="2:10" ht="33.75" customHeight="1" x14ac:dyDescent="0.2">
      <c r="B314" s="590"/>
      <c r="C314" s="591"/>
      <c r="D314" s="240" t="s">
        <v>540</v>
      </c>
      <c r="E314" s="240">
        <v>7.12</v>
      </c>
      <c r="F314" s="539">
        <v>2.9</v>
      </c>
      <c r="G314" s="540"/>
      <c r="H314" s="240">
        <v>2.0699999999999998</v>
      </c>
      <c r="I314" s="241">
        <v>18.577999999999999</v>
      </c>
      <c r="J314" s="542"/>
    </row>
    <row r="315" spans="2:10" ht="33.75" customHeight="1" x14ac:dyDescent="0.2">
      <c r="B315" s="590"/>
      <c r="C315" s="591"/>
      <c r="D315" s="240" t="s">
        <v>541</v>
      </c>
      <c r="E315" s="240">
        <v>11.95</v>
      </c>
      <c r="F315" s="539">
        <v>2.9</v>
      </c>
      <c r="G315" s="540"/>
      <c r="H315" s="240">
        <v>2.4000000000000004</v>
      </c>
      <c r="I315" s="241">
        <v>32.254999999999995</v>
      </c>
      <c r="J315" s="542"/>
    </row>
    <row r="316" spans="2:10" ht="33.75" customHeight="1" x14ac:dyDescent="0.2">
      <c r="B316" s="590"/>
      <c r="C316" s="591"/>
      <c r="D316" s="240" t="s">
        <v>542</v>
      </c>
      <c r="E316" s="240">
        <v>11.95</v>
      </c>
      <c r="F316" s="539">
        <v>2.9</v>
      </c>
      <c r="G316" s="540"/>
      <c r="H316" s="240">
        <v>2.4000000000000004</v>
      </c>
      <c r="I316" s="241">
        <v>32.254999999999995</v>
      </c>
      <c r="J316" s="542"/>
    </row>
    <row r="317" spans="2:10" ht="33.75" customHeight="1" x14ac:dyDescent="0.2">
      <c r="B317" s="592"/>
      <c r="C317" s="593"/>
      <c r="D317" s="240" t="s">
        <v>546</v>
      </c>
      <c r="E317" s="240">
        <v>3.3499999999999996</v>
      </c>
      <c r="F317" s="539">
        <v>2.9</v>
      </c>
      <c r="G317" s="540"/>
      <c r="H317" s="240"/>
      <c r="I317" s="241">
        <v>9.7149999999999981</v>
      </c>
      <c r="J317" s="220"/>
    </row>
    <row r="318" spans="2:10" ht="13.5" customHeight="1" x14ac:dyDescent="0.2">
      <c r="B318" s="556" t="s">
        <v>193</v>
      </c>
      <c r="C318" s="557"/>
      <c r="D318" s="557"/>
      <c r="E318" s="557"/>
      <c r="F318" s="557"/>
      <c r="G318" s="557"/>
      <c r="H318" s="558"/>
      <c r="I318" s="202">
        <v>359.36099999999993</v>
      </c>
      <c r="J318" s="203"/>
    </row>
    <row r="319" spans="2:10" ht="42.75" customHeight="1" x14ac:dyDescent="0.2">
      <c r="B319" s="192" t="s">
        <v>128</v>
      </c>
      <c r="C319" s="192">
        <v>87273</v>
      </c>
      <c r="D319" s="529" t="s">
        <v>1035</v>
      </c>
      <c r="E319" s="529"/>
      <c r="F319" s="529"/>
      <c r="G319" s="529"/>
      <c r="H319" s="529"/>
      <c r="I319" s="529"/>
      <c r="J319" s="192" t="s">
        <v>41</v>
      </c>
    </row>
    <row r="320" spans="2:10" x14ac:dyDescent="0.2">
      <c r="B320" s="535" t="s">
        <v>188</v>
      </c>
      <c r="C320" s="536"/>
      <c r="D320" s="536"/>
      <c r="E320" s="536"/>
      <c r="F320" s="536"/>
      <c r="G320" s="537"/>
      <c r="H320" s="535" t="s">
        <v>191</v>
      </c>
      <c r="I320" s="537"/>
      <c r="J320" s="193" t="s">
        <v>192</v>
      </c>
    </row>
    <row r="321" spans="2:10" x14ac:dyDescent="0.2">
      <c r="B321" s="530"/>
      <c r="C321" s="531"/>
      <c r="D321" s="531"/>
      <c r="E321" s="531"/>
      <c r="F321" s="531"/>
      <c r="G321" s="532"/>
      <c r="H321" s="587">
        <v>359.36099999999993</v>
      </c>
      <c r="I321" s="578"/>
      <c r="J321" s="208" t="s">
        <v>191</v>
      </c>
    </row>
    <row r="322" spans="2:10" x14ac:dyDescent="0.2">
      <c r="B322" s="556" t="s">
        <v>193</v>
      </c>
      <c r="C322" s="557"/>
      <c r="D322" s="557"/>
      <c r="E322" s="557"/>
      <c r="F322" s="557"/>
      <c r="G322" s="558"/>
      <c r="H322" s="575">
        <v>359.36099999999993</v>
      </c>
      <c r="I322" s="576"/>
      <c r="J322" s="203"/>
    </row>
    <row r="323" spans="2:10" ht="36.75" customHeight="1" x14ac:dyDescent="0.2">
      <c r="B323" s="198" t="s">
        <v>534</v>
      </c>
      <c r="C323" s="192">
        <v>87244</v>
      </c>
      <c r="D323" s="529" t="s">
        <v>1067</v>
      </c>
      <c r="E323" s="529"/>
      <c r="F323" s="529"/>
      <c r="G323" s="529"/>
      <c r="H323" s="529"/>
      <c r="I323" s="529"/>
      <c r="J323" s="192" t="s">
        <v>41</v>
      </c>
    </row>
    <row r="324" spans="2:10" x14ac:dyDescent="0.2">
      <c r="B324" s="694" t="s">
        <v>188</v>
      </c>
      <c r="C324" s="694"/>
      <c r="D324" s="234" t="s">
        <v>204</v>
      </c>
      <c r="E324" s="235" t="s">
        <v>222</v>
      </c>
      <c r="F324" s="235" t="s">
        <v>223</v>
      </c>
      <c r="G324" s="236" t="s">
        <v>282</v>
      </c>
      <c r="H324" s="624" t="s">
        <v>191</v>
      </c>
      <c r="I324" s="624"/>
      <c r="J324" s="193" t="s">
        <v>192</v>
      </c>
    </row>
    <row r="325" spans="2:10" ht="25.5" x14ac:dyDescent="0.2">
      <c r="B325" s="553" t="s">
        <v>547</v>
      </c>
      <c r="C325" s="553"/>
      <c r="D325" s="237">
        <v>10.199999999999999</v>
      </c>
      <c r="E325" s="237">
        <v>3</v>
      </c>
      <c r="F325" s="237">
        <v>3.3600000000000003</v>
      </c>
      <c r="G325" s="196">
        <v>2</v>
      </c>
      <c r="H325" s="601">
        <v>54.48</v>
      </c>
      <c r="I325" s="601"/>
      <c r="J325" s="208" t="s">
        <v>283</v>
      </c>
    </row>
    <row r="326" spans="2:10" x14ac:dyDescent="0.2">
      <c r="B326" s="556" t="s">
        <v>193</v>
      </c>
      <c r="C326" s="557"/>
      <c r="D326" s="557"/>
      <c r="E326" s="557"/>
      <c r="F326" s="557"/>
      <c r="G326" s="558"/>
      <c r="H326" s="695">
        <v>54.48</v>
      </c>
      <c r="I326" s="696"/>
      <c r="J326" s="203"/>
    </row>
    <row r="327" spans="2:10" x14ac:dyDescent="0.2">
      <c r="B327" s="184" t="s">
        <v>60</v>
      </c>
      <c r="C327" s="185"/>
      <c r="D327" s="186" t="s">
        <v>223</v>
      </c>
      <c r="E327" s="186"/>
      <c r="F327" s="186"/>
      <c r="G327" s="186"/>
      <c r="H327" s="186"/>
      <c r="I327" s="186"/>
      <c r="J327" s="187"/>
    </row>
    <row r="328" spans="2:10" x14ac:dyDescent="0.2">
      <c r="B328" s="188" t="s">
        <v>61</v>
      </c>
      <c r="C328" s="189"/>
      <c r="D328" s="190" t="s">
        <v>126</v>
      </c>
      <c r="E328" s="190"/>
      <c r="F328" s="190"/>
      <c r="G328" s="190"/>
      <c r="H328" s="190"/>
      <c r="I328" s="190"/>
      <c r="J328" s="191"/>
    </row>
    <row r="329" spans="2:10" ht="33.75" customHeight="1" x14ac:dyDescent="0.2">
      <c r="B329" s="192" t="s">
        <v>155</v>
      </c>
      <c r="C329" s="192">
        <v>94569</v>
      </c>
      <c r="D329" s="529" t="s">
        <v>1068</v>
      </c>
      <c r="E329" s="529"/>
      <c r="F329" s="529"/>
      <c r="G329" s="529"/>
      <c r="H329" s="529"/>
      <c r="I329" s="529"/>
      <c r="J329" s="192" t="s">
        <v>41</v>
      </c>
    </row>
    <row r="330" spans="2:10" x14ac:dyDescent="0.2">
      <c r="B330" s="560" t="s">
        <v>206</v>
      </c>
      <c r="C330" s="560"/>
      <c r="D330" s="236" t="s">
        <v>189</v>
      </c>
      <c r="E330" s="236" t="s">
        <v>190</v>
      </c>
      <c r="F330" s="236" t="s">
        <v>191</v>
      </c>
      <c r="G330" s="236" t="s">
        <v>207</v>
      </c>
      <c r="H330" s="528" t="s">
        <v>191</v>
      </c>
      <c r="I330" s="528"/>
      <c r="J330" s="193" t="s">
        <v>192</v>
      </c>
    </row>
    <row r="331" spans="2:10" x14ac:dyDescent="0.2">
      <c r="B331" s="555" t="s">
        <v>323</v>
      </c>
      <c r="C331" s="555"/>
      <c r="D331" s="244">
        <v>1.2</v>
      </c>
      <c r="E331" s="244">
        <v>0.6</v>
      </c>
      <c r="F331" s="244">
        <v>0.72</v>
      </c>
      <c r="G331" s="244">
        <v>2</v>
      </c>
      <c r="H331" s="571">
        <v>1.44</v>
      </c>
      <c r="I331" s="585"/>
      <c r="J331" s="201" t="s">
        <v>191</v>
      </c>
    </row>
    <row r="332" spans="2:10" x14ac:dyDescent="0.2">
      <c r="B332" s="556" t="s">
        <v>193</v>
      </c>
      <c r="C332" s="557"/>
      <c r="D332" s="557"/>
      <c r="E332" s="557"/>
      <c r="F332" s="557"/>
      <c r="G332" s="558"/>
      <c r="H332" s="575">
        <v>1.44</v>
      </c>
      <c r="I332" s="576"/>
      <c r="J332" s="203"/>
    </row>
    <row r="333" spans="2:10" ht="32.25" customHeight="1" x14ac:dyDescent="0.2">
      <c r="B333" s="198" t="s">
        <v>548</v>
      </c>
      <c r="C333" s="192">
        <v>102161</v>
      </c>
      <c r="D333" s="529" t="s">
        <v>1069</v>
      </c>
      <c r="E333" s="529"/>
      <c r="F333" s="529"/>
      <c r="G333" s="529"/>
      <c r="H333" s="529"/>
      <c r="I333" s="529"/>
      <c r="J333" s="192" t="s">
        <v>41</v>
      </c>
    </row>
    <row r="334" spans="2:10" x14ac:dyDescent="0.2">
      <c r="B334" s="560" t="s">
        <v>206</v>
      </c>
      <c r="C334" s="560"/>
      <c r="D334" s="236" t="s">
        <v>189</v>
      </c>
      <c r="E334" s="236" t="s">
        <v>190</v>
      </c>
      <c r="F334" s="236" t="s">
        <v>552</v>
      </c>
      <c r="G334" s="236" t="s">
        <v>207</v>
      </c>
      <c r="H334" s="528" t="s">
        <v>205</v>
      </c>
      <c r="I334" s="528"/>
      <c r="J334" s="193" t="s">
        <v>192</v>
      </c>
    </row>
    <row r="335" spans="2:10" x14ac:dyDescent="0.2">
      <c r="B335" s="555" t="s">
        <v>321</v>
      </c>
      <c r="C335" s="555"/>
      <c r="D335" s="245">
        <v>1</v>
      </c>
      <c r="E335" s="245">
        <v>1.1000000000000001</v>
      </c>
      <c r="F335" s="245">
        <v>1.1000000000000001</v>
      </c>
      <c r="G335" s="245">
        <v>5</v>
      </c>
      <c r="H335" s="571">
        <v>5.5</v>
      </c>
      <c r="I335" s="585"/>
      <c r="J335" s="618" t="s">
        <v>191</v>
      </c>
    </row>
    <row r="336" spans="2:10" x14ac:dyDescent="0.2">
      <c r="B336" s="555" t="s">
        <v>322</v>
      </c>
      <c r="C336" s="555"/>
      <c r="D336" s="245">
        <v>1</v>
      </c>
      <c r="E336" s="245">
        <v>0.6</v>
      </c>
      <c r="F336" s="245">
        <v>0.6</v>
      </c>
      <c r="G336" s="245">
        <v>2</v>
      </c>
      <c r="H336" s="571">
        <v>1.2</v>
      </c>
      <c r="I336" s="585"/>
      <c r="J336" s="619"/>
    </row>
    <row r="337" spans="2:10" x14ac:dyDescent="0.2">
      <c r="B337" s="555" t="s">
        <v>324</v>
      </c>
      <c r="C337" s="555"/>
      <c r="D337" s="245">
        <v>1.2</v>
      </c>
      <c r="E337" s="245">
        <v>0.6</v>
      </c>
      <c r="F337" s="245">
        <v>0.72</v>
      </c>
      <c r="G337" s="245">
        <v>2</v>
      </c>
      <c r="H337" s="571">
        <v>1.44</v>
      </c>
      <c r="I337" s="585"/>
      <c r="J337" s="619"/>
    </row>
    <row r="338" spans="2:10" x14ac:dyDescent="0.2">
      <c r="B338" s="555" t="s">
        <v>447</v>
      </c>
      <c r="C338" s="555"/>
      <c r="D338" s="245">
        <v>1.5</v>
      </c>
      <c r="E338" s="245">
        <v>1.1000000000000001</v>
      </c>
      <c r="F338" s="245">
        <v>1.6500000000000001</v>
      </c>
      <c r="G338" s="245">
        <v>4</v>
      </c>
      <c r="H338" s="571">
        <v>6.6000000000000005</v>
      </c>
      <c r="I338" s="585"/>
      <c r="J338" s="619"/>
    </row>
    <row r="339" spans="2:10" x14ac:dyDescent="0.2">
      <c r="B339" s="555" t="s">
        <v>549</v>
      </c>
      <c r="C339" s="555"/>
      <c r="D339" s="245">
        <v>1.5</v>
      </c>
      <c r="E339" s="245">
        <v>1.1000000000000001</v>
      </c>
      <c r="F339" s="245">
        <v>1.6500000000000001</v>
      </c>
      <c r="G339" s="245">
        <v>1</v>
      </c>
      <c r="H339" s="571">
        <v>1.6500000000000001</v>
      </c>
      <c r="I339" s="585"/>
      <c r="J339" s="619"/>
    </row>
    <row r="340" spans="2:10" x14ac:dyDescent="0.2">
      <c r="B340" s="555" t="s">
        <v>550</v>
      </c>
      <c r="C340" s="555"/>
      <c r="D340" s="245">
        <v>2</v>
      </c>
      <c r="E340" s="245">
        <v>1.1000000000000001</v>
      </c>
      <c r="F340" s="245">
        <v>2.2000000000000002</v>
      </c>
      <c r="G340" s="245">
        <v>13</v>
      </c>
      <c r="H340" s="571">
        <v>28.6</v>
      </c>
      <c r="I340" s="585"/>
      <c r="J340" s="619"/>
    </row>
    <row r="341" spans="2:10" x14ac:dyDescent="0.2">
      <c r="B341" s="555" t="s">
        <v>551</v>
      </c>
      <c r="C341" s="555"/>
      <c r="D341" s="245">
        <v>3.2</v>
      </c>
      <c r="E341" s="245">
        <v>0.6</v>
      </c>
      <c r="F341" s="245">
        <v>1.92</v>
      </c>
      <c r="G341" s="245">
        <v>2</v>
      </c>
      <c r="H341" s="571">
        <v>3.84</v>
      </c>
      <c r="I341" s="585"/>
      <c r="J341" s="620"/>
    </row>
    <row r="342" spans="2:10" x14ac:dyDescent="0.2">
      <c r="B342" s="556" t="s">
        <v>193</v>
      </c>
      <c r="C342" s="557"/>
      <c r="D342" s="557"/>
      <c r="E342" s="557"/>
      <c r="F342" s="557"/>
      <c r="G342" s="558"/>
      <c r="H342" s="575">
        <v>48.83</v>
      </c>
      <c r="I342" s="576"/>
      <c r="J342" s="203"/>
    </row>
    <row r="343" spans="2:10" x14ac:dyDescent="0.2">
      <c r="B343" s="188" t="s">
        <v>62</v>
      </c>
      <c r="C343" s="189"/>
      <c r="D343" s="190" t="s">
        <v>129</v>
      </c>
      <c r="E343" s="190"/>
      <c r="F343" s="190"/>
      <c r="G343" s="190"/>
      <c r="H343" s="190"/>
      <c r="I343" s="190"/>
      <c r="J343" s="191"/>
    </row>
    <row r="344" spans="2:10" x14ac:dyDescent="0.2">
      <c r="B344" s="193" t="s">
        <v>206</v>
      </c>
      <c r="C344" s="193" t="s">
        <v>189</v>
      </c>
      <c r="D344" s="193" t="s">
        <v>190</v>
      </c>
      <c r="E344" s="193" t="s">
        <v>191</v>
      </c>
      <c r="F344" s="193" t="s">
        <v>207</v>
      </c>
      <c r="G344" s="615" t="s">
        <v>47</v>
      </c>
      <c r="H344" s="616"/>
      <c r="I344" s="616"/>
      <c r="J344" s="617"/>
    </row>
    <row r="345" spans="2:10" x14ac:dyDescent="0.2">
      <c r="B345" s="206" t="s">
        <v>317</v>
      </c>
      <c r="C345" s="197">
        <v>0.7</v>
      </c>
      <c r="D345" s="197">
        <v>2.1</v>
      </c>
      <c r="E345" s="197">
        <v>1.47</v>
      </c>
      <c r="F345" s="197">
        <v>1</v>
      </c>
      <c r="G345" s="602" t="s">
        <v>555</v>
      </c>
      <c r="H345" s="603"/>
      <c r="I345" s="603"/>
      <c r="J345" s="604"/>
    </row>
    <row r="346" spans="2:10" x14ac:dyDescent="0.2">
      <c r="B346" s="206" t="s">
        <v>318</v>
      </c>
      <c r="C346" s="197">
        <v>0.7</v>
      </c>
      <c r="D346" s="197">
        <v>0.7</v>
      </c>
      <c r="E346" s="197">
        <v>0.49</v>
      </c>
      <c r="F346" s="197">
        <v>1</v>
      </c>
      <c r="G346" s="602" t="s">
        <v>556</v>
      </c>
      <c r="H346" s="603"/>
      <c r="I346" s="603"/>
      <c r="J346" s="604"/>
    </row>
    <row r="347" spans="2:10" x14ac:dyDescent="0.2">
      <c r="B347" s="206" t="s">
        <v>319</v>
      </c>
      <c r="C347" s="197">
        <v>0.7</v>
      </c>
      <c r="D347" s="197">
        <v>1.6</v>
      </c>
      <c r="E347" s="197">
        <v>19.04</v>
      </c>
      <c r="F347" s="197">
        <v>17</v>
      </c>
      <c r="G347" s="602" t="s">
        <v>557</v>
      </c>
      <c r="H347" s="603"/>
      <c r="I347" s="603"/>
      <c r="J347" s="604"/>
    </row>
    <row r="348" spans="2:10" x14ac:dyDescent="0.2">
      <c r="B348" s="206" t="s">
        <v>326</v>
      </c>
      <c r="C348" s="197">
        <v>0.8</v>
      </c>
      <c r="D348" s="197">
        <v>2.1</v>
      </c>
      <c r="E348" s="197">
        <v>1.68</v>
      </c>
      <c r="F348" s="197">
        <v>1</v>
      </c>
      <c r="G348" s="602" t="s">
        <v>555</v>
      </c>
      <c r="H348" s="603"/>
      <c r="I348" s="603"/>
      <c r="J348" s="604"/>
    </row>
    <row r="349" spans="2:10" x14ac:dyDescent="0.2">
      <c r="B349" s="206" t="s">
        <v>445</v>
      </c>
      <c r="C349" s="197">
        <v>0.8</v>
      </c>
      <c r="D349" s="197">
        <v>2.1</v>
      </c>
      <c r="E349" s="197">
        <v>13.44</v>
      </c>
      <c r="F349" s="197">
        <v>8</v>
      </c>
      <c r="G349" s="602" t="s">
        <v>558</v>
      </c>
      <c r="H349" s="603"/>
      <c r="I349" s="603"/>
      <c r="J349" s="604"/>
    </row>
    <row r="350" spans="2:10" x14ac:dyDescent="0.2">
      <c r="B350" s="206" t="s">
        <v>446</v>
      </c>
      <c r="C350" s="197">
        <v>0.9</v>
      </c>
      <c r="D350" s="197">
        <v>2.1</v>
      </c>
      <c r="E350" s="197">
        <v>3.78</v>
      </c>
      <c r="F350" s="197">
        <v>2</v>
      </c>
      <c r="G350" s="602" t="s">
        <v>558</v>
      </c>
      <c r="H350" s="603"/>
      <c r="I350" s="603"/>
      <c r="J350" s="604"/>
    </row>
    <row r="351" spans="2:10" x14ac:dyDescent="0.2">
      <c r="B351" s="206" t="s">
        <v>530</v>
      </c>
      <c r="C351" s="197">
        <v>0.9</v>
      </c>
      <c r="D351" s="197">
        <v>2.1</v>
      </c>
      <c r="E351" s="197">
        <v>5.67</v>
      </c>
      <c r="F351" s="197">
        <v>3</v>
      </c>
      <c r="G351" s="602" t="s">
        <v>555</v>
      </c>
      <c r="H351" s="603"/>
      <c r="I351" s="603"/>
      <c r="J351" s="604"/>
    </row>
    <row r="352" spans="2:10" x14ac:dyDescent="0.2">
      <c r="B352" s="206" t="s">
        <v>531</v>
      </c>
      <c r="C352" s="197">
        <v>0.9</v>
      </c>
      <c r="D352" s="197">
        <v>2.1</v>
      </c>
      <c r="E352" s="197">
        <v>3.78</v>
      </c>
      <c r="F352" s="197">
        <v>2</v>
      </c>
      <c r="G352" s="602" t="s">
        <v>559</v>
      </c>
      <c r="H352" s="603"/>
      <c r="I352" s="603"/>
      <c r="J352" s="604"/>
    </row>
    <row r="353" spans="2:10" x14ac:dyDescent="0.2">
      <c r="B353" s="206" t="s">
        <v>532</v>
      </c>
      <c r="C353" s="197">
        <v>1.4</v>
      </c>
      <c r="D353" s="197">
        <v>2.1</v>
      </c>
      <c r="E353" s="197">
        <v>2.94</v>
      </c>
      <c r="F353" s="197">
        <v>1</v>
      </c>
      <c r="G353" s="602" t="s">
        <v>560</v>
      </c>
      <c r="H353" s="603"/>
      <c r="I353" s="603"/>
      <c r="J353" s="604"/>
    </row>
    <row r="354" spans="2:10" ht="48" customHeight="1" x14ac:dyDescent="0.2">
      <c r="B354" s="198" t="s">
        <v>144</v>
      </c>
      <c r="C354" s="192">
        <v>90842</v>
      </c>
      <c r="D354" s="529" t="s">
        <v>1070</v>
      </c>
      <c r="E354" s="529"/>
      <c r="F354" s="529"/>
      <c r="G354" s="529"/>
      <c r="H354" s="529"/>
      <c r="I354" s="529"/>
      <c r="J354" s="192" t="s">
        <v>112</v>
      </c>
    </row>
    <row r="355" spans="2:10" x14ac:dyDescent="0.2">
      <c r="B355" s="535" t="s">
        <v>188</v>
      </c>
      <c r="C355" s="536"/>
      <c r="D355" s="536"/>
      <c r="E355" s="536"/>
      <c r="F355" s="536"/>
      <c r="G355" s="537"/>
      <c r="H355" s="528" t="s">
        <v>36</v>
      </c>
      <c r="I355" s="528"/>
      <c r="J355" s="193" t="s">
        <v>192</v>
      </c>
    </row>
    <row r="356" spans="2:10" x14ac:dyDescent="0.2">
      <c r="B356" s="530" t="s">
        <v>317</v>
      </c>
      <c r="C356" s="531"/>
      <c r="D356" s="531"/>
      <c r="E356" s="531"/>
      <c r="F356" s="531"/>
      <c r="G356" s="532"/>
      <c r="H356" s="571">
        <v>1</v>
      </c>
      <c r="I356" s="585"/>
      <c r="J356" s="201" t="s">
        <v>36</v>
      </c>
    </row>
    <row r="357" spans="2:10" x14ac:dyDescent="0.2">
      <c r="B357" s="556" t="s">
        <v>193</v>
      </c>
      <c r="C357" s="557"/>
      <c r="D357" s="557"/>
      <c r="E357" s="557"/>
      <c r="F357" s="557"/>
      <c r="G357" s="558"/>
      <c r="H357" s="575">
        <v>1</v>
      </c>
      <c r="I357" s="576"/>
      <c r="J357" s="203"/>
    </row>
    <row r="358" spans="2:10" ht="46.5" customHeight="1" x14ac:dyDescent="0.2">
      <c r="B358" s="198" t="s">
        <v>145</v>
      </c>
      <c r="C358" s="192">
        <v>90843</v>
      </c>
      <c r="D358" s="529" t="s">
        <v>1071</v>
      </c>
      <c r="E358" s="529"/>
      <c r="F358" s="529"/>
      <c r="G358" s="529"/>
      <c r="H358" s="529"/>
      <c r="I358" s="529"/>
      <c r="J358" s="192" t="s">
        <v>112</v>
      </c>
    </row>
    <row r="359" spans="2:10" x14ac:dyDescent="0.2">
      <c r="B359" s="535" t="s">
        <v>188</v>
      </c>
      <c r="C359" s="536"/>
      <c r="D359" s="536"/>
      <c r="E359" s="536"/>
      <c r="F359" s="536"/>
      <c r="G359" s="537"/>
      <c r="H359" s="528" t="s">
        <v>36</v>
      </c>
      <c r="I359" s="528"/>
      <c r="J359" s="193" t="s">
        <v>192</v>
      </c>
    </row>
    <row r="360" spans="2:10" x14ac:dyDescent="0.2">
      <c r="B360" s="530" t="s">
        <v>326</v>
      </c>
      <c r="C360" s="531"/>
      <c r="D360" s="531"/>
      <c r="E360" s="531"/>
      <c r="F360" s="531"/>
      <c r="G360" s="532"/>
      <c r="H360" s="571">
        <v>1</v>
      </c>
      <c r="I360" s="585"/>
      <c r="J360" s="201" t="s">
        <v>36</v>
      </c>
    </row>
    <row r="361" spans="2:10" x14ac:dyDescent="0.2">
      <c r="B361" s="556" t="s">
        <v>193</v>
      </c>
      <c r="C361" s="557"/>
      <c r="D361" s="557"/>
      <c r="E361" s="557"/>
      <c r="F361" s="557"/>
      <c r="G361" s="558"/>
      <c r="H361" s="575">
        <v>1</v>
      </c>
      <c r="I361" s="576"/>
      <c r="J361" s="203"/>
    </row>
    <row r="362" spans="2:10" ht="53.25" customHeight="1" x14ac:dyDescent="0.2">
      <c r="B362" s="198" t="s">
        <v>146</v>
      </c>
      <c r="C362" s="192">
        <v>90844</v>
      </c>
      <c r="D362" s="529" t="s">
        <v>1072</v>
      </c>
      <c r="E362" s="529"/>
      <c r="F362" s="529"/>
      <c r="G362" s="529"/>
      <c r="H362" s="529"/>
      <c r="I362" s="529"/>
      <c r="J362" s="192" t="s">
        <v>112</v>
      </c>
    </row>
    <row r="363" spans="2:10" x14ac:dyDescent="0.2">
      <c r="B363" s="535" t="s">
        <v>188</v>
      </c>
      <c r="C363" s="536"/>
      <c r="D363" s="536"/>
      <c r="E363" s="536"/>
      <c r="F363" s="536"/>
      <c r="G363" s="537"/>
      <c r="H363" s="528" t="s">
        <v>36</v>
      </c>
      <c r="I363" s="528"/>
      <c r="J363" s="193" t="s">
        <v>192</v>
      </c>
    </row>
    <row r="364" spans="2:10" x14ac:dyDescent="0.2">
      <c r="B364" s="530" t="s">
        <v>530</v>
      </c>
      <c r="C364" s="531"/>
      <c r="D364" s="531"/>
      <c r="E364" s="531"/>
      <c r="F364" s="531"/>
      <c r="G364" s="532"/>
      <c r="H364" s="571">
        <v>3</v>
      </c>
      <c r="I364" s="585"/>
      <c r="J364" s="201" t="s">
        <v>36</v>
      </c>
    </row>
    <row r="365" spans="2:10" x14ac:dyDescent="0.2">
      <c r="B365" s="556" t="s">
        <v>193</v>
      </c>
      <c r="C365" s="557"/>
      <c r="D365" s="557"/>
      <c r="E365" s="557"/>
      <c r="F365" s="557"/>
      <c r="G365" s="558"/>
      <c r="H365" s="575">
        <v>3</v>
      </c>
      <c r="I365" s="576"/>
      <c r="J365" s="203"/>
    </row>
    <row r="366" spans="2:10" ht="45.75" customHeight="1" x14ac:dyDescent="0.2">
      <c r="B366" s="198" t="s">
        <v>894</v>
      </c>
      <c r="C366" s="192">
        <v>91341</v>
      </c>
      <c r="D366" s="529" t="s">
        <v>1073</v>
      </c>
      <c r="E366" s="529"/>
      <c r="F366" s="529"/>
      <c r="G366" s="529"/>
      <c r="H366" s="529"/>
      <c r="I366" s="529"/>
      <c r="J366" s="192" t="s">
        <v>41</v>
      </c>
    </row>
    <row r="367" spans="2:10" x14ac:dyDescent="0.2">
      <c r="B367" s="535" t="s">
        <v>188</v>
      </c>
      <c r="C367" s="536"/>
      <c r="D367" s="536"/>
      <c r="E367" s="536"/>
      <c r="F367" s="536"/>
      <c r="G367" s="537"/>
      <c r="H367" s="528" t="s">
        <v>191</v>
      </c>
      <c r="I367" s="528"/>
      <c r="J367" s="193" t="s">
        <v>192</v>
      </c>
    </row>
    <row r="368" spans="2:10" x14ac:dyDescent="0.2">
      <c r="B368" s="530" t="s">
        <v>1203</v>
      </c>
      <c r="C368" s="531"/>
      <c r="D368" s="531"/>
      <c r="E368" s="531"/>
      <c r="F368" s="531"/>
      <c r="G368" s="532"/>
      <c r="H368" s="571">
        <v>19.529999999999998</v>
      </c>
      <c r="I368" s="585"/>
      <c r="J368" s="201" t="s">
        <v>191</v>
      </c>
    </row>
    <row r="369" spans="2:10" x14ac:dyDescent="0.2">
      <c r="B369" s="556" t="s">
        <v>193</v>
      </c>
      <c r="C369" s="557"/>
      <c r="D369" s="557"/>
      <c r="E369" s="557"/>
      <c r="F369" s="557"/>
      <c r="G369" s="558"/>
      <c r="H369" s="575">
        <v>19.529999999999998</v>
      </c>
      <c r="I369" s="576"/>
      <c r="J369" s="203"/>
    </row>
    <row r="370" spans="2:10" ht="45.75" customHeight="1" x14ac:dyDescent="0.2">
      <c r="B370" s="198" t="s">
        <v>392</v>
      </c>
      <c r="C370" s="192">
        <v>91305</v>
      </c>
      <c r="D370" s="529" t="s">
        <v>1074</v>
      </c>
      <c r="E370" s="529"/>
      <c r="F370" s="529"/>
      <c r="G370" s="529"/>
      <c r="H370" s="529"/>
      <c r="I370" s="529"/>
      <c r="J370" s="192" t="s">
        <v>112</v>
      </c>
    </row>
    <row r="371" spans="2:10" x14ac:dyDescent="0.2">
      <c r="B371" s="535" t="s">
        <v>188</v>
      </c>
      <c r="C371" s="536"/>
      <c r="D371" s="536"/>
      <c r="E371" s="536"/>
      <c r="F371" s="536"/>
      <c r="G371" s="537"/>
      <c r="H371" s="528" t="s">
        <v>36</v>
      </c>
      <c r="I371" s="528"/>
      <c r="J371" s="193" t="s">
        <v>192</v>
      </c>
    </row>
    <row r="372" spans="2:10" x14ac:dyDescent="0.2">
      <c r="B372" s="530" t="s">
        <v>1203</v>
      </c>
      <c r="C372" s="531"/>
      <c r="D372" s="531"/>
      <c r="E372" s="531"/>
      <c r="F372" s="531"/>
      <c r="G372" s="532"/>
      <c r="H372" s="571">
        <v>18</v>
      </c>
      <c r="I372" s="585"/>
      <c r="J372" s="201" t="s">
        <v>36</v>
      </c>
    </row>
    <row r="373" spans="2:10" x14ac:dyDescent="0.2">
      <c r="B373" s="556" t="s">
        <v>193</v>
      </c>
      <c r="C373" s="557"/>
      <c r="D373" s="557"/>
      <c r="E373" s="557"/>
      <c r="F373" s="557"/>
      <c r="G373" s="558"/>
      <c r="H373" s="575">
        <v>18</v>
      </c>
      <c r="I373" s="576"/>
      <c r="J373" s="203"/>
    </row>
    <row r="374" spans="2:10" ht="43.5" customHeight="1" x14ac:dyDescent="0.2">
      <c r="B374" s="198" t="s">
        <v>799</v>
      </c>
      <c r="C374" s="192">
        <v>1101002010</v>
      </c>
      <c r="D374" s="529" t="s">
        <v>1034</v>
      </c>
      <c r="E374" s="529"/>
      <c r="F374" s="529"/>
      <c r="G374" s="529"/>
      <c r="H374" s="529"/>
      <c r="I374" s="529"/>
      <c r="J374" s="192" t="s">
        <v>41</v>
      </c>
    </row>
    <row r="375" spans="2:10" x14ac:dyDescent="0.2">
      <c r="B375" s="535" t="s">
        <v>188</v>
      </c>
      <c r="C375" s="536"/>
      <c r="D375" s="536"/>
      <c r="E375" s="536"/>
      <c r="F375" s="536"/>
      <c r="G375" s="537"/>
      <c r="H375" s="528" t="s">
        <v>191</v>
      </c>
      <c r="I375" s="528"/>
      <c r="J375" s="193" t="s">
        <v>192</v>
      </c>
    </row>
    <row r="376" spans="2:10" x14ac:dyDescent="0.2">
      <c r="B376" s="530" t="s">
        <v>1204</v>
      </c>
      <c r="C376" s="531"/>
      <c r="D376" s="531"/>
      <c r="E376" s="531"/>
      <c r="F376" s="531"/>
      <c r="G376" s="532"/>
      <c r="H376" s="571">
        <v>23.94</v>
      </c>
      <c r="I376" s="585"/>
      <c r="J376" s="618" t="s">
        <v>191</v>
      </c>
    </row>
    <row r="377" spans="2:10" x14ac:dyDescent="0.2">
      <c r="B377" s="530" t="s">
        <v>679</v>
      </c>
      <c r="C377" s="531"/>
      <c r="D377" s="531"/>
      <c r="E377" s="531"/>
      <c r="F377" s="531"/>
      <c r="G377" s="532"/>
      <c r="H377" s="571">
        <v>2.4899999999999998</v>
      </c>
      <c r="I377" s="585"/>
      <c r="J377" s="620"/>
    </row>
    <row r="378" spans="2:10" x14ac:dyDescent="0.2">
      <c r="B378" s="556" t="s">
        <v>193</v>
      </c>
      <c r="C378" s="557"/>
      <c r="D378" s="557"/>
      <c r="E378" s="557"/>
      <c r="F378" s="557"/>
      <c r="G378" s="558"/>
      <c r="H378" s="575">
        <v>26.43</v>
      </c>
      <c r="I378" s="576"/>
      <c r="J378" s="203"/>
    </row>
    <row r="379" spans="2:10" ht="45.75" customHeight="1" x14ac:dyDescent="0.2">
      <c r="B379" s="198" t="s">
        <v>806</v>
      </c>
      <c r="C379" s="192">
        <v>2001004046</v>
      </c>
      <c r="D379" s="529" t="s">
        <v>1075</v>
      </c>
      <c r="E379" s="529"/>
      <c r="F379" s="529"/>
      <c r="G379" s="529"/>
      <c r="H379" s="529"/>
      <c r="I379" s="529"/>
      <c r="J379" s="192" t="s">
        <v>41</v>
      </c>
    </row>
    <row r="380" spans="2:10" x14ac:dyDescent="0.2">
      <c r="B380" s="535" t="s">
        <v>188</v>
      </c>
      <c r="C380" s="536"/>
      <c r="D380" s="536"/>
      <c r="E380" s="536"/>
      <c r="F380" s="536"/>
      <c r="G380" s="537"/>
      <c r="H380" s="528" t="s">
        <v>191</v>
      </c>
      <c r="I380" s="528"/>
      <c r="J380" s="193" t="s">
        <v>192</v>
      </c>
    </row>
    <row r="381" spans="2:10" x14ac:dyDescent="0.2">
      <c r="B381" s="530" t="s">
        <v>800</v>
      </c>
      <c r="C381" s="531"/>
      <c r="D381" s="531"/>
      <c r="E381" s="531"/>
      <c r="F381" s="531"/>
      <c r="G381" s="532"/>
      <c r="H381" s="571">
        <v>8.8000000000000007</v>
      </c>
      <c r="I381" s="585"/>
      <c r="J381" s="201" t="s">
        <v>191</v>
      </c>
    </row>
    <row r="382" spans="2:10" x14ac:dyDescent="0.2">
      <c r="B382" s="556" t="s">
        <v>193</v>
      </c>
      <c r="C382" s="557"/>
      <c r="D382" s="557"/>
      <c r="E382" s="557"/>
      <c r="F382" s="557"/>
      <c r="G382" s="558"/>
      <c r="H382" s="575">
        <v>8.8000000000000007</v>
      </c>
      <c r="I382" s="576"/>
      <c r="J382" s="203"/>
    </row>
    <row r="383" spans="2:10" x14ac:dyDescent="0.2">
      <c r="B383" s="184" t="s">
        <v>130</v>
      </c>
      <c r="C383" s="185"/>
      <c r="D383" s="186" t="s">
        <v>121</v>
      </c>
      <c r="E383" s="186"/>
      <c r="F383" s="186"/>
      <c r="G383" s="186"/>
      <c r="H383" s="186"/>
      <c r="I383" s="186"/>
      <c r="J383" s="187"/>
    </row>
    <row r="384" spans="2:10" x14ac:dyDescent="0.2">
      <c r="B384" s="188" t="s">
        <v>562</v>
      </c>
      <c r="C384" s="189"/>
      <c r="D384" s="190" t="s">
        <v>577</v>
      </c>
      <c r="E384" s="190"/>
      <c r="F384" s="190"/>
      <c r="G384" s="190"/>
      <c r="H384" s="190"/>
      <c r="I384" s="190"/>
      <c r="J384" s="191"/>
    </row>
    <row r="385" spans="2:10" ht="12.75" customHeight="1" x14ac:dyDescent="0.2">
      <c r="B385" s="192" t="s">
        <v>563</v>
      </c>
      <c r="C385" s="192" t="s">
        <v>505</v>
      </c>
      <c r="D385" s="529" t="s">
        <v>506</v>
      </c>
      <c r="E385" s="529"/>
      <c r="F385" s="529"/>
      <c r="G385" s="529"/>
      <c r="H385" s="529"/>
      <c r="I385" s="529"/>
      <c r="J385" s="192" t="s">
        <v>507</v>
      </c>
    </row>
    <row r="386" spans="2:10" x14ac:dyDescent="0.2">
      <c r="B386" s="723" t="s">
        <v>224</v>
      </c>
      <c r="C386" s="723"/>
      <c r="D386" s="723"/>
      <c r="E386" s="723"/>
      <c r="F386" s="254" t="s">
        <v>191</v>
      </c>
      <c r="G386" s="254" t="s">
        <v>527</v>
      </c>
      <c r="H386" s="528" t="s">
        <v>198</v>
      </c>
      <c r="I386" s="528"/>
      <c r="J386" s="199" t="s">
        <v>192</v>
      </c>
    </row>
    <row r="387" spans="2:10" x14ac:dyDescent="0.2">
      <c r="B387" s="700" t="s">
        <v>566</v>
      </c>
      <c r="C387" s="700"/>
      <c r="D387" s="700"/>
      <c r="E387" s="700"/>
      <c r="F387" s="255">
        <v>44.83</v>
      </c>
      <c r="G387" s="256" t="s">
        <v>575</v>
      </c>
      <c r="H387" s="571">
        <v>2.2414999999999998</v>
      </c>
      <c r="I387" s="585"/>
      <c r="J387" s="541" t="s">
        <v>198</v>
      </c>
    </row>
    <row r="388" spans="2:10" x14ac:dyDescent="0.2">
      <c r="B388" s="700" t="s">
        <v>567</v>
      </c>
      <c r="C388" s="700"/>
      <c r="D388" s="700"/>
      <c r="E388" s="700"/>
      <c r="F388" s="255">
        <v>44.83</v>
      </c>
      <c r="G388" s="256" t="s">
        <v>575</v>
      </c>
      <c r="H388" s="571">
        <v>2.2414999999999998</v>
      </c>
      <c r="I388" s="585"/>
      <c r="J388" s="542"/>
    </row>
    <row r="389" spans="2:10" x14ac:dyDescent="0.2">
      <c r="B389" s="700" t="s">
        <v>569</v>
      </c>
      <c r="C389" s="700"/>
      <c r="D389" s="700"/>
      <c r="E389" s="700"/>
      <c r="F389" s="255">
        <v>16.739999999999998</v>
      </c>
      <c r="G389" s="256" t="s">
        <v>575</v>
      </c>
      <c r="H389" s="571">
        <v>0.83699999999999997</v>
      </c>
      <c r="I389" s="585"/>
      <c r="J389" s="542"/>
    </row>
    <row r="390" spans="2:10" x14ac:dyDescent="0.2">
      <c r="B390" s="700" t="s">
        <v>572</v>
      </c>
      <c r="C390" s="700"/>
      <c r="D390" s="700"/>
      <c r="E390" s="700"/>
      <c r="F390" s="255">
        <v>12.96</v>
      </c>
      <c r="G390" s="256" t="s">
        <v>575</v>
      </c>
      <c r="H390" s="571">
        <v>0.64800000000000013</v>
      </c>
      <c r="I390" s="585"/>
      <c r="J390" s="542"/>
    </row>
    <row r="391" spans="2:10" x14ac:dyDescent="0.2">
      <c r="B391" s="700" t="s">
        <v>573</v>
      </c>
      <c r="C391" s="700"/>
      <c r="D391" s="700"/>
      <c r="E391" s="700"/>
      <c r="F391" s="255">
        <v>26.46</v>
      </c>
      <c r="G391" s="256" t="s">
        <v>575</v>
      </c>
      <c r="H391" s="571">
        <v>1.3230000000000002</v>
      </c>
      <c r="I391" s="585"/>
      <c r="J391" s="542"/>
    </row>
    <row r="392" spans="2:10" x14ac:dyDescent="0.2">
      <c r="B392" s="647" t="s">
        <v>193</v>
      </c>
      <c r="C392" s="647"/>
      <c r="D392" s="647"/>
      <c r="E392" s="647"/>
      <c r="F392" s="647"/>
      <c r="G392" s="647"/>
      <c r="H392" s="640">
        <v>7.2910000000000004</v>
      </c>
      <c r="I392" s="640"/>
      <c r="J392" s="199"/>
    </row>
    <row r="393" spans="2:10" ht="37.5" customHeight="1" x14ac:dyDescent="0.2">
      <c r="B393" s="198" t="s">
        <v>564</v>
      </c>
      <c r="C393" s="192" t="s">
        <v>508</v>
      </c>
      <c r="D393" s="529" t="s">
        <v>509</v>
      </c>
      <c r="E393" s="529"/>
      <c r="F393" s="529"/>
      <c r="G393" s="529"/>
      <c r="H393" s="529"/>
      <c r="I393" s="529"/>
      <c r="J393" s="192" t="s">
        <v>41</v>
      </c>
    </row>
    <row r="394" spans="2:10" x14ac:dyDescent="0.2">
      <c r="B394" s="721" t="s">
        <v>188</v>
      </c>
      <c r="C394" s="722"/>
      <c r="D394" s="722"/>
      <c r="E394" s="722"/>
      <c r="F394" s="722"/>
      <c r="G394" s="722"/>
      <c r="H394" s="718" t="s">
        <v>191</v>
      </c>
      <c r="I394" s="568"/>
      <c r="J394" s="199" t="s">
        <v>192</v>
      </c>
    </row>
    <row r="395" spans="2:10" ht="12.75" customHeight="1" x14ac:dyDescent="0.2">
      <c r="B395" s="724" t="s">
        <v>579</v>
      </c>
      <c r="C395" s="526"/>
      <c r="D395" s="526"/>
      <c r="E395" s="526"/>
      <c r="F395" s="526"/>
      <c r="G395" s="526"/>
      <c r="H395" s="571">
        <v>145.82</v>
      </c>
      <c r="I395" s="585"/>
      <c r="J395" s="211" t="s">
        <v>191</v>
      </c>
    </row>
    <row r="396" spans="2:10" ht="12.75" customHeight="1" x14ac:dyDescent="0.2">
      <c r="B396" s="701" t="s">
        <v>193</v>
      </c>
      <c r="C396" s="702"/>
      <c r="D396" s="702"/>
      <c r="E396" s="702"/>
      <c r="F396" s="702"/>
      <c r="G396" s="702"/>
      <c r="H396" s="575">
        <v>145.82</v>
      </c>
      <c r="I396" s="576"/>
      <c r="J396" s="199"/>
    </row>
    <row r="397" spans="2:10" ht="36.75" customHeight="1" x14ac:dyDescent="0.2">
      <c r="B397" s="198" t="s">
        <v>565</v>
      </c>
      <c r="C397" s="192">
        <v>95241</v>
      </c>
      <c r="D397" s="529" t="s">
        <v>1076</v>
      </c>
      <c r="E397" s="529"/>
      <c r="F397" s="529"/>
      <c r="G397" s="529"/>
      <c r="H397" s="529"/>
      <c r="I397" s="529"/>
      <c r="J397" s="192" t="s">
        <v>41</v>
      </c>
    </row>
    <row r="398" spans="2:10" x14ac:dyDescent="0.2">
      <c r="B398" s="535" t="s">
        <v>188</v>
      </c>
      <c r="C398" s="536"/>
      <c r="D398" s="536"/>
      <c r="E398" s="536"/>
      <c r="F398" s="536"/>
      <c r="G398" s="537"/>
      <c r="H398" s="528" t="s">
        <v>191</v>
      </c>
      <c r="I398" s="528"/>
      <c r="J398" s="193" t="s">
        <v>192</v>
      </c>
    </row>
    <row r="399" spans="2:10" x14ac:dyDescent="0.2">
      <c r="B399" s="636" t="s">
        <v>579</v>
      </c>
      <c r="C399" s="531"/>
      <c r="D399" s="531"/>
      <c r="E399" s="531"/>
      <c r="F399" s="531"/>
      <c r="G399" s="532"/>
      <c r="H399" s="571">
        <v>145.82</v>
      </c>
      <c r="I399" s="585"/>
      <c r="J399" s="201" t="s">
        <v>191</v>
      </c>
    </row>
    <row r="400" spans="2:10" x14ac:dyDescent="0.2">
      <c r="B400" s="556" t="s">
        <v>193</v>
      </c>
      <c r="C400" s="557"/>
      <c r="D400" s="557"/>
      <c r="E400" s="557"/>
      <c r="F400" s="557"/>
      <c r="G400" s="558"/>
      <c r="H400" s="575">
        <v>145.82</v>
      </c>
      <c r="I400" s="576"/>
      <c r="J400" s="203"/>
    </row>
    <row r="401" spans="2:10" ht="36.75" customHeight="1" x14ac:dyDescent="0.2">
      <c r="B401" s="198" t="s">
        <v>576</v>
      </c>
      <c r="C401" s="192">
        <v>1701000116</v>
      </c>
      <c r="D401" s="529" t="s">
        <v>1077</v>
      </c>
      <c r="E401" s="529"/>
      <c r="F401" s="529"/>
      <c r="G401" s="529"/>
      <c r="H401" s="529"/>
      <c r="I401" s="529"/>
      <c r="J401" s="192" t="s">
        <v>41</v>
      </c>
    </row>
    <row r="402" spans="2:10" x14ac:dyDescent="0.2">
      <c r="B402" s="535" t="s">
        <v>188</v>
      </c>
      <c r="C402" s="536"/>
      <c r="D402" s="536"/>
      <c r="E402" s="536"/>
      <c r="F402" s="536"/>
      <c r="G402" s="537"/>
      <c r="H402" s="528" t="s">
        <v>191</v>
      </c>
      <c r="I402" s="528"/>
      <c r="J402" s="193" t="s">
        <v>192</v>
      </c>
    </row>
    <row r="403" spans="2:10" x14ac:dyDescent="0.2">
      <c r="B403" s="636" t="s">
        <v>579</v>
      </c>
      <c r="C403" s="531"/>
      <c r="D403" s="531"/>
      <c r="E403" s="531"/>
      <c r="F403" s="531"/>
      <c r="G403" s="532"/>
      <c r="H403" s="571">
        <v>145.82</v>
      </c>
      <c r="I403" s="585"/>
      <c r="J403" s="201" t="s">
        <v>191</v>
      </c>
    </row>
    <row r="404" spans="2:10" x14ac:dyDescent="0.2">
      <c r="B404" s="556" t="s">
        <v>193</v>
      </c>
      <c r="C404" s="557"/>
      <c r="D404" s="557"/>
      <c r="E404" s="557"/>
      <c r="F404" s="557"/>
      <c r="G404" s="558"/>
      <c r="H404" s="575">
        <v>145.82</v>
      </c>
      <c r="I404" s="576"/>
      <c r="J404" s="203"/>
    </row>
    <row r="405" spans="2:10" x14ac:dyDescent="0.2">
      <c r="B405" s="188" t="s">
        <v>167</v>
      </c>
      <c r="C405" s="189"/>
      <c r="D405" s="190" t="s">
        <v>578</v>
      </c>
      <c r="E405" s="190"/>
      <c r="F405" s="190"/>
      <c r="G405" s="190"/>
      <c r="H405" s="190"/>
      <c r="I405" s="190"/>
      <c r="J405" s="191"/>
    </row>
    <row r="406" spans="2:10" x14ac:dyDescent="0.2">
      <c r="B406" s="637" t="s">
        <v>221</v>
      </c>
      <c r="C406" s="638"/>
      <c r="D406" s="638"/>
      <c r="E406" s="638"/>
      <c r="F406" s="638"/>
      <c r="G406" s="638"/>
      <c r="H406" s="638"/>
      <c r="I406" s="638"/>
      <c r="J406" s="639"/>
    </row>
    <row r="407" spans="2:10" x14ac:dyDescent="0.2">
      <c r="B407" s="538" t="s">
        <v>188</v>
      </c>
      <c r="C407" s="538"/>
      <c r="D407" s="538"/>
      <c r="E407" s="538" t="s">
        <v>224</v>
      </c>
      <c r="F407" s="538"/>
      <c r="G407" s="193" t="s">
        <v>808</v>
      </c>
      <c r="H407" s="528" t="s">
        <v>191</v>
      </c>
      <c r="I407" s="528"/>
      <c r="J407" s="259"/>
    </row>
    <row r="408" spans="2:10" x14ac:dyDescent="0.2">
      <c r="B408" s="641"/>
      <c r="C408" s="642"/>
      <c r="D408" s="643"/>
      <c r="E408" s="625" t="s">
        <v>538</v>
      </c>
      <c r="F408" s="625"/>
      <c r="G408" s="241">
        <v>7.2</v>
      </c>
      <c r="H408" s="559">
        <v>3.76</v>
      </c>
      <c r="I408" s="559"/>
      <c r="J408" s="260"/>
    </row>
    <row r="409" spans="2:10" x14ac:dyDescent="0.2">
      <c r="B409" s="644"/>
      <c r="C409" s="645"/>
      <c r="D409" s="646"/>
      <c r="E409" s="625" t="s">
        <v>320</v>
      </c>
      <c r="F409" s="625"/>
      <c r="G409" s="241">
        <v>0</v>
      </c>
      <c r="H409" s="559">
        <v>21.96</v>
      </c>
      <c r="I409" s="559"/>
      <c r="J409" s="260"/>
    </row>
    <row r="410" spans="2:10" x14ac:dyDescent="0.2">
      <c r="B410" s="644"/>
      <c r="C410" s="645"/>
      <c r="D410" s="646"/>
      <c r="E410" s="625" t="s">
        <v>583</v>
      </c>
      <c r="F410" s="625"/>
      <c r="G410" s="241">
        <v>13.469999999999999</v>
      </c>
      <c r="H410" s="559">
        <v>12.92</v>
      </c>
      <c r="I410" s="559"/>
      <c r="J410" s="260"/>
    </row>
    <row r="411" spans="2:10" x14ac:dyDescent="0.2">
      <c r="B411" s="644"/>
      <c r="C411" s="645"/>
      <c r="D411" s="646"/>
      <c r="E411" s="625" t="s">
        <v>585</v>
      </c>
      <c r="F411" s="625"/>
      <c r="G411" s="241">
        <v>15.899999999999999</v>
      </c>
      <c r="H411" s="559">
        <v>17.100000000000001</v>
      </c>
      <c r="I411" s="559"/>
      <c r="J411" s="260"/>
    </row>
    <row r="412" spans="2:10" x14ac:dyDescent="0.2">
      <c r="B412" s="644"/>
      <c r="C412" s="645"/>
      <c r="D412" s="646"/>
      <c r="E412" s="625" t="s">
        <v>587</v>
      </c>
      <c r="F412" s="625"/>
      <c r="G412" s="241">
        <v>12.5</v>
      </c>
      <c r="H412" s="559">
        <v>10.8</v>
      </c>
      <c r="I412" s="559"/>
      <c r="J412" s="260"/>
    </row>
    <row r="413" spans="2:10" x14ac:dyDescent="0.2">
      <c r="B413" s="644"/>
      <c r="C413" s="645"/>
      <c r="D413" s="646"/>
      <c r="E413" s="625" t="s">
        <v>572</v>
      </c>
      <c r="F413" s="625"/>
      <c r="G413" s="241">
        <v>13.6</v>
      </c>
      <c r="H413" s="559">
        <v>12.96</v>
      </c>
      <c r="I413" s="559"/>
      <c r="J413" s="260"/>
    </row>
    <row r="414" spans="2:10" x14ac:dyDescent="0.2">
      <c r="B414" s="644"/>
      <c r="C414" s="645"/>
      <c r="D414" s="646"/>
      <c r="E414" s="625" t="s">
        <v>589</v>
      </c>
      <c r="F414" s="625"/>
      <c r="G414" s="241">
        <v>11</v>
      </c>
      <c r="H414" s="559">
        <v>8.4600000000000009</v>
      </c>
      <c r="I414" s="559"/>
      <c r="J414" s="260"/>
    </row>
    <row r="415" spans="2:10" x14ac:dyDescent="0.2">
      <c r="B415" s="644"/>
      <c r="C415" s="645"/>
      <c r="D415" s="646"/>
      <c r="E415" s="625" t="s">
        <v>573</v>
      </c>
      <c r="F415" s="625"/>
      <c r="G415" s="241">
        <v>21.099999999999998</v>
      </c>
      <c r="H415" s="559">
        <v>26.46</v>
      </c>
      <c r="I415" s="559"/>
      <c r="J415" s="260"/>
    </row>
    <row r="416" spans="2:10" x14ac:dyDescent="0.2">
      <c r="B416" s="644"/>
      <c r="C416" s="645"/>
      <c r="D416" s="646"/>
      <c r="E416" s="625" t="s">
        <v>443</v>
      </c>
      <c r="F416" s="625"/>
      <c r="G416" s="241">
        <v>0</v>
      </c>
      <c r="H416" s="559">
        <v>5.31</v>
      </c>
      <c r="I416" s="559"/>
      <c r="J416" s="260"/>
    </row>
    <row r="417" spans="2:10" x14ac:dyDescent="0.2">
      <c r="B417" s="644"/>
      <c r="C417" s="645"/>
      <c r="D417" s="646"/>
      <c r="E417" s="625" t="s">
        <v>592</v>
      </c>
      <c r="F417" s="625"/>
      <c r="G417" s="241">
        <v>63.840000000000025</v>
      </c>
      <c r="H417" s="559">
        <v>270.58</v>
      </c>
      <c r="I417" s="559"/>
      <c r="J417" s="260"/>
    </row>
    <row r="418" spans="2:10" x14ac:dyDescent="0.2">
      <c r="B418" s="644"/>
      <c r="C418" s="645"/>
      <c r="D418" s="646"/>
      <c r="E418" s="625" t="s">
        <v>594</v>
      </c>
      <c r="F418" s="625"/>
      <c r="G418" s="241">
        <v>23.799999999999997</v>
      </c>
      <c r="H418" s="559">
        <v>44.83</v>
      </c>
      <c r="I418" s="559"/>
      <c r="J418" s="260"/>
    </row>
    <row r="419" spans="2:10" x14ac:dyDescent="0.2">
      <c r="B419" s="644"/>
      <c r="C419" s="645"/>
      <c r="D419" s="646"/>
      <c r="E419" s="625" t="s">
        <v>566</v>
      </c>
      <c r="F419" s="625"/>
      <c r="G419" s="241">
        <v>26</v>
      </c>
      <c r="H419" s="559">
        <v>44.83</v>
      </c>
      <c r="I419" s="559"/>
      <c r="J419" s="260"/>
    </row>
    <row r="420" spans="2:10" x14ac:dyDescent="0.2">
      <c r="B420" s="644"/>
      <c r="C420" s="645"/>
      <c r="D420" s="646"/>
      <c r="E420" s="625" t="s">
        <v>567</v>
      </c>
      <c r="F420" s="625"/>
      <c r="G420" s="241">
        <v>26</v>
      </c>
      <c r="H420" s="559">
        <v>44.83</v>
      </c>
      <c r="I420" s="559"/>
      <c r="J420" s="260"/>
    </row>
    <row r="421" spans="2:10" x14ac:dyDescent="0.2">
      <c r="B421" s="644"/>
      <c r="C421" s="645"/>
      <c r="D421" s="646"/>
      <c r="E421" s="625" t="s">
        <v>595</v>
      </c>
      <c r="F421" s="625"/>
      <c r="G421" s="241">
        <v>16.200000000000003</v>
      </c>
      <c r="H421" s="559">
        <v>16.739999999999998</v>
      </c>
      <c r="I421" s="559"/>
      <c r="J421" s="260"/>
    </row>
    <row r="422" spans="2:10" x14ac:dyDescent="0.2">
      <c r="B422" s="644"/>
      <c r="C422" s="645"/>
      <c r="D422" s="646"/>
      <c r="E422" s="625" t="s">
        <v>596</v>
      </c>
      <c r="F422" s="625"/>
      <c r="G422" s="241">
        <v>8.9</v>
      </c>
      <c r="H422" s="559">
        <v>6.66</v>
      </c>
      <c r="I422" s="559"/>
      <c r="J422" s="260"/>
    </row>
    <row r="423" spans="2:10" x14ac:dyDescent="0.2">
      <c r="B423" s="644"/>
      <c r="C423" s="645"/>
      <c r="D423" s="646"/>
      <c r="E423" s="625" t="s">
        <v>597</v>
      </c>
      <c r="F423" s="625"/>
      <c r="G423" s="241">
        <v>0</v>
      </c>
      <c r="H423" s="559">
        <v>19.149999999999999</v>
      </c>
      <c r="I423" s="559"/>
      <c r="J423" s="260"/>
    </row>
    <row r="424" spans="2:10" x14ac:dyDescent="0.2">
      <c r="B424" s="644"/>
      <c r="C424" s="645"/>
      <c r="D424" s="646"/>
      <c r="E424" s="625" t="s">
        <v>599</v>
      </c>
      <c r="F424" s="625"/>
      <c r="G424" s="241">
        <v>0</v>
      </c>
      <c r="H424" s="559">
        <v>19.149999999999999</v>
      </c>
      <c r="I424" s="559"/>
      <c r="J424" s="260"/>
    </row>
    <row r="425" spans="2:10" x14ac:dyDescent="0.2">
      <c r="B425" s="644"/>
      <c r="C425" s="645"/>
      <c r="D425" s="646"/>
      <c r="E425" s="625" t="s">
        <v>543</v>
      </c>
      <c r="F425" s="625"/>
      <c r="G425" s="241">
        <v>0</v>
      </c>
      <c r="H425" s="559">
        <v>2.82</v>
      </c>
      <c r="I425" s="559"/>
      <c r="J425" s="260"/>
    </row>
    <row r="426" spans="2:10" x14ac:dyDescent="0.2">
      <c r="B426" s="644"/>
      <c r="C426" s="645"/>
      <c r="D426" s="646"/>
      <c r="E426" s="625" t="s">
        <v>540</v>
      </c>
      <c r="F426" s="625"/>
      <c r="G426" s="241">
        <v>0</v>
      </c>
      <c r="H426" s="559">
        <v>2.83</v>
      </c>
      <c r="I426" s="559"/>
      <c r="J426" s="260"/>
    </row>
    <row r="427" spans="2:10" x14ac:dyDescent="0.2">
      <c r="B427" s="644"/>
      <c r="C427" s="645"/>
      <c r="D427" s="646"/>
      <c r="E427" s="625" t="s">
        <v>602</v>
      </c>
      <c r="F427" s="625"/>
      <c r="G427" s="241">
        <v>0</v>
      </c>
      <c r="H427" s="559">
        <v>8.92</v>
      </c>
      <c r="I427" s="559"/>
      <c r="J427" s="260"/>
    </row>
    <row r="428" spans="2:10" x14ac:dyDescent="0.2">
      <c r="B428" s="644"/>
      <c r="C428" s="645"/>
      <c r="D428" s="646"/>
      <c r="E428" s="625" t="s">
        <v>604</v>
      </c>
      <c r="F428" s="625"/>
      <c r="G428" s="241">
        <v>0</v>
      </c>
      <c r="H428" s="559">
        <v>8.92</v>
      </c>
      <c r="I428" s="559"/>
      <c r="J428" s="260"/>
    </row>
    <row r="429" spans="2:10" x14ac:dyDescent="0.2">
      <c r="B429" s="644"/>
      <c r="C429" s="645"/>
      <c r="D429" s="646"/>
      <c r="E429" s="625" t="s">
        <v>605</v>
      </c>
      <c r="F429" s="625"/>
      <c r="G429" s="241">
        <v>0</v>
      </c>
      <c r="H429" s="559">
        <v>3.58</v>
      </c>
      <c r="I429" s="559"/>
      <c r="J429" s="260"/>
    </row>
    <row r="430" spans="2:10" x14ac:dyDescent="0.2">
      <c r="B430" s="644"/>
      <c r="C430" s="645"/>
      <c r="D430" s="646"/>
      <c r="E430" s="625" t="s">
        <v>607</v>
      </c>
      <c r="F430" s="625"/>
      <c r="G430" s="241">
        <v>0</v>
      </c>
      <c r="H430" s="559">
        <v>3.58</v>
      </c>
      <c r="I430" s="559"/>
      <c r="J430" s="260"/>
    </row>
    <row r="431" spans="2:10" x14ac:dyDescent="0.2">
      <c r="B431" s="697" t="s">
        <v>193</v>
      </c>
      <c r="C431" s="698"/>
      <c r="D431" s="698"/>
      <c r="E431" s="698"/>
      <c r="F431" s="699"/>
      <c r="G431" s="379">
        <v>259.51</v>
      </c>
      <c r="H431" s="640">
        <v>617.15</v>
      </c>
      <c r="I431" s="640"/>
      <c r="J431" s="260"/>
    </row>
    <row r="432" spans="2:10" ht="45" customHeight="1" x14ac:dyDescent="0.2">
      <c r="B432" s="198" t="s">
        <v>281</v>
      </c>
      <c r="C432" s="192">
        <v>104162</v>
      </c>
      <c r="D432" s="529" t="s">
        <v>1031</v>
      </c>
      <c r="E432" s="529"/>
      <c r="F432" s="529"/>
      <c r="G432" s="529"/>
      <c r="H432" s="529"/>
      <c r="I432" s="529"/>
      <c r="J432" s="192" t="s">
        <v>41</v>
      </c>
    </row>
    <row r="433" spans="2:10" x14ac:dyDescent="0.2">
      <c r="B433" s="535" t="s">
        <v>188</v>
      </c>
      <c r="C433" s="536"/>
      <c r="D433" s="536"/>
      <c r="E433" s="536"/>
      <c r="F433" s="536"/>
      <c r="G433" s="537"/>
      <c r="H433" s="528" t="s">
        <v>191</v>
      </c>
      <c r="I433" s="528"/>
      <c r="J433" s="193" t="s">
        <v>192</v>
      </c>
    </row>
    <row r="434" spans="2:10" x14ac:dyDescent="0.2">
      <c r="B434" s="636"/>
      <c r="C434" s="531"/>
      <c r="D434" s="531"/>
      <c r="E434" s="531"/>
      <c r="F434" s="531"/>
      <c r="G434" s="532"/>
      <c r="H434" s="571">
        <v>617.15</v>
      </c>
      <c r="I434" s="585"/>
      <c r="J434" s="201" t="s">
        <v>191</v>
      </c>
    </row>
    <row r="435" spans="2:10" x14ac:dyDescent="0.2">
      <c r="B435" s="556" t="s">
        <v>193</v>
      </c>
      <c r="C435" s="557"/>
      <c r="D435" s="557"/>
      <c r="E435" s="557"/>
      <c r="F435" s="557"/>
      <c r="G435" s="558"/>
      <c r="H435" s="575">
        <v>617.15</v>
      </c>
      <c r="I435" s="576"/>
      <c r="J435" s="203"/>
    </row>
    <row r="436" spans="2:10" ht="45" customHeight="1" x14ac:dyDescent="0.2">
      <c r="B436" s="198" t="s">
        <v>807</v>
      </c>
      <c r="C436" s="192">
        <v>101741</v>
      </c>
      <c r="D436" s="529" t="s">
        <v>1078</v>
      </c>
      <c r="E436" s="529"/>
      <c r="F436" s="529"/>
      <c r="G436" s="529"/>
      <c r="H436" s="529"/>
      <c r="I436" s="529"/>
      <c r="J436" s="192" t="s">
        <v>135</v>
      </c>
    </row>
    <row r="437" spans="2:10" x14ac:dyDescent="0.2">
      <c r="B437" s="535" t="s">
        <v>188</v>
      </c>
      <c r="C437" s="536"/>
      <c r="D437" s="536"/>
      <c r="E437" s="536"/>
      <c r="F437" s="536"/>
      <c r="G437" s="537"/>
      <c r="H437" s="528" t="s">
        <v>197</v>
      </c>
      <c r="I437" s="528"/>
      <c r="J437" s="193" t="s">
        <v>192</v>
      </c>
    </row>
    <row r="438" spans="2:10" x14ac:dyDescent="0.2">
      <c r="B438" s="636"/>
      <c r="C438" s="531"/>
      <c r="D438" s="531"/>
      <c r="E438" s="531"/>
      <c r="F438" s="531"/>
      <c r="G438" s="532"/>
      <c r="H438" s="571">
        <v>259.51</v>
      </c>
      <c r="I438" s="585"/>
      <c r="J438" s="201" t="s">
        <v>197</v>
      </c>
    </row>
    <row r="439" spans="2:10" x14ac:dyDescent="0.2">
      <c r="B439" s="556" t="s">
        <v>193</v>
      </c>
      <c r="C439" s="557"/>
      <c r="D439" s="557"/>
      <c r="E439" s="557"/>
      <c r="F439" s="557"/>
      <c r="G439" s="558"/>
      <c r="H439" s="575">
        <v>259.51</v>
      </c>
      <c r="I439" s="576"/>
      <c r="J439" s="203"/>
    </row>
    <row r="440" spans="2:10" x14ac:dyDescent="0.2">
      <c r="B440" s="212" t="s">
        <v>133</v>
      </c>
      <c r="C440" s="185"/>
      <c r="D440" s="186" t="s">
        <v>131</v>
      </c>
      <c r="E440" s="186"/>
      <c r="F440" s="186"/>
      <c r="G440" s="186"/>
      <c r="H440" s="186"/>
      <c r="I440" s="186"/>
      <c r="J440" s="187"/>
    </row>
    <row r="441" spans="2:10" x14ac:dyDescent="0.2">
      <c r="B441" s="188" t="s">
        <v>744</v>
      </c>
      <c r="C441" s="189"/>
      <c r="D441" s="190" t="s">
        <v>503</v>
      </c>
      <c r="E441" s="190"/>
      <c r="F441" s="190"/>
      <c r="G441" s="190"/>
      <c r="H441" s="190"/>
      <c r="I441" s="190"/>
      <c r="J441" s="191"/>
    </row>
    <row r="442" spans="2:10" ht="36" customHeight="1" x14ac:dyDescent="0.2">
      <c r="B442" s="198" t="s">
        <v>745</v>
      </c>
      <c r="C442" s="192">
        <v>95470</v>
      </c>
      <c r="D442" s="529" t="s">
        <v>1079</v>
      </c>
      <c r="E442" s="529"/>
      <c r="F442" s="529"/>
      <c r="G442" s="529"/>
      <c r="H442" s="529"/>
      <c r="I442" s="529"/>
      <c r="J442" s="192" t="s">
        <v>112</v>
      </c>
    </row>
    <row r="443" spans="2:10" x14ac:dyDescent="0.2">
      <c r="B443" s="535" t="s">
        <v>188</v>
      </c>
      <c r="C443" s="536"/>
      <c r="D443" s="536"/>
      <c r="E443" s="536"/>
      <c r="F443" s="536"/>
      <c r="G443" s="537"/>
      <c r="H443" s="528" t="s">
        <v>36</v>
      </c>
      <c r="I443" s="528"/>
      <c r="J443" s="193" t="s">
        <v>192</v>
      </c>
    </row>
    <row r="444" spans="2:10" x14ac:dyDescent="0.2">
      <c r="B444" s="530"/>
      <c r="C444" s="531"/>
      <c r="D444" s="531"/>
      <c r="E444" s="531"/>
      <c r="F444" s="531"/>
      <c r="G444" s="532"/>
      <c r="H444" s="571">
        <v>10</v>
      </c>
      <c r="I444" s="585"/>
      <c r="J444" s="201" t="s">
        <v>35</v>
      </c>
    </row>
    <row r="445" spans="2:10" x14ac:dyDescent="0.2">
      <c r="B445" s="556" t="s">
        <v>193</v>
      </c>
      <c r="C445" s="557"/>
      <c r="D445" s="557"/>
      <c r="E445" s="557"/>
      <c r="F445" s="557"/>
      <c r="G445" s="558"/>
      <c r="H445" s="575">
        <v>10</v>
      </c>
      <c r="I445" s="576"/>
      <c r="J445" s="203"/>
    </row>
    <row r="446" spans="2:10" ht="12.75" customHeight="1" x14ac:dyDescent="0.2">
      <c r="B446" s="198" t="s">
        <v>746</v>
      </c>
      <c r="C446" s="192" t="s">
        <v>510</v>
      </c>
      <c r="D446" s="529" t="s">
        <v>511</v>
      </c>
      <c r="E446" s="529"/>
      <c r="F446" s="529"/>
      <c r="G446" s="529"/>
      <c r="H446" s="529"/>
      <c r="I446" s="529"/>
      <c r="J446" s="192" t="s">
        <v>112</v>
      </c>
    </row>
    <row r="447" spans="2:10" x14ac:dyDescent="0.2">
      <c r="B447" s="535" t="s">
        <v>188</v>
      </c>
      <c r="C447" s="536"/>
      <c r="D447" s="536"/>
      <c r="E447" s="536"/>
      <c r="F447" s="536"/>
      <c r="G447" s="537"/>
      <c r="H447" s="528" t="s">
        <v>36</v>
      </c>
      <c r="I447" s="528"/>
      <c r="J447" s="193" t="s">
        <v>192</v>
      </c>
    </row>
    <row r="448" spans="2:10" x14ac:dyDescent="0.2">
      <c r="B448" s="530"/>
      <c r="C448" s="531"/>
      <c r="D448" s="531"/>
      <c r="E448" s="531"/>
      <c r="F448" s="531"/>
      <c r="G448" s="532"/>
      <c r="H448" s="571">
        <v>3</v>
      </c>
      <c r="I448" s="585"/>
      <c r="J448" s="201" t="s">
        <v>35</v>
      </c>
    </row>
    <row r="449" spans="2:10" x14ac:dyDescent="0.2">
      <c r="B449" s="556" t="s">
        <v>193</v>
      </c>
      <c r="C449" s="557"/>
      <c r="D449" s="557"/>
      <c r="E449" s="557"/>
      <c r="F449" s="557"/>
      <c r="G449" s="558"/>
      <c r="H449" s="575">
        <v>3</v>
      </c>
      <c r="I449" s="576"/>
      <c r="J449" s="203"/>
    </row>
    <row r="450" spans="2:10" ht="29.25" customHeight="1" x14ac:dyDescent="0.2">
      <c r="B450" s="198" t="s">
        <v>747</v>
      </c>
      <c r="C450" s="192">
        <v>100858</v>
      </c>
      <c r="D450" s="529" t="s">
        <v>1080</v>
      </c>
      <c r="E450" s="529"/>
      <c r="F450" s="529"/>
      <c r="G450" s="529"/>
      <c r="H450" s="529"/>
      <c r="I450" s="529"/>
      <c r="J450" s="192" t="s">
        <v>112</v>
      </c>
    </row>
    <row r="451" spans="2:10" x14ac:dyDescent="0.2">
      <c r="B451" s="535" t="s">
        <v>188</v>
      </c>
      <c r="C451" s="536"/>
      <c r="D451" s="536"/>
      <c r="E451" s="536"/>
      <c r="F451" s="536"/>
      <c r="G451" s="537"/>
      <c r="H451" s="528" t="s">
        <v>36</v>
      </c>
      <c r="I451" s="528"/>
      <c r="J451" s="193" t="s">
        <v>192</v>
      </c>
    </row>
    <row r="452" spans="2:10" x14ac:dyDescent="0.2">
      <c r="B452" s="530"/>
      <c r="C452" s="531"/>
      <c r="D452" s="531"/>
      <c r="E452" s="531"/>
      <c r="F452" s="531"/>
      <c r="G452" s="532"/>
      <c r="H452" s="571">
        <v>2</v>
      </c>
      <c r="I452" s="585"/>
      <c r="J452" s="201" t="s">
        <v>35</v>
      </c>
    </row>
    <row r="453" spans="2:10" x14ac:dyDescent="0.2">
      <c r="B453" s="556" t="s">
        <v>193</v>
      </c>
      <c r="C453" s="557"/>
      <c r="D453" s="557"/>
      <c r="E453" s="557"/>
      <c r="F453" s="557"/>
      <c r="G453" s="558"/>
      <c r="H453" s="575">
        <v>2</v>
      </c>
      <c r="I453" s="576"/>
      <c r="J453" s="203"/>
    </row>
    <row r="454" spans="2:10" ht="33.75" customHeight="1" x14ac:dyDescent="0.2">
      <c r="B454" s="198" t="s">
        <v>748</v>
      </c>
      <c r="C454" s="192">
        <v>86920</v>
      </c>
      <c r="D454" s="529" t="s">
        <v>1081</v>
      </c>
      <c r="E454" s="529"/>
      <c r="F454" s="529"/>
      <c r="G454" s="529"/>
      <c r="H454" s="529"/>
      <c r="I454" s="529"/>
      <c r="J454" s="192" t="s">
        <v>112</v>
      </c>
    </row>
    <row r="455" spans="2:10" x14ac:dyDescent="0.2">
      <c r="B455" s="535" t="s">
        <v>188</v>
      </c>
      <c r="C455" s="536"/>
      <c r="D455" s="536"/>
      <c r="E455" s="536"/>
      <c r="F455" s="536"/>
      <c r="G455" s="537"/>
      <c r="H455" s="528" t="s">
        <v>36</v>
      </c>
      <c r="I455" s="528"/>
      <c r="J455" s="193" t="s">
        <v>192</v>
      </c>
    </row>
    <row r="456" spans="2:10" x14ac:dyDescent="0.2">
      <c r="B456" s="530"/>
      <c r="C456" s="531"/>
      <c r="D456" s="531"/>
      <c r="E456" s="531"/>
      <c r="F456" s="531"/>
      <c r="G456" s="532"/>
      <c r="H456" s="571">
        <v>1</v>
      </c>
      <c r="I456" s="585"/>
      <c r="J456" s="201" t="s">
        <v>35</v>
      </c>
    </row>
    <row r="457" spans="2:10" x14ac:dyDescent="0.2">
      <c r="B457" s="556" t="s">
        <v>193</v>
      </c>
      <c r="C457" s="557"/>
      <c r="D457" s="557"/>
      <c r="E457" s="557"/>
      <c r="F457" s="557"/>
      <c r="G457" s="558"/>
      <c r="H457" s="575">
        <v>1</v>
      </c>
      <c r="I457" s="576"/>
      <c r="J457" s="203"/>
    </row>
    <row r="458" spans="2:10" ht="12.75" customHeight="1" x14ac:dyDescent="0.2">
      <c r="B458" s="198" t="s">
        <v>749</v>
      </c>
      <c r="C458" s="192">
        <v>86937</v>
      </c>
      <c r="D458" s="529" t="s">
        <v>1082</v>
      </c>
      <c r="E458" s="529"/>
      <c r="F458" s="529"/>
      <c r="G458" s="529"/>
      <c r="H458" s="529"/>
      <c r="I458" s="529"/>
      <c r="J458" s="192" t="s">
        <v>112</v>
      </c>
    </row>
    <row r="459" spans="2:10" x14ac:dyDescent="0.2">
      <c r="B459" s="535" t="s">
        <v>188</v>
      </c>
      <c r="C459" s="536"/>
      <c r="D459" s="536"/>
      <c r="E459" s="536"/>
      <c r="F459" s="536"/>
      <c r="G459" s="537"/>
      <c r="H459" s="528" t="s">
        <v>36</v>
      </c>
      <c r="I459" s="528"/>
      <c r="J459" s="193" t="s">
        <v>192</v>
      </c>
    </row>
    <row r="460" spans="2:10" x14ac:dyDescent="0.2">
      <c r="B460" s="525"/>
      <c r="C460" s="526"/>
      <c r="D460" s="526"/>
      <c r="E460" s="526"/>
      <c r="F460" s="526"/>
      <c r="G460" s="527"/>
      <c r="H460" s="571">
        <v>4</v>
      </c>
      <c r="I460" s="585"/>
      <c r="J460" s="201" t="s">
        <v>35</v>
      </c>
    </row>
    <row r="461" spans="2:10" x14ac:dyDescent="0.2">
      <c r="B461" s="556" t="s">
        <v>193</v>
      </c>
      <c r="C461" s="557"/>
      <c r="D461" s="557"/>
      <c r="E461" s="557"/>
      <c r="F461" s="557"/>
      <c r="G461" s="558"/>
      <c r="H461" s="575">
        <v>4</v>
      </c>
      <c r="I461" s="576"/>
      <c r="J461" s="203"/>
    </row>
    <row r="462" spans="2:10" x14ac:dyDescent="0.2">
      <c r="B462" s="188" t="s">
        <v>750</v>
      </c>
      <c r="C462" s="189"/>
      <c r="D462" s="190" t="s">
        <v>504</v>
      </c>
      <c r="E462" s="190"/>
      <c r="F462" s="190"/>
      <c r="G462" s="190"/>
      <c r="H462" s="190"/>
      <c r="I462" s="190"/>
      <c r="J462" s="191"/>
    </row>
    <row r="463" spans="2:10" ht="27" customHeight="1" x14ac:dyDescent="0.2">
      <c r="B463" s="198" t="s">
        <v>751</v>
      </c>
      <c r="C463" s="192">
        <v>1301003066</v>
      </c>
      <c r="D463" s="529" t="s">
        <v>1083</v>
      </c>
      <c r="E463" s="529"/>
      <c r="F463" s="529"/>
      <c r="G463" s="529"/>
      <c r="H463" s="529"/>
      <c r="I463" s="529"/>
      <c r="J463" s="192" t="s">
        <v>112</v>
      </c>
    </row>
    <row r="464" spans="2:10" x14ac:dyDescent="0.2">
      <c r="B464" s="535" t="s">
        <v>188</v>
      </c>
      <c r="C464" s="536"/>
      <c r="D464" s="536"/>
      <c r="E464" s="536"/>
      <c r="F464" s="536"/>
      <c r="G464" s="537"/>
      <c r="H464" s="528" t="s">
        <v>36</v>
      </c>
      <c r="I464" s="528"/>
      <c r="J464" s="193" t="s">
        <v>192</v>
      </c>
    </row>
    <row r="465" spans="2:10" x14ac:dyDescent="0.2">
      <c r="B465" s="530" t="s">
        <v>609</v>
      </c>
      <c r="C465" s="531"/>
      <c r="D465" s="531"/>
      <c r="E465" s="531"/>
      <c r="F465" s="531"/>
      <c r="G465" s="532"/>
      <c r="H465" s="571">
        <v>7</v>
      </c>
      <c r="I465" s="585"/>
      <c r="J465" s="201" t="s">
        <v>35</v>
      </c>
    </row>
    <row r="466" spans="2:10" x14ac:dyDescent="0.2">
      <c r="B466" s="556" t="s">
        <v>193</v>
      </c>
      <c r="C466" s="557"/>
      <c r="D466" s="557"/>
      <c r="E466" s="557"/>
      <c r="F466" s="557"/>
      <c r="G466" s="558"/>
      <c r="H466" s="575">
        <v>7</v>
      </c>
      <c r="I466" s="576"/>
      <c r="J466" s="203"/>
    </row>
    <row r="467" spans="2:10" ht="12.75" customHeight="1" x14ac:dyDescent="0.2">
      <c r="B467" s="198" t="s">
        <v>752</v>
      </c>
      <c r="C467" s="192">
        <v>99635</v>
      </c>
      <c r="D467" s="529" t="s">
        <v>1084</v>
      </c>
      <c r="E467" s="529"/>
      <c r="F467" s="529"/>
      <c r="G467" s="529"/>
      <c r="H467" s="529"/>
      <c r="I467" s="529"/>
      <c r="J467" s="192" t="s">
        <v>112</v>
      </c>
    </row>
    <row r="468" spans="2:10" x14ac:dyDescent="0.2">
      <c r="B468" s="535" t="s">
        <v>188</v>
      </c>
      <c r="C468" s="536"/>
      <c r="D468" s="536"/>
      <c r="E468" s="536"/>
      <c r="F468" s="536"/>
      <c r="G468" s="537"/>
      <c r="H468" s="528" t="s">
        <v>36</v>
      </c>
      <c r="I468" s="528"/>
      <c r="J468" s="193" t="s">
        <v>192</v>
      </c>
    </row>
    <row r="469" spans="2:10" x14ac:dyDescent="0.2">
      <c r="B469" s="525" t="s">
        <v>610</v>
      </c>
      <c r="C469" s="526"/>
      <c r="D469" s="526"/>
      <c r="E469" s="526"/>
      <c r="F469" s="526"/>
      <c r="G469" s="527"/>
      <c r="H469" s="571">
        <v>10</v>
      </c>
      <c r="I469" s="585"/>
      <c r="J469" s="201" t="s">
        <v>35</v>
      </c>
    </row>
    <row r="470" spans="2:10" x14ac:dyDescent="0.2">
      <c r="B470" s="556" t="s">
        <v>193</v>
      </c>
      <c r="C470" s="557"/>
      <c r="D470" s="557"/>
      <c r="E470" s="557"/>
      <c r="F470" s="557"/>
      <c r="G470" s="558"/>
      <c r="H470" s="575">
        <v>10</v>
      </c>
      <c r="I470" s="576"/>
      <c r="J470" s="203"/>
    </row>
    <row r="471" spans="2:10" x14ac:dyDescent="0.2">
      <c r="B471" s="188" t="s">
        <v>753</v>
      </c>
      <c r="C471" s="189"/>
      <c r="D471" s="190" t="s">
        <v>376</v>
      </c>
      <c r="E471" s="190"/>
      <c r="F471" s="190"/>
      <c r="G471" s="190"/>
      <c r="H471" s="190"/>
      <c r="I471" s="190"/>
      <c r="J471" s="191"/>
    </row>
    <row r="472" spans="2:10" x14ac:dyDescent="0.2">
      <c r="B472" s="198" t="s">
        <v>754</v>
      </c>
      <c r="C472" s="192">
        <v>2401001000</v>
      </c>
      <c r="D472" s="529" t="s">
        <v>1085</v>
      </c>
      <c r="E472" s="529"/>
      <c r="F472" s="529"/>
      <c r="G472" s="529"/>
      <c r="H472" s="529"/>
      <c r="I472" s="529"/>
      <c r="J472" s="192" t="s">
        <v>112</v>
      </c>
    </row>
    <row r="473" spans="2:10" x14ac:dyDescent="0.2">
      <c r="B473" s="535" t="s">
        <v>188</v>
      </c>
      <c r="C473" s="536"/>
      <c r="D473" s="536"/>
      <c r="E473" s="536"/>
      <c r="F473" s="536"/>
      <c r="G473" s="537"/>
      <c r="H473" s="528" t="s">
        <v>36</v>
      </c>
      <c r="I473" s="528"/>
      <c r="J473" s="193" t="s">
        <v>192</v>
      </c>
    </row>
    <row r="474" spans="2:10" x14ac:dyDescent="0.2">
      <c r="B474" s="530" t="s">
        <v>610</v>
      </c>
      <c r="C474" s="531"/>
      <c r="D474" s="531"/>
      <c r="E474" s="531"/>
      <c r="F474" s="531"/>
      <c r="G474" s="532"/>
      <c r="H474" s="571">
        <v>10</v>
      </c>
      <c r="I474" s="585"/>
      <c r="J474" s="201" t="s">
        <v>35</v>
      </c>
    </row>
    <row r="475" spans="2:10" x14ac:dyDescent="0.2">
      <c r="B475" s="556" t="s">
        <v>193</v>
      </c>
      <c r="C475" s="557"/>
      <c r="D475" s="557"/>
      <c r="E475" s="557"/>
      <c r="F475" s="557"/>
      <c r="G475" s="558"/>
      <c r="H475" s="575">
        <v>10</v>
      </c>
      <c r="I475" s="576"/>
      <c r="J475" s="203"/>
    </row>
    <row r="476" spans="2:10" x14ac:dyDescent="0.2">
      <c r="B476" s="198" t="s">
        <v>755</v>
      </c>
      <c r="C476" s="192">
        <v>100860</v>
      </c>
      <c r="D476" s="529" t="s">
        <v>1086</v>
      </c>
      <c r="E476" s="529"/>
      <c r="F476" s="529"/>
      <c r="G476" s="529"/>
      <c r="H476" s="529"/>
      <c r="I476" s="529"/>
      <c r="J476" s="192" t="s">
        <v>112</v>
      </c>
    </row>
    <row r="477" spans="2:10" x14ac:dyDescent="0.2">
      <c r="B477" s="535" t="s">
        <v>188</v>
      </c>
      <c r="C477" s="536"/>
      <c r="D477" s="536"/>
      <c r="E477" s="536"/>
      <c r="F477" s="536"/>
      <c r="G477" s="537"/>
      <c r="H477" s="528" t="s">
        <v>36</v>
      </c>
      <c r="I477" s="528"/>
      <c r="J477" s="193" t="s">
        <v>192</v>
      </c>
    </row>
    <row r="478" spans="2:10" x14ac:dyDescent="0.2">
      <c r="B478" s="530"/>
      <c r="C478" s="531"/>
      <c r="D478" s="531"/>
      <c r="E478" s="531"/>
      <c r="F478" s="531"/>
      <c r="G478" s="532"/>
      <c r="H478" s="571">
        <v>15</v>
      </c>
      <c r="I478" s="585"/>
      <c r="J478" s="201" t="s">
        <v>35</v>
      </c>
    </row>
    <row r="479" spans="2:10" x14ac:dyDescent="0.2">
      <c r="B479" s="556" t="s">
        <v>193</v>
      </c>
      <c r="C479" s="557"/>
      <c r="D479" s="557"/>
      <c r="E479" s="557"/>
      <c r="F479" s="557"/>
      <c r="G479" s="558"/>
      <c r="H479" s="575">
        <v>15</v>
      </c>
      <c r="I479" s="576"/>
      <c r="J479" s="203"/>
    </row>
    <row r="480" spans="2:10" ht="12.75" customHeight="1" x14ac:dyDescent="0.2">
      <c r="B480" s="192" t="s">
        <v>756</v>
      </c>
      <c r="C480" s="192">
        <v>1801000120</v>
      </c>
      <c r="D480" s="529" t="s">
        <v>1087</v>
      </c>
      <c r="E480" s="529"/>
      <c r="F480" s="529"/>
      <c r="G480" s="529"/>
      <c r="H480" s="529"/>
      <c r="I480" s="529"/>
      <c r="J480" s="192" t="s">
        <v>41</v>
      </c>
    </row>
    <row r="481" spans="2:10" x14ac:dyDescent="0.2">
      <c r="B481" s="538" t="s">
        <v>188</v>
      </c>
      <c r="C481" s="538"/>
      <c r="D481" s="538"/>
      <c r="E481" s="538"/>
      <c r="F481" s="193" t="s">
        <v>197</v>
      </c>
      <c r="G481" s="193" t="s">
        <v>190</v>
      </c>
      <c r="H481" s="528" t="s">
        <v>191</v>
      </c>
      <c r="I481" s="528"/>
      <c r="J481" s="193" t="s">
        <v>192</v>
      </c>
    </row>
    <row r="482" spans="2:10" x14ac:dyDescent="0.2">
      <c r="B482" s="554" t="s">
        <v>541</v>
      </c>
      <c r="C482" s="554"/>
      <c r="D482" s="554"/>
      <c r="E482" s="554"/>
      <c r="F482" s="255">
        <v>0.6</v>
      </c>
      <c r="G482" s="255">
        <v>0.8</v>
      </c>
      <c r="H482" s="571">
        <v>0.48</v>
      </c>
      <c r="I482" s="585"/>
      <c r="J482" s="618" t="s">
        <v>191</v>
      </c>
    </row>
    <row r="483" spans="2:10" x14ac:dyDescent="0.2">
      <c r="B483" s="554" t="s">
        <v>542</v>
      </c>
      <c r="C483" s="554"/>
      <c r="D483" s="554"/>
      <c r="E483" s="554"/>
      <c r="F483" s="255">
        <v>0.6</v>
      </c>
      <c r="G483" s="255">
        <v>0.8</v>
      </c>
      <c r="H483" s="571">
        <v>0.48</v>
      </c>
      <c r="I483" s="585"/>
      <c r="J483" s="619"/>
    </row>
    <row r="484" spans="2:10" x14ac:dyDescent="0.2">
      <c r="B484" s="554" t="s">
        <v>540</v>
      </c>
      <c r="C484" s="554"/>
      <c r="D484" s="554"/>
      <c r="E484" s="554"/>
      <c r="F484" s="255">
        <v>0.6</v>
      </c>
      <c r="G484" s="255">
        <v>0.8</v>
      </c>
      <c r="H484" s="571">
        <v>0.48</v>
      </c>
      <c r="I484" s="585"/>
      <c r="J484" s="619"/>
    </row>
    <row r="485" spans="2:10" x14ac:dyDescent="0.2">
      <c r="B485" s="554" t="s">
        <v>611</v>
      </c>
      <c r="C485" s="554"/>
      <c r="D485" s="554"/>
      <c r="E485" s="554"/>
      <c r="F485" s="255">
        <v>2.2000000000000002</v>
      </c>
      <c r="G485" s="255">
        <v>0.8</v>
      </c>
      <c r="H485" s="571">
        <v>1.7600000000000002</v>
      </c>
      <c r="I485" s="585"/>
      <c r="J485" s="619"/>
    </row>
    <row r="486" spans="2:10" x14ac:dyDescent="0.2">
      <c r="B486" s="554" t="s">
        <v>529</v>
      </c>
      <c r="C486" s="554"/>
      <c r="D486" s="554"/>
      <c r="E486" s="554"/>
      <c r="F486" s="255">
        <v>0.6</v>
      </c>
      <c r="G486" s="255">
        <v>0.8</v>
      </c>
      <c r="H486" s="571">
        <v>0.48</v>
      </c>
      <c r="I486" s="585"/>
      <c r="J486" s="619"/>
    </row>
    <row r="487" spans="2:10" x14ac:dyDescent="0.2">
      <c r="B487" s="554" t="s">
        <v>612</v>
      </c>
      <c r="C487" s="554"/>
      <c r="D487" s="554"/>
      <c r="E487" s="554"/>
      <c r="F487" s="255">
        <v>2.2000000000000002</v>
      </c>
      <c r="G487" s="255">
        <v>0.8</v>
      </c>
      <c r="H487" s="571">
        <v>1.7600000000000002</v>
      </c>
      <c r="I487" s="585"/>
      <c r="J487" s="619"/>
    </row>
    <row r="488" spans="2:10" x14ac:dyDescent="0.2">
      <c r="B488" s="554" t="s">
        <v>536</v>
      </c>
      <c r="C488" s="554"/>
      <c r="D488" s="554"/>
      <c r="E488" s="554"/>
      <c r="F488" s="255">
        <v>0.6</v>
      </c>
      <c r="G488" s="255">
        <v>0.8</v>
      </c>
      <c r="H488" s="571">
        <v>0.48</v>
      </c>
      <c r="I488" s="585"/>
      <c r="J488" s="619"/>
    </row>
    <row r="489" spans="2:10" x14ac:dyDescent="0.2">
      <c r="B489" s="554" t="s">
        <v>613</v>
      </c>
      <c r="C489" s="554"/>
      <c r="D489" s="554"/>
      <c r="E489" s="554"/>
      <c r="F489" s="255">
        <v>0.6</v>
      </c>
      <c r="G489" s="255">
        <v>0.8</v>
      </c>
      <c r="H489" s="571">
        <v>0.48</v>
      </c>
      <c r="I489" s="585"/>
      <c r="J489" s="620"/>
    </row>
    <row r="490" spans="2:10" x14ac:dyDescent="0.2">
      <c r="B490" s="556" t="s">
        <v>193</v>
      </c>
      <c r="C490" s="557"/>
      <c r="D490" s="557"/>
      <c r="E490" s="557"/>
      <c r="F490" s="557"/>
      <c r="G490" s="558"/>
      <c r="H490" s="575">
        <v>6.4</v>
      </c>
      <c r="I490" s="576"/>
      <c r="J490" s="203"/>
    </row>
    <row r="491" spans="2:10" x14ac:dyDescent="0.2">
      <c r="B491" s="198" t="s">
        <v>757</v>
      </c>
      <c r="C491" s="192">
        <v>95544</v>
      </c>
      <c r="D491" s="529" t="s">
        <v>1088</v>
      </c>
      <c r="E491" s="529"/>
      <c r="F491" s="529"/>
      <c r="G491" s="529"/>
      <c r="H491" s="529"/>
      <c r="I491" s="529"/>
      <c r="J491" s="192" t="s">
        <v>112</v>
      </c>
    </row>
    <row r="492" spans="2:10" x14ac:dyDescent="0.2">
      <c r="B492" s="535" t="s">
        <v>188</v>
      </c>
      <c r="C492" s="536"/>
      <c r="D492" s="536"/>
      <c r="E492" s="536"/>
      <c r="F492" s="536"/>
      <c r="G492" s="537"/>
      <c r="H492" s="528" t="s">
        <v>36</v>
      </c>
      <c r="I492" s="528"/>
      <c r="J492" s="193" t="s">
        <v>192</v>
      </c>
    </row>
    <row r="493" spans="2:10" x14ac:dyDescent="0.2">
      <c r="B493" s="530" t="s">
        <v>444</v>
      </c>
      <c r="C493" s="531"/>
      <c r="D493" s="531"/>
      <c r="E493" s="531"/>
      <c r="F493" s="531"/>
      <c r="G493" s="532"/>
      <c r="H493" s="571">
        <v>10</v>
      </c>
      <c r="I493" s="585"/>
      <c r="J493" s="201" t="s">
        <v>35</v>
      </c>
    </row>
    <row r="494" spans="2:10" x14ac:dyDescent="0.2">
      <c r="B494" s="556" t="s">
        <v>193</v>
      </c>
      <c r="C494" s="557"/>
      <c r="D494" s="557"/>
      <c r="E494" s="557"/>
      <c r="F494" s="557"/>
      <c r="G494" s="558"/>
      <c r="H494" s="575">
        <v>10</v>
      </c>
      <c r="I494" s="576"/>
      <c r="J494" s="203"/>
    </row>
    <row r="495" spans="2:10" ht="12.75" customHeight="1" x14ac:dyDescent="0.2">
      <c r="B495" s="198" t="s">
        <v>758</v>
      </c>
      <c r="C495" s="192">
        <v>95547</v>
      </c>
      <c r="D495" s="529" t="s">
        <v>1089</v>
      </c>
      <c r="E495" s="529"/>
      <c r="F495" s="529"/>
      <c r="G495" s="529"/>
      <c r="H495" s="529"/>
      <c r="I495" s="529"/>
      <c r="J495" s="192" t="s">
        <v>112</v>
      </c>
    </row>
    <row r="496" spans="2:10" x14ac:dyDescent="0.2">
      <c r="B496" s="535" t="s">
        <v>188</v>
      </c>
      <c r="C496" s="536"/>
      <c r="D496" s="536"/>
      <c r="E496" s="536"/>
      <c r="F496" s="536"/>
      <c r="G496" s="537"/>
      <c r="H496" s="528" t="s">
        <v>36</v>
      </c>
      <c r="I496" s="528"/>
      <c r="J496" s="193" t="s">
        <v>192</v>
      </c>
    </row>
    <row r="497" spans="2:10" x14ac:dyDescent="0.2">
      <c r="B497" s="530"/>
      <c r="C497" s="531"/>
      <c r="D497" s="531"/>
      <c r="E497" s="531"/>
      <c r="F497" s="531"/>
      <c r="G497" s="532"/>
      <c r="H497" s="571">
        <v>7</v>
      </c>
      <c r="I497" s="585"/>
      <c r="J497" s="201" t="s">
        <v>35</v>
      </c>
    </row>
    <row r="498" spans="2:10" x14ac:dyDescent="0.2">
      <c r="B498" s="556" t="s">
        <v>193</v>
      </c>
      <c r="C498" s="557"/>
      <c r="D498" s="557"/>
      <c r="E498" s="557"/>
      <c r="F498" s="557"/>
      <c r="G498" s="558"/>
      <c r="H498" s="575">
        <v>7</v>
      </c>
      <c r="I498" s="576"/>
      <c r="J498" s="203"/>
    </row>
    <row r="499" spans="2:10" ht="29.25" customHeight="1" x14ac:dyDescent="0.2">
      <c r="B499" s="198" t="s">
        <v>759</v>
      </c>
      <c r="C499" s="192">
        <v>1301004064</v>
      </c>
      <c r="D499" s="529" t="s">
        <v>1090</v>
      </c>
      <c r="E499" s="529"/>
      <c r="F499" s="529"/>
      <c r="G499" s="529"/>
      <c r="H499" s="529"/>
      <c r="I499" s="529"/>
      <c r="J499" s="192" t="s">
        <v>112</v>
      </c>
    </row>
    <row r="500" spans="2:10" x14ac:dyDescent="0.2">
      <c r="B500" s="535" t="s">
        <v>188</v>
      </c>
      <c r="C500" s="536"/>
      <c r="D500" s="536"/>
      <c r="E500" s="536"/>
      <c r="F500" s="536"/>
      <c r="G500" s="537"/>
      <c r="H500" s="528" t="s">
        <v>36</v>
      </c>
      <c r="I500" s="528"/>
      <c r="J500" s="193" t="s">
        <v>192</v>
      </c>
    </row>
    <row r="501" spans="2:10" x14ac:dyDescent="0.2">
      <c r="B501" s="530" t="s">
        <v>234</v>
      </c>
      <c r="C501" s="531"/>
      <c r="D501" s="531"/>
      <c r="E501" s="531"/>
      <c r="F501" s="531"/>
      <c r="G501" s="532"/>
      <c r="H501" s="571">
        <v>7</v>
      </c>
      <c r="I501" s="585"/>
      <c r="J501" s="201" t="s">
        <v>35</v>
      </c>
    </row>
    <row r="502" spans="2:10" x14ac:dyDescent="0.2">
      <c r="B502" s="556" t="s">
        <v>193</v>
      </c>
      <c r="C502" s="557"/>
      <c r="D502" s="557"/>
      <c r="E502" s="557"/>
      <c r="F502" s="557"/>
      <c r="G502" s="558"/>
      <c r="H502" s="575">
        <v>7</v>
      </c>
      <c r="I502" s="576"/>
      <c r="J502" s="203"/>
    </row>
    <row r="503" spans="2:10" ht="29.25" customHeight="1" x14ac:dyDescent="0.2">
      <c r="B503" s="198" t="s">
        <v>841</v>
      </c>
      <c r="C503" s="192">
        <v>95542</v>
      </c>
      <c r="D503" s="529" t="s">
        <v>1091</v>
      </c>
      <c r="E503" s="529"/>
      <c r="F503" s="529"/>
      <c r="G503" s="529"/>
      <c r="H503" s="529"/>
      <c r="I503" s="529"/>
      <c r="J503" s="192" t="s">
        <v>112</v>
      </c>
    </row>
    <row r="504" spans="2:10" x14ac:dyDescent="0.2">
      <c r="B504" s="535" t="s">
        <v>188</v>
      </c>
      <c r="C504" s="536"/>
      <c r="D504" s="536"/>
      <c r="E504" s="536"/>
      <c r="F504" s="536"/>
      <c r="G504" s="537"/>
      <c r="H504" s="528" t="s">
        <v>36</v>
      </c>
      <c r="I504" s="528"/>
      <c r="J504" s="193" t="s">
        <v>192</v>
      </c>
    </row>
    <row r="505" spans="2:10" x14ac:dyDescent="0.2">
      <c r="B505" s="530" t="s">
        <v>234</v>
      </c>
      <c r="C505" s="531"/>
      <c r="D505" s="531"/>
      <c r="E505" s="531"/>
      <c r="F505" s="531"/>
      <c r="G505" s="532"/>
      <c r="H505" s="571">
        <v>15</v>
      </c>
      <c r="I505" s="585"/>
      <c r="J505" s="201" t="s">
        <v>35</v>
      </c>
    </row>
    <row r="506" spans="2:10" x14ac:dyDescent="0.2">
      <c r="B506" s="556" t="s">
        <v>193</v>
      </c>
      <c r="C506" s="557"/>
      <c r="D506" s="557"/>
      <c r="E506" s="557"/>
      <c r="F506" s="557"/>
      <c r="G506" s="558"/>
      <c r="H506" s="575">
        <v>15</v>
      </c>
      <c r="I506" s="576"/>
      <c r="J506" s="203"/>
    </row>
    <row r="507" spans="2:10" x14ac:dyDescent="0.2">
      <c r="B507" s="184" t="s">
        <v>134</v>
      </c>
      <c r="C507" s="185"/>
      <c r="D507" s="186" t="s">
        <v>132</v>
      </c>
      <c r="E507" s="186"/>
      <c r="F507" s="186"/>
      <c r="G507" s="186"/>
      <c r="H507" s="186"/>
      <c r="I507" s="186"/>
      <c r="J507" s="187"/>
    </row>
    <row r="508" spans="2:10" x14ac:dyDescent="0.2">
      <c r="B508" s="188" t="s">
        <v>156</v>
      </c>
      <c r="C508" s="189"/>
      <c r="D508" s="190" t="s">
        <v>132</v>
      </c>
      <c r="E508" s="190"/>
      <c r="F508" s="190"/>
      <c r="G508" s="190"/>
      <c r="H508" s="190"/>
      <c r="I508" s="190"/>
      <c r="J508" s="191"/>
    </row>
    <row r="509" spans="2:10" ht="30.75" customHeight="1" x14ac:dyDescent="0.2">
      <c r="B509" s="198" t="s">
        <v>427</v>
      </c>
      <c r="C509" s="192">
        <v>95472</v>
      </c>
      <c r="D509" s="529" t="s">
        <v>1092</v>
      </c>
      <c r="E509" s="529"/>
      <c r="F509" s="529"/>
      <c r="G509" s="529"/>
      <c r="H509" s="529"/>
      <c r="I509" s="529"/>
      <c r="J509" s="192" t="s">
        <v>112</v>
      </c>
    </row>
    <row r="510" spans="2:10" x14ac:dyDescent="0.2">
      <c r="B510" s="535" t="s">
        <v>188</v>
      </c>
      <c r="C510" s="536"/>
      <c r="D510" s="536"/>
      <c r="E510" s="536"/>
      <c r="F510" s="536"/>
      <c r="G510" s="537"/>
      <c r="H510" s="528" t="s">
        <v>36</v>
      </c>
      <c r="I510" s="528"/>
      <c r="J510" s="193" t="s">
        <v>192</v>
      </c>
    </row>
    <row r="511" spans="2:10" x14ac:dyDescent="0.2">
      <c r="B511" s="530" t="s">
        <v>614</v>
      </c>
      <c r="C511" s="531"/>
      <c r="D511" s="531"/>
      <c r="E511" s="531"/>
      <c r="F511" s="531"/>
      <c r="G511" s="532"/>
      <c r="H511" s="571">
        <v>2</v>
      </c>
      <c r="I511" s="585"/>
      <c r="J511" s="201" t="s">
        <v>35</v>
      </c>
    </row>
    <row r="512" spans="2:10" x14ac:dyDescent="0.2">
      <c r="B512" s="556" t="s">
        <v>193</v>
      </c>
      <c r="C512" s="557"/>
      <c r="D512" s="557"/>
      <c r="E512" s="557"/>
      <c r="F512" s="557"/>
      <c r="G512" s="558"/>
      <c r="H512" s="575">
        <v>2</v>
      </c>
      <c r="I512" s="576"/>
      <c r="J512" s="203"/>
    </row>
    <row r="513" spans="2:10" ht="30" customHeight="1" x14ac:dyDescent="0.2">
      <c r="B513" s="198" t="s">
        <v>428</v>
      </c>
      <c r="C513" s="192">
        <v>2401001000</v>
      </c>
      <c r="D513" s="529" t="s">
        <v>1085</v>
      </c>
      <c r="E513" s="529"/>
      <c r="F513" s="529"/>
      <c r="G513" s="529"/>
      <c r="H513" s="529"/>
      <c r="I513" s="529"/>
      <c r="J513" s="192" t="s">
        <v>112</v>
      </c>
    </row>
    <row r="514" spans="2:10" x14ac:dyDescent="0.2">
      <c r="B514" s="535" t="s">
        <v>188</v>
      </c>
      <c r="C514" s="536"/>
      <c r="D514" s="536"/>
      <c r="E514" s="536"/>
      <c r="F514" s="536"/>
      <c r="G514" s="537"/>
      <c r="H514" s="528" t="s">
        <v>36</v>
      </c>
      <c r="I514" s="528"/>
      <c r="J514" s="193" t="s">
        <v>192</v>
      </c>
    </row>
    <row r="515" spans="2:10" x14ac:dyDescent="0.2">
      <c r="B515" s="530" t="s">
        <v>614</v>
      </c>
      <c r="C515" s="531"/>
      <c r="D515" s="531"/>
      <c r="E515" s="531"/>
      <c r="F515" s="531"/>
      <c r="G515" s="532"/>
      <c r="H515" s="571">
        <v>2</v>
      </c>
      <c r="I515" s="585"/>
      <c r="J515" s="201" t="s">
        <v>35</v>
      </c>
    </row>
    <row r="516" spans="2:10" x14ac:dyDescent="0.2">
      <c r="B516" s="556" t="s">
        <v>193</v>
      </c>
      <c r="C516" s="557"/>
      <c r="D516" s="557"/>
      <c r="E516" s="557"/>
      <c r="F516" s="557"/>
      <c r="G516" s="558"/>
      <c r="H516" s="575">
        <v>2</v>
      </c>
      <c r="I516" s="576"/>
      <c r="J516" s="203"/>
    </row>
    <row r="517" spans="2:10" ht="12.75" customHeight="1" x14ac:dyDescent="0.2">
      <c r="B517" s="198" t="s">
        <v>429</v>
      </c>
      <c r="C517" s="192">
        <v>1301004009</v>
      </c>
      <c r="D517" s="529" t="s">
        <v>1093</v>
      </c>
      <c r="E517" s="529"/>
      <c r="F517" s="529"/>
      <c r="G517" s="529"/>
      <c r="H517" s="529"/>
      <c r="I517" s="529"/>
      <c r="J517" s="192" t="s">
        <v>112</v>
      </c>
    </row>
    <row r="518" spans="2:10" x14ac:dyDescent="0.2">
      <c r="B518" s="535" t="s">
        <v>188</v>
      </c>
      <c r="C518" s="536"/>
      <c r="D518" s="536"/>
      <c r="E518" s="536"/>
      <c r="F518" s="536"/>
      <c r="G518" s="537"/>
      <c r="H518" s="528" t="s">
        <v>36</v>
      </c>
      <c r="I518" s="528"/>
      <c r="J518" s="193" t="s">
        <v>192</v>
      </c>
    </row>
    <row r="519" spans="2:10" x14ac:dyDescent="0.2">
      <c r="B519" s="530" t="s">
        <v>614</v>
      </c>
      <c r="C519" s="531"/>
      <c r="D519" s="531"/>
      <c r="E519" s="531"/>
      <c r="F519" s="531"/>
      <c r="G519" s="532"/>
      <c r="H519" s="571">
        <v>2</v>
      </c>
      <c r="I519" s="585"/>
      <c r="J519" s="201" t="s">
        <v>35</v>
      </c>
    </row>
    <row r="520" spans="2:10" x14ac:dyDescent="0.2">
      <c r="B520" s="556" t="s">
        <v>193</v>
      </c>
      <c r="C520" s="557"/>
      <c r="D520" s="557"/>
      <c r="E520" s="557"/>
      <c r="F520" s="557"/>
      <c r="G520" s="558"/>
      <c r="H520" s="575">
        <v>2</v>
      </c>
      <c r="I520" s="576"/>
      <c r="J520" s="203"/>
    </row>
    <row r="521" spans="2:10" ht="12.75" customHeight="1" x14ac:dyDescent="0.2">
      <c r="B521" s="198" t="s">
        <v>430</v>
      </c>
      <c r="C521" s="192">
        <v>2401001015</v>
      </c>
      <c r="D521" s="529" t="s">
        <v>1094</v>
      </c>
      <c r="E521" s="529"/>
      <c r="F521" s="529"/>
      <c r="G521" s="529"/>
      <c r="H521" s="529"/>
      <c r="I521" s="529"/>
      <c r="J521" s="192" t="s">
        <v>112</v>
      </c>
    </row>
    <row r="522" spans="2:10" x14ac:dyDescent="0.2">
      <c r="B522" s="535" t="s">
        <v>188</v>
      </c>
      <c r="C522" s="536"/>
      <c r="D522" s="536"/>
      <c r="E522" s="536"/>
      <c r="F522" s="536"/>
      <c r="G522" s="537"/>
      <c r="H522" s="528" t="s">
        <v>36</v>
      </c>
      <c r="I522" s="528"/>
      <c r="J522" s="193" t="s">
        <v>192</v>
      </c>
    </row>
    <row r="523" spans="2:10" x14ac:dyDescent="0.2">
      <c r="B523" s="530" t="s">
        <v>614</v>
      </c>
      <c r="C523" s="531"/>
      <c r="D523" s="531"/>
      <c r="E523" s="531"/>
      <c r="F523" s="531"/>
      <c r="G523" s="532"/>
      <c r="H523" s="571">
        <v>2</v>
      </c>
      <c r="I523" s="585"/>
      <c r="J523" s="201" t="s">
        <v>35</v>
      </c>
    </row>
    <row r="524" spans="2:10" x14ac:dyDescent="0.2">
      <c r="B524" s="556" t="s">
        <v>193</v>
      </c>
      <c r="C524" s="557"/>
      <c r="D524" s="557"/>
      <c r="E524" s="557"/>
      <c r="F524" s="557"/>
      <c r="G524" s="558"/>
      <c r="H524" s="575">
        <v>2</v>
      </c>
      <c r="I524" s="576"/>
      <c r="J524" s="203"/>
    </row>
    <row r="525" spans="2:10" ht="12.75" customHeight="1" x14ac:dyDescent="0.2">
      <c r="B525" s="198" t="s">
        <v>431</v>
      </c>
      <c r="C525" s="192" t="s">
        <v>510</v>
      </c>
      <c r="D525" s="529" t="s">
        <v>511</v>
      </c>
      <c r="E525" s="529"/>
      <c r="F525" s="529"/>
      <c r="G525" s="529"/>
      <c r="H525" s="529"/>
      <c r="I525" s="529"/>
      <c r="J525" s="192" t="s">
        <v>112</v>
      </c>
    </row>
    <row r="526" spans="2:10" x14ac:dyDescent="0.2">
      <c r="B526" s="535" t="s">
        <v>188</v>
      </c>
      <c r="C526" s="536"/>
      <c r="D526" s="536"/>
      <c r="E526" s="536"/>
      <c r="F526" s="536"/>
      <c r="G526" s="537"/>
      <c r="H526" s="528" t="s">
        <v>36</v>
      </c>
      <c r="I526" s="528"/>
      <c r="J526" s="193" t="s">
        <v>192</v>
      </c>
    </row>
    <row r="527" spans="2:10" x14ac:dyDescent="0.2">
      <c r="B527" s="530" t="s">
        <v>614</v>
      </c>
      <c r="C527" s="531"/>
      <c r="D527" s="531"/>
      <c r="E527" s="531"/>
      <c r="F527" s="531"/>
      <c r="G527" s="532"/>
      <c r="H527" s="571">
        <v>2</v>
      </c>
      <c r="I527" s="585"/>
      <c r="J527" s="201" t="s">
        <v>35</v>
      </c>
    </row>
    <row r="528" spans="2:10" x14ac:dyDescent="0.2">
      <c r="B528" s="556" t="s">
        <v>193</v>
      </c>
      <c r="C528" s="557"/>
      <c r="D528" s="557"/>
      <c r="E528" s="557"/>
      <c r="F528" s="557"/>
      <c r="G528" s="558"/>
      <c r="H528" s="575">
        <v>2</v>
      </c>
      <c r="I528" s="576"/>
      <c r="J528" s="203"/>
    </row>
    <row r="529" spans="2:10" ht="33.75" customHeight="1" x14ac:dyDescent="0.2">
      <c r="B529" s="198" t="s">
        <v>760</v>
      </c>
      <c r="C529" s="192">
        <v>2401001017</v>
      </c>
      <c r="D529" s="529" t="s">
        <v>1095</v>
      </c>
      <c r="E529" s="529"/>
      <c r="F529" s="529"/>
      <c r="G529" s="529"/>
      <c r="H529" s="529"/>
      <c r="I529" s="529"/>
      <c r="J529" s="192" t="s">
        <v>112</v>
      </c>
    </row>
    <row r="530" spans="2:10" x14ac:dyDescent="0.2">
      <c r="B530" s="535" t="s">
        <v>188</v>
      </c>
      <c r="C530" s="536"/>
      <c r="D530" s="536"/>
      <c r="E530" s="536"/>
      <c r="F530" s="536"/>
      <c r="G530" s="537"/>
      <c r="H530" s="528" t="s">
        <v>36</v>
      </c>
      <c r="I530" s="528"/>
      <c r="J530" s="193" t="s">
        <v>192</v>
      </c>
    </row>
    <row r="531" spans="2:10" x14ac:dyDescent="0.2">
      <c r="B531" s="530" t="s">
        <v>614</v>
      </c>
      <c r="C531" s="531"/>
      <c r="D531" s="531"/>
      <c r="E531" s="531"/>
      <c r="F531" s="531"/>
      <c r="G531" s="532"/>
      <c r="H531" s="571">
        <v>2</v>
      </c>
      <c r="I531" s="585"/>
      <c r="J531" s="201" t="s">
        <v>35</v>
      </c>
    </row>
    <row r="532" spans="2:10" x14ac:dyDescent="0.2">
      <c r="B532" s="556" t="s">
        <v>193</v>
      </c>
      <c r="C532" s="557"/>
      <c r="D532" s="557"/>
      <c r="E532" s="557"/>
      <c r="F532" s="557"/>
      <c r="G532" s="558"/>
      <c r="H532" s="575">
        <v>2</v>
      </c>
      <c r="I532" s="576"/>
      <c r="J532" s="203"/>
    </row>
    <row r="533" spans="2:10" ht="12.75" customHeight="1" x14ac:dyDescent="0.2">
      <c r="B533" s="198" t="s">
        <v>761</v>
      </c>
      <c r="C533" s="192">
        <v>2401002012</v>
      </c>
      <c r="D533" s="529" t="s">
        <v>1096</v>
      </c>
      <c r="E533" s="529"/>
      <c r="F533" s="529"/>
      <c r="G533" s="529"/>
      <c r="H533" s="529"/>
      <c r="I533" s="529"/>
      <c r="J533" s="192" t="s">
        <v>112</v>
      </c>
    </row>
    <row r="534" spans="2:10" x14ac:dyDescent="0.2">
      <c r="B534" s="535" t="s">
        <v>188</v>
      </c>
      <c r="C534" s="536"/>
      <c r="D534" s="536"/>
      <c r="E534" s="536"/>
      <c r="F534" s="536"/>
      <c r="G534" s="537"/>
      <c r="H534" s="528" t="s">
        <v>36</v>
      </c>
      <c r="I534" s="528"/>
      <c r="J534" s="193" t="s">
        <v>192</v>
      </c>
    </row>
    <row r="535" spans="2:10" x14ac:dyDescent="0.2">
      <c r="B535" s="530" t="s">
        <v>614</v>
      </c>
      <c r="C535" s="531"/>
      <c r="D535" s="531"/>
      <c r="E535" s="531"/>
      <c r="F535" s="531"/>
      <c r="G535" s="532"/>
      <c r="H535" s="571">
        <v>4</v>
      </c>
      <c r="I535" s="585"/>
      <c r="J535" s="201" t="s">
        <v>35</v>
      </c>
    </row>
    <row r="536" spans="2:10" x14ac:dyDescent="0.2">
      <c r="B536" s="556" t="s">
        <v>193</v>
      </c>
      <c r="C536" s="557"/>
      <c r="D536" s="557"/>
      <c r="E536" s="557"/>
      <c r="F536" s="557"/>
      <c r="G536" s="558"/>
      <c r="H536" s="575">
        <v>4</v>
      </c>
      <c r="I536" s="576"/>
      <c r="J536" s="203"/>
    </row>
    <row r="537" spans="2:10" ht="12.75" customHeight="1" x14ac:dyDescent="0.2">
      <c r="B537" s="198" t="s">
        <v>762</v>
      </c>
      <c r="C537" s="192">
        <v>2401002010</v>
      </c>
      <c r="D537" s="529" t="s">
        <v>1097</v>
      </c>
      <c r="E537" s="529"/>
      <c r="F537" s="529"/>
      <c r="G537" s="529"/>
      <c r="H537" s="529"/>
      <c r="I537" s="529"/>
      <c r="J537" s="192" t="s">
        <v>112</v>
      </c>
    </row>
    <row r="538" spans="2:10" x14ac:dyDescent="0.2">
      <c r="B538" s="535" t="s">
        <v>188</v>
      </c>
      <c r="C538" s="536"/>
      <c r="D538" s="536"/>
      <c r="E538" s="536"/>
      <c r="F538" s="536"/>
      <c r="G538" s="537"/>
      <c r="H538" s="528" t="s">
        <v>36</v>
      </c>
      <c r="I538" s="528"/>
      <c r="J538" s="193" t="s">
        <v>192</v>
      </c>
    </row>
    <row r="539" spans="2:10" x14ac:dyDescent="0.2">
      <c r="B539" s="530" t="s">
        <v>614</v>
      </c>
      <c r="C539" s="531"/>
      <c r="D539" s="531"/>
      <c r="E539" s="531"/>
      <c r="F539" s="531"/>
      <c r="G539" s="532"/>
      <c r="H539" s="571">
        <v>2</v>
      </c>
      <c r="I539" s="585"/>
      <c r="J539" s="201" t="s">
        <v>35</v>
      </c>
    </row>
    <row r="540" spans="2:10" x14ac:dyDescent="0.2">
      <c r="B540" s="556" t="s">
        <v>193</v>
      </c>
      <c r="C540" s="557"/>
      <c r="D540" s="557"/>
      <c r="E540" s="557"/>
      <c r="F540" s="557"/>
      <c r="G540" s="558"/>
      <c r="H540" s="575">
        <v>2</v>
      </c>
      <c r="I540" s="576"/>
      <c r="J540" s="203"/>
    </row>
    <row r="541" spans="2:10" ht="12.75" customHeight="1" x14ac:dyDescent="0.2">
      <c r="B541" s="198" t="s">
        <v>763</v>
      </c>
      <c r="C541" s="192">
        <v>100867</v>
      </c>
      <c r="D541" s="529" t="s">
        <v>1098</v>
      </c>
      <c r="E541" s="529"/>
      <c r="F541" s="529"/>
      <c r="G541" s="529"/>
      <c r="H541" s="529"/>
      <c r="I541" s="529"/>
      <c r="J541" s="192" t="s">
        <v>112</v>
      </c>
    </row>
    <row r="542" spans="2:10" x14ac:dyDescent="0.2">
      <c r="B542" s="535" t="s">
        <v>188</v>
      </c>
      <c r="C542" s="536"/>
      <c r="D542" s="536"/>
      <c r="E542" s="536"/>
      <c r="F542" s="536"/>
      <c r="G542" s="537"/>
      <c r="H542" s="528" t="s">
        <v>36</v>
      </c>
      <c r="I542" s="528"/>
      <c r="J542" s="193" t="s">
        <v>192</v>
      </c>
    </row>
    <row r="543" spans="2:10" x14ac:dyDescent="0.2">
      <c r="B543" s="530" t="s">
        <v>614</v>
      </c>
      <c r="C543" s="531"/>
      <c r="D543" s="531"/>
      <c r="E543" s="531"/>
      <c r="F543" s="531"/>
      <c r="G543" s="532"/>
      <c r="H543" s="571">
        <v>4</v>
      </c>
      <c r="I543" s="585"/>
      <c r="J543" s="201" t="s">
        <v>35</v>
      </c>
    </row>
    <row r="544" spans="2:10" x14ac:dyDescent="0.2">
      <c r="B544" s="556" t="s">
        <v>193</v>
      </c>
      <c r="C544" s="557"/>
      <c r="D544" s="557"/>
      <c r="E544" s="557"/>
      <c r="F544" s="557"/>
      <c r="G544" s="558"/>
      <c r="H544" s="575">
        <v>4</v>
      </c>
      <c r="I544" s="576"/>
      <c r="J544" s="203"/>
    </row>
    <row r="545" spans="2:10" ht="12.75" customHeight="1" x14ac:dyDescent="0.2">
      <c r="B545" s="198" t="s">
        <v>764</v>
      </c>
      <c r="C545" s="192">
        <v>100868</v>
      </c>
      <c r="D545" s="529" t="s">
        <v>1099</v>
      </c>
      <c r="E545" s="529"/>
      <c r="F545" s="529"/>
      <c r="G545" s="529"/>
      <c r="H545" s="529"/>
      <c r="I545" s="529"/>
      <c r="J545" s="192" t="s">
        <v>112</v>
      </c>
    </row>
    <row r="546" spans="2:10" x14ac:dyDescent="0.2">
      <c r="B546" s="535" t="s">
        <v>188</v>
      </c>
      <c r="C546" s="536"/>
      <c r="D546" s="536"/>
      <c r="E546" s="536"/>
      <c r="F546" s="536"/>
      <c r="G546" s="537"/>
      <c r="H546" s="528" t="s">
        <v>36</v>
      </c>
      <c r="I546" s="528"/>
      <c r="J546" s="193" t="s">
        <v>192</v>
      </c>
    </row>
    <row r="547" spans="2:10" x14ac:dyDescent="0.2">
      <c r="B547" s="530" t="s">
        <v>614</v>
      </c>
      <c r="C547" s="531"/>
      <c r="D547" s="531"/>
      <c r="E547" s="531"/>
      <c r="F547" s="531"/>
      <c r="G547" s="532"/>
      <c r="H547" s="571">
        <v>4</v>
      </c>
      <c r="I547" s="585"/>
      <c r="J547" s="201" t="s">
        <v>35</v>
      </c>
    </row>
    <row r="548" spans="2:10" x14ac:dyDescent="0.2">
      <c r="B548" s="556" t="s">
        <v>193</v>
      </c>
      <c r="C548" s="557"/>
      <c r="D548" s="557"/>
      <c r="E548" s="557"/>
      <c r="F548" s="557"/>
      <c r="G548" s="558"/>
      <c r="H548" s="575">
        <v>4</v>
      </c>
      <c r="I548" s="576"/>
      <c r="J548" s="203"/>
    </row>
    <row r="549" spans="2:10" ht="12.75" customHeight="1" x14ac:dyDescent="0.2">
      <c r="B549" s="198" t="s">
        <v>765</v>
      </c>
      <c r="C549" s="192">
        <v>100863</v>
      </c>
      <c r="D549" s="529" t="s">
        <v>1100</v>
      </c>
      <c r="E549" s="529"/>
      <c r="F549" s="529"/>
      <c r="G549" s="529"/>
      <c r="H549" s="529"/>
      <c r="I549" s="529"/>
      <c r="J549" s="192" t="s">
        <v>112</v>
      </c>
    </row>
    <row r="550" spans="2:10" x14ac:dyDescent="0.2">
      <c r="B550" s="535" t="s">
        <v>188</v>
      </c>
      <c r="C550" s="536"/>
      <c r="D550" s="536"/>
      <c r="E550" s="536"/>
      <c r="F550" s="536"/>
      <c r="G550" s="537"/>
      <c r="H550" s="528" t="s">
        <v>36</v>
      </c>
      <c r="I550" s="528"/>
      <c r="J550" s="193" t="s">
        <v>192</v>
      </c>
    </row>
    <row r="551" spans="2:10" x14ac:dyDescent="0.2">
      <c r="B551" s="530" t="s">
        <v>614</v>
      </c>
      <c r="C551" s="531"/>
      <c r="D551" s="531"/>
      <c r="E551" s="531"/>
      <c r="F551" s="531"/>
      <c r="G551" s="532"/>
      <c r="H551" s="571">
        <v>2</v>
      </c>
      <c r="I551" s="585"/>
      <c r="J551" s="201" t="s">
        <v>35</v>
      </c>
    </row>
    <row r="552" spans="2:10" x14ac:dyDescent="0.2">
      <c r="B552" s="556" t="s">
        <v>193</v>
      </c>
      <c r="C552" s="557"/>
      <c r="D552" s="557"/>
      <c r="E552" s="557"/>
      <c r="F552" s="557"/>
      <c r="G552" s="558"/>
      <c r="H552" s="575">
        <v>2</v>
      </c>
      <c r="I552" s="576"/>
      <c r="J552" s="203"/>
    </row>
    <row r="553" spans="2:10" ht="12.75" customHeight="1" x14ac:dyDescent="0.2">
      <c r="B553" s="198" t="s">
        <v>766</v>
      </c>
      <c r="C553" s="192">
        <v>100875</v>
      </c>
      <c r="D553" s="529" t="s">
        <v>1101</v>
      </c>
      <c r="E553" s="529"/>
      <c r="F553" s="529"/>
      <c r="G553" s="529"/>
      <c r="H553" s="529"/>
      <c r="I553" s="529"/>
      <c r="J553" s="192" t="s">
        <v>112</v>
      </c>
    </row>
    <row r="554" spans="2:10" x14ac:dyDescent="0.2">
      <c r="B554" s="535" t="s">
        <v>188</v>
      </c>
      <c r="C554" s="536"/>
      <c r="D554" s="536"/>
      <c r="E554" s="536"/>
      <c r="F554" s="536"/>
      <c r="G554" s="537"/>
      <c r="H554" s="528" t="s">
        <v>36</v>
      </c>
      <c r="I554" s="528"/>
      <c r="J554" s="193" t="s">
        <v>192</v>
      </c>
    </row>
    <row r="555" spans="2:10" x14ac:dyDescent="0.2">
      <c r="B555" s="530" t="s">
        <v>614</v>
      </c>
      <c r="C555" s="531"/>
      <c r="D555" s="531"/>
      <c r="E555" s="531"/>
      <c r="F555" s="531"/>
      <c r="G555" s="532"/>
      <c r="H555" s="571">
        <v>2</v>
      </c>
      <c r="I555" s="585"/>
      <c r="J555" s="201" t="s">
        <v>35</v>
      </c>
    </row>
    <row r="556" spans="2:10" x14ac:dyDescent="0.2">
      <c r="B556" s="556" t="s">
        <v>193</v>
      </c>
      <c r="C556" s="557"/>
      <c r="D556" s="557"/>
      <c r="E556" s="557"/>
      <c r="F556" s="557"/>
      <c r="G556" s="558"/>
      <c r="H556" s="575">
        <v>2</v>
      </c>
      <c r="I556" s="576"/>
      <c r="J556" s="203"/>
    </row>
    <row r="557" spans="2:10" x14ac:dyDescent="0.2">
      <c r="B557" s="184" t="s">
        <v>136</v>
      </c>
      <c r="C557" s="185"/>
      <c r="D557" s="186" t="s">
        <v>514</v>
      </c>
      <c r="E557" s="186"/>
      <c r="F557" s="186"/>
      <c r="G557" s="186"/>
      <c r="H557" s="186"/>
      <c r="I557" s="186"/>
      <c r="J557" s="187"/>
    </row>
    <row r="558" spans="2:10" ht="12.75" customHeight="1" x14ac:dyDescent="0.2">
      <c r="B558" s="261"/>
      <c r="C558" s="262"/>
      <c r="D558" s="711" t="s">
        <v>284</v>
      </c>
      <c r="E558" s="711"/>
      <c r="F558" s="711"/>
      <c r="G558" s="711"/>
      <c r="H558" s="711"/>
      <c r="I558" s="711"/>
      <c r="J558" s="263"/>
    </row>
    <row r="559" spans="2:10" x14ac:dyDescent="0.2">
      <c r="B559" s="212" t="s">
        <v>138</v>
      </c>
      <c r="C559" s="185"/>
      <c r="D559" s="186" t="s">
        <v>809</v>
      </c>
      <c r="E559" s="186"/>
      <c r="F559" s="186"/>
      <c r="G559" s="186"/>
      <c r="H559" s="186"/>
      <c r="I559" s="186"/>
      <c r="J559" s="187"/>
    </row>
    <row r="560" spans="2:10" ht="12.75" customHeight="1" x14ac:dyDescent="0.2">
      <c r="B560" s="261"/>
      <c r="C560" s="262"/>
      <c r="D560" s="711" t="s">
        <v>895</v>
      </c>
      <c r="E560" s="711"/>
      <c r="F560" s="711"/>
      <c r="G560" s="711"/>
      <c r="H560" s="711"/>
      <c r="I560" s="711"/>
      <c r="J560" s="263"/>
    </row>
    <row r="561" spans="2:10" x14ac:dyDescent="0.2">
      <c r="B561" s="184" t="s">
        <v>139</v>
      </c>
      <c r="C561" s="185"/>
      <c r="D561" s="186" t="s">
        <v>137</v>
      </c>
      <c r="E561" s="186"/>
      <c r="F561" s="186"/>
      <c r="G561" s="186"/>
      <c r="H561" s="186"/>
      <c r="I561" s="186"/>
      <c r="J561" s="187"/>
    </row>
    <row r="562" spans="2:10" ht="12.75" customHeight="1" x14ac:dyDescent="0.2">
      <c r="B562" s="261"/>
      <c r="C562" s="262"/>
      <c r="D562" s="711" t="s">
        <v>451</v>
      </c>
      <c r="E562" s="711"/>
      <c r="F562" s="711"/>
      <c r="G562" s="711"/>
      <c r="H562" s="711"/>
      <c r="I562" s="711"/>
      <c r="J562" s="263"/>
    </row>
    <row r="563" spans="2:10" x14ac:dyDescent="0.2">
      <c r="B563" s="184" t="s">
        <v>158</v>
      </c>
      <c r="C563" s="185"/>
      <c r="D563" s="186" t="s">
        <v>140</v>
      </c>
      <c r="E563" s="186"/>
      <c r="F563" s="186"/>
      <c r="G563" s="186"/>
      <c r="H563" s="186"/>
      <c r="I563" s="186"/>
      <c r="J563" s="187"/>
    </row>
    <row r="564" spans="2:10" x14ac:dyDescent="0.2">
      <c r="B564" s="188" t="s">
        <v>619</v>
      </c>
      <c r="C564" s="189"/>
      <c r="D564" s="190" t="s">
        <v>140</v>
      </c>
      <c r="E564" s="190"/>
      <c r="F564" s="190"/>
      <c r="G564" s="190"/>
      <c r="H564" s="190"/>
      <c r="I564" s="190"/>
      <c r="J564" s="191"/>
    </row>
    <row r="565" spans="2:10" ht="31.5" customHeight="1" x14ac:dyDescent="0.2">
      <c r="B565" s="198" t="s">
        <v>620</v>
      </c>
      <c r="C565" s="192">
        <v>103946</v>
      </c>
      <c r="D565" s="529" t="s">
        <v>1169</v>
      </c>
      <c r="E565" s="529"/>
      <c r="F565" s="529"/>
      <c r="G565" s="529"/>
      <c r="H565" s="529"/>
      <c r="I565" s="529"/>
      <c r="J565" s="192" t="s">
        <v>41</v>
      </c>
    </row>
    <row r="566" spans="2:10" x14ac:dyDescent="0.2">
      <c r="B566" s="535" t="s">
        <v>188</v>
      </c>
      <c r="C566" s="536"/>
      <c r="D566" s="536"/>
      <c r="E566" s="536"/>
      <c r="F566" s="536"/>
      <c r="G566" s="537"/>
      <c r="H566" s="528" t="s">
        <v>191</v>
      </c>
      <c r="I566" s="528"/>
      <c r="J566" s="193" t="s">
        <v>192</v>
      </c>
    </row>
    <row r="567" spans="2:10" x14ac:dyDescent="0.2">
      <c r="B567" s="544" t="s">
        <v>977</v>
      </c>
      <c r="C567" s="545"/>
      <c r="D567" s="545"/>
      <c r="E567" s="545"/>
      <c r="F567" s="545"/>
      <c r="G567" s="546"/>
      <c r="H567" s="571">
        <v>256.56</v>
      </c>
      <c r="I567" s="585"/>
      <c r="J567" s="201" t="s">
        <v>191</v>
      </c>
    </row>
    <row r="568" spans="2:10" x14ac:dyDescent="0.2">
      <c r="B568" s="556" t="s">
        <v>193</v>
      </c>
      <c r="C568" s="557"/>
      <c r="D568" s="557"/>
      <c r="E568" s="557"/>
      <c r="F568" s="557"/>
      <c r="G568" s="558"/>
      <c r="H568" s="575">
        <v>256.56</v>
      </c>
      <c r="I568" s="576"/>
      <c r="J568" s="203"/>
    </row>
    <row r="569" spans="2:10" ht="12.75" customHeight="1" x14ac:dyDescent="0.2">
      <c r="B569" s="198" t="s">
        <v>621</v>
      </c>
      <c r="C569" s="192">
        <v>98520</v>
      </c>
      <c r="D569" s="529" t="s">
        <v>1170</v>
      </c>
      <c r="E569" s="529"/>
      <c r="F569" s="529"/>
      <c r="G569" s="529"/>
      <c r="H569" s="529"/>
      <c r="I569" s="529"/>
      <c r="J569" s="192" t="s">
        <v>41</v>
      </c>
    </row>
    <row r="570" spans="2:10" x14ac:dyDescent="0.2">
      <c r="B570" s="535" t="s">
        <v>188</v>
      </c>
      <c r="C570" s="536"/>
      <c r="D570" s="536"/>
      <c r="E570" s="536"/>
      <c r="F570" s="536"/>
      <c r="G570" s="537"/>
      <c r="H570" s="528" t="s">
        <v>191</v>
      </c>
      <c r="I570" s="528"/>
      <c r="J570" s="193" t="s">
        <v>192</v>
      </c>
    </row>
    <row r="571" spans="2:10" x14ac:dyDescent="0.2">
      <c r="B571" s="544" t="s">
        <v>977</v>
      </c>
      <c r="C571" s="545"/>
      <c r="D571" s="545"/>
      <c r="E571" s="545"/>
      <c r="F571" s="545"/>
      <c r="G571" s="546"/>
      <c r="H571" s="571">
        <v>256.56</v>
      </c>
      <c r="I571" s="585"/>
      <c r="J571" s="201" t="s">
        <v>191</v>
      </c>
    </row>
    <row r="572" spans="2:10" x14ac:dyDescent="0.2">
      <c r="B572" s="556" t="s">
        <v>193</v>
      </c>
      <c r="C572" s="557"/>
      <c r="D572" s="557"/>
      <c r="E572" s="557"/>
      <c r="F572" s="557"/>
      <c r="G572" s="558"/>
      <c r="H572" s="575">
        <v>256.56</v>
      </c>
      <c r="I572" s="576"/>
      <c r="J572" s="203"/>
    </row>
    <row r="573" spans="2:10" x14ac:dyDescent="0.2">
      <c r="B573" s="184" t="s">
        <v>159</v>
      </c>
      <c r="C573" s="185"/>
      <c r="D573" s="186" t="s">
        <v>142</v>
      </c>
      <c r="E573" s="186"/>
      <c r="F573" s="186"/>
      <c r="G573" s="186"/>
      <c r="H573" s="186"/>
      <c r="I573" s="186"/>
      <c r="J573" s="187"/>
    </row>
    <row r="574" spans="2:10" x14ac:dyDescent="0.2">
      <c r="B574" s="188" t="s">
        <v>160</v>
      </c>
      <c r="C574" s="189"/>
      <c r="D574" s="190" t="s">
        <v>147</v>
      </c>
      <c r="E574" s="190"/>
      <c r="F574" s="190"/>
      <c r="G574" s="190"/>
      <c r="H574" s="190"/>
      <c r="I574" s="190"/>
      <c r="J574" s="191"/>
    </row>
    <row r="575" spans="2:10" ht="30" customHeight="1" x14ac:dyDescent="0.2">
      <c r="B575" s="198" t="s">
        <v>228</v>
      </c>
      <c r="C575" s="192">
        <v>100759</v>
      </c>
      <c r="D575" s="529" t="s">
        <v>1030</v>
      </c>
      <c r="E575" s="529"/>
      <c r="F575" s="529"/>
      <c r="G575" s="529"/>
      <c r="H575" s="529"/>
      <c r="I575" s="529"/>
      <c r="J575" s="192" t="s">
        <v>41</v>
      </c>
    </row>
    <row r="576" spans="2:10" x14ac:dyDescent="0.2">
      <c r="B576" s="238" t="s">
        <v>129</v>
      </c>
      <c r="C576" s="268"/>
      <c r="D576" s="239"/>
      <c r="E576" s="239"/>
      <c r="F576" s="239"/>
      <c r="G576" s="239"/>
      <c r="H576" s="239"/>
      <c r="I576" s="239"/>
      <c r="J576" s="265"/>
    </row>
    <row r="577" spans="2:10" x14ac:dyDescent="0.2">
      <c r="B577" s="269" t="s">
        <v>206</v>
      </c>
      <c r="C577" s="269" t="s">
        <v>189</v>
      </c>
      <c r="D577" s="269" t="s">
        <v>190</v>
      </c>
      <c r="E577" s="269" t="s">
        <v>207</v>
      </c>
      <c r="F577" s="635" t="s">
        <v>191</v>
      </c>
      <c r="G577" s="635"/>
      <c r="H577" s="634" t="s">
        <v>664</v>
      </c>
      <c r="I577" s="635"/>
      <c r="J577" s="204" t="s">
        <v>192</v>
      </c>
    </row>
    <row r="578" spans="2:10" ht="12.75" customHeight="1" x14ac:dyDescent="0.2">
      <c r="B578" s="197" t="s">
        <v>445</v>
      </c>
      <c r="C578" s="197" t="s">
        <v>643</v>
      </c>
      <c r="D578" s="197" t="s">
        <v>630</v>
      </c>
      <c r="E578" s="197" t="s">
        <v>651</v>
      </c>
      <c r="F578" s="562" t="s">
        <v>650</v>
      </c>
      <c r="G578" s="562"/>
      <c r="H578" s="571">
        <v>26.88</v>
      </c>
      <c r="I578" s="571"/>
      <c r="J578" s="541" t="s">
        <v>208</v>
      </c>
    </row>
    <row r="579" spans="2:10" x14ac:dyDescent="0.2">
      <c r="B579" s="197" t="s">
        <v>446</v>
      </c>
      <c r="C579" s="197" t="s">
        <v>652</v>
      </c>
      <c r="D579" s="197" t="s">
        <v>630</v>
      </c>
      <c r="E579" s="197" t="s">
        <v>638</v>
      </c>
      <c r="F579" s="562" t="s">
        <v>653</v>
      </c>
      <c r="G579" s="562"/>
      <c r="H579" s="571">
        <v>7.56</v>
      </c>
      <c r="I579" s="571"/>
      <c r="J579" s="542"/>
    </row>
    <row r="580" spans="2:10" x14ac:dyDescent="0.2">
      <c r="B580" s="197" t="s">
        <v>531</v>
      </c>
      <c r="C580" s="197" t="s">
        <v>652</v>
      </c>
      <c r="D580" s="197" t="s">
        <v>630</v>
      </c>
      <c r="E580" s="197" t="s">
        <v>638</v>
      </c>
      <c r="F580" s="562" t="s">
        <v>653</v>
      </c>
      <c r="G580" s="562"/>
      <c r="H580" s="571">
        <v>7.56</v>
      </c>
      <c r="I580" s="571"/>
      <c r="J580" s="542"/>
    </row>
    <row r="581" spans="2:10" x14ac:dyDescent="0.2">
      <c r="B581" s="197" t="s">
        <v>532</v>
      </c>
      <c r="C581" s="197" t="s">
        <v>656</v>
      </c>
      <c r="D581" s="197" t="s">
        <v>630</v>
      </c>
      <c r="E581" s="197" t="s">
        <v>632</v>
      </c>
      <c r="F581" s="562" t="s">
        <v>637</v>
      </c>
      <c r="G581" s="562"/>
      <c r="H581" s="571">
        <v>5.88</v>
      </c>
      <c r="I581" s="571"/>
      <c r="J581" s="542"/>
    </row>
    <row r="582" spans="2:10" x14ac:dyDescent="0.2">
      <c r="B582" s="197" t="s">
        <v>680</v>
      </c>
      <c r="C582" s="197">
        <v>1</v>
      </c>
      <c r="D582" s="197">
        <v>1</v>
      </c>
      <c r="E582" s="197">
        <v>2</v>
      </c>
      <c r="F582" s="562">
        <v>2</v>
      </c>
      <c r="G582" s="562"/>
      <c r="H582" s="571">
        <v>4</v>
      </c>
      <c r="I582" s="571"/>
      <c r="J582" s="542"/>
    </row>
    <row r="583" spans="2:10" x14ac:dyDescent="0.2">
      <c r="B583" s="197" t="s">
        <v>680</v>
      </c>
      <c r="C583" s="197">
        <v>0.7</v>
      </c>
      <c r="D583" s="197">
        <v>0.7</v>
      </c>
      <c r="E583" s="197">
        <v>1</v>
      </c>
      <c r="F583" s="562">
        <v>0.48999999999999994</v>
      </c>
      <c r="G583" s="562"/>
      <c r="H583" s="571">
        <v>0.97999999999999987</v>
      </c>
      <c r="I583" s="571"/>
      <c r="J583" s="543"/>
    </row>
    <row r="584" spans="2:10" x14ac:dyDescent="0.2">
      <c r="B584" s="238" t="s">
        <v>126</v>
      </c>
      <c r="C584" s="268"/>
      <c r="D584" s="239"/>
      <c r="E584" s="239"/>
      <c r="F584" s="239"/>
      <c r="G584" s="239"/>
      <c r="H584" s="239"/>
      <c r="I584" s="239"/>
      <c r="J584" s="265"/>
    </row>
    <row r="585" spans="2:10" x14ac:dyDescent="0.2">
      <c r="B585" s="269" t="s">
        <v>206</v>
      </c>
      <c r="C585" s="269" t="s">
        <v>189</v>
      </c>
      <c r="D585" s="269" t="s">
        <v>190</v>
      </c>
      <c r="E585" s="269" t="s">
        <v>207</v>
      </c>
      <c r="F585" s="635" t="s">
        <v>191</v>
      </c>
      <c r="G585" s="635"/>
      <c r="H585" s="634" t="s">
        <v>664</v>
      </c>
      <c r="I585" s="635"/>
      <c r="J585" s="204" t="s">
        <v>192</v>
      </c>
    </row>
    <row r="586" spans="2:10" ht="12.75" customHeight="1" x14ac:dyDescent="0.2">
      <c r="B586" s="197" t="s">
        <v>321</v>
      </c>
      <c r="C586" s="197">
        <v>1</v>
      </c>
      <c r="D586" s="197">
        <v>1.1000000000000001</v>
      </c>
      <c r="E586" s="197">
        <v>5</v>
      </c>
      <c r="F586" s="562">
        <v>5.5</v>
      </c>
      <c r="G586" s="562"/>
      <c r="H586" s="571">
        <v>11</v>
      </c>
      <c r="I586" s="571"/>
      <c r="J586" s="541" t="s">
        <v>208</v>
      </c>
    </row>
    <row r="587" spans="2:10" x14ac:dyDescent="0.2">
      <c r="B587" s="197" t="s">
        <v>322</v>
      </c>
      <c r="C587" s="197">
        <v>1</v>
      </c>
      <c r="D587" s="197">
        <v>0.6</v>
      </c>
      <c r="E587" s="197">
        <v>2</v>
      </c>
      <c r="F587" s="562">
        <v>1.2</v>
      </c>
      <c r="G587" s="562"/>
      <c r="H587" s="571">
        <v>2.4</v>
      </c>
      <c r="I587" s="571"/>
      <c r="J587" s="542"/>
    </row>
    <row r="588" spans="2:10" x14ac:dyDescent="0.2">
      <c r="B588" s="197" t="s">
        <v>323</v>
      </c>
      <c r="C588" s="197">
        <v>1.2</v>
      </c>
      <c r="D588" s="197">
        <v>0.6</v>
      </c>
      <c r="E588" s="197">
        <v>2</v>
      </c>
      <c r="F588" s="562">
        <v>1.44</v>
      </c>
      <c r="G588" s="562"/>
      <c r="H588" s="571">
        <v>2.88</v>
      </c>
      <c r="I588" s="571"/>
      <c r="J588" s="542"/>
    </row>
    <row r="589" spans="2:10" x14ac:dyDescent="0.2">
      <c r="B589" s="197" t="s">
        <v>324</v>
      </c>
      <c r="C589" s="197">
        <v>1.2</v>
      </c>
      <c r="D589" s="197">
        <v>0.6</v>
      </c>
      <c r="E589" s="197">
        <v>2</v>
      </c>
      <c r="F589" s="562">
        <v>1.44</v>
      </c>
      <c r="G589" s="562"/>
      <c r="H589" s="571">
        <v>2.88</v>
      </c>
      <c r="I589" s="571"/>
      <c r="J589" s="542"/>
    </row>
    <row r="590" spans="2:10" x14ac:dyDescent="0.2">
      <c r="B590" s="197" t="s">
        <v>447</v>
      </c>
      <c r="C590" s="197">
        <v>1.5</v>
      </c>
      <c r="D590" s="197">
        <v>1.1000000000000001</v>
      </c>
      <c r="E590" s="197">
        <v>4</v>
      </c>
      <c r="F590" s="562">
        <v>6.6</v>
      </c>
      <c r="G590" s="562"/>
      <c r="H590" s="571">
        <v>13.2</v>
      </c>
      <c r="I590" s="571"/>
      <c r="J590" s="542"/>
    </row>
    <row r="591" spans="2:10" x14ac:dyDescent="0.2">
      <c r="B591" s="197" t="s">
        <v>549</v>
      </c>
      <c r="C591" s="197">
        <v>1.5</v>
      </c>
      <c r="D591" s="197">
        <v>1.1000000000000001</v>
      </c>
      <c r="E591" s="197">
        <v>1</v>
      </c>
      <c r="F591" s="562">
        <v>1.65</v>
      </c>
      <c r="G591" s="562"/>
      <c r="H591" s="571">
        <v>3.3</v>
      </c>
      <c r="I591" s="571"/>
      <c r="J591" s="542"/>
    </row>
    <row r="592" spans="2:10" x14ac:dyDescent="0.2">
      <c r="B592" s="197" t="s">
        <v>550</v>
      </c>
      <c r="C592" s="197">
        <v>2</v>
      </c>
      <c r="D592" s="197">
        <v>1.1000000000000001</v>
      </c>
      <c r="E592" s="197">
        <v>13</v>
      </c>
      <c r="F592" s="562">
        <v>28.6</v>
      </c>
      <c r="G592" s="562"/>
      <c r="H592" s="571">
        <v>57.2</v>
      </c>
      <c r="I592" s="571"/>
      <c r="J592" s="542"/>
    </row>
    <row r="593" spans="2:10" x14ac:dyDescent="0.2">
      <c r="B593" s="197" t="s">
        <v>551</v>
      </c>
      <c r="C593" s="197">
        <v>3.2</v>
      </c>
      <c r="D593" s="197">
        <v>0.6</v>
      </c>
      <c r="E593" s="197">
        <v>2</v>
      </c>
      <c r="F593" s="562">
        <v>3.84</v>
      </c>
      <c r="G593" s="562"/>
      <c r="H593" s="571">
        <v>7.68</v>
      </c>
      <c r="I593" s="571"/>
      <c r="J593" s="543"/>
    </row>
    <row r="594" spans="2:10" x14ac:dyDescent="0.2">
      <c r="B594" s="270" t="s">
        <v>665</v>
      </c>
      <c r="C594" s="268"/>
      <c r="D594" s="239"/>
      <c r="E594" s="239"/>
      <c r="F594" s="239"/>
      <c r="G594" s="239"/>
      <c r="H594" s="239"/>
      <c r="I594" s="239"/>
      <c r="J594" s="265"/>
    </row>
    <row r="595" spans="2:10" ht="15" customHeight="1" x14ac:dyDescent="0.2">
      <c r="B595" s="528" t="s">
        <v>188</v>
      </c>
      <c r="C595" s="528"/>
      <c r="D595" s="528"/>
      <c r="E595" s="199" t="s">
        <v>197</v>
      </c>
      <c r="F595" s="538" t="s">
        <v>190</v>
      </c>
      <c r="G595" s="538"/>
      <c r="H595" s="634" t="s">
        <v>664</v>
      </c>
      <c r="I595" s="635"/>
      <c r="J595" s="204"/>
    </row>
    <row r="596" spans="2:10" ht="25.5" x14ac:dyDescent="0.2">
      <c r="B596" s="562"/>
      <c r="C596" s="562"/>
      <c r="D596" s="562"/>
      <c r="E596" s="197">
        <v>120.72</v>
      </c>
      <c r="F596" s="550">
        <v>2</v>
      </c>
      <c r="G596" s="552"/>
      <c r="H596" s="587">
        <v>482.88</v>
      </c>
      <c r="I596" s="578"/>
      <c r="J596" s="209" t="s">
        <v>666</v>
      </c>
    </row>
    <row r="597" spans="2:10" x14ac:dyDescent="0.2">
      <c r="B597" s="270" t="s">
        <v>678</v>
      </c>
      <c r="C597" s="268"/>
      <c r="D597" s="239"/>
      <c r="E597" s="239"/>
      <c r="F597" s="239"/>
      <c r="G597" s="239"/>
      <c r="H597" s="239"/>
      <c r="I597" s="239"/>
      <c r="J597" s="265"/>
    </row>
    <row r="598" spans="2:10" ht="15" customHeight="1" x14ac:dyDescent="0.2">
      <c r="B598" s="528" t="s">
        <v>188</v>
      </c>
      <c r="C598" s="528"/>
      <c r="D598" s="528"/>
      <c r="E598" s="199" t="s">
        <v>197</v>
      </c>
      <c r="F598" s="538" t="s">
        <v>190</v>
      </c>
      <c r="G598" s="538"/>
      <c r="H598" s="634" t="s">
        <v>664</v>
      </c>
      <c r="I598" s="635"/>
      <c r="J598" s="204"/>
    </row>
    <row r="599" spans="2:10" ht="25.5" customHeight="1" x14ac:dyDescent="0.2">
      <c r="B599" s="562" t="s">
        <v>676</v>
      </c>
      <c r="C599" s="562"/>
      <c r="D599" s="562"/>
      <c r="E599" s="197">
        <v>69.970000000000013</v>
      </c>
      <c r="F599" s="550">
        <v>1.1000000000000001</v>
      </c>
      <c r="G599" s="552"/>
      <c r="H599" s="587">
        <v>153.93400000000005</v>
      </c>
      <c r="I599" s="578"/>
      <c r="J599" s="541" t="s">
        <v>666</v>
      </c>
    </row>
    <row r="600" spans="2:10" ht="25.5" customHeight="1" x14ac:dyDescent="0.2">
      <c r="B600" s="562" t="s">
        <v>677</v>
      </c>
      <c r="C600" s="562"/>
      <c r="D600" s="562"/>
      <c r="E600" s="550">
        <v>83.2</v>
      </c>
      <c r="F600" s="551"/>
      <c r="G600" s="552"/>
      <c r="H600" s="587">
        <v>580.6400000000001</v>
      </c>
      <c r="I600" s="578"/>
      <c r="J600" s="543"/>
    </row>
    <row r="601" spans="2:10" x14ac:dyDescent="0.2">
      <c r="B601" s="270" t="s">
        <v>667</v>
      </c>
      <c r="C601" s="268"/>
      <c r="D601" s="239"/>
      <c r="E601" s="239"/>
      <c r="F601" s="239"/>
      <c r="G601" s="239"/>
      <c r="H601" s="239"/>
      <c r="I601" s="239"/>
      <c r="J601" s="265"/>
    </row>
    <row r="602" spans="2:10" ht="15" customHeight="1" x14ac:dyDescent="0.2">
      <c r="B602" s="528" t="s">
        <v>188</v>
      </c>
      <c r="C602" s="528"/>
      <c r="D602" s="528"/>
      <c r="E602" s="199" t="s">
        <v>197</v>
      </c>
      <c r="F602" s="236" t="s">
        <v>671</v>
      </c>
      <c r="G602" s="236" t="s">
        <v>207</v>
      </c>
      <c r="H602" s="634" t="s">
        <v>664</v>
      </c>
      <c r="I602" s="635"/>
      <c r="J602" s="204"/>
    </row>
    <row r="603" spans="2:10" ht="25.5" customHeight="1" x14ac:dyDescent="0.2">
      <c r="B603" s="562" t="s">
        <v>668</v>
      </c>
      <c r="C603" s="562"/>
      <c r="D603" s="562"/>
      <c r="E603" s="197">
        <v>17.3</v>
      </c>
      <c r="F603" s="197">
        <v>0.6</v>
      </c>
      <c r="G603" s="197">
        <v>4</v>
      </c>
      <c r="H603" s="587">
        <v>83.04</v>
      </c>
      <c r="I603" s="578"/>
      <c r="J603" s="541" t="s">
        <v>666</v>
      </c>
    </row>
    <row r="604" spans="2:10" x14ac:dyDescent="0.2">
      <c r="B604" s="562" t="s">
        <v>669</v>
      </c>
      <c r="C604" s="562"/>
      <c r="D604" s="562"/>
      <c r="E604" s="197">
        <v>12.35</v>
      </c>
      <c r="F604" s="197">
        <v>0.12</v>
      </c>
      <c r="G604" s="197">
        <v>7</v>
      </c>
      <c r="H604" s="587">
        <v>20.748000000000001</v>
      </c>
      <c r="I604" s="578"/>
      <c r="J604" s="542"/>
    </row>
    <row r="605" spans="2:10" x14ac:dyDescent="0.2">
      <c r="B605" s="562" t="s">
        <v>670</v>
      </c>
      <c r="C605" s="562"/>
      <c r="D605" s="562"/>
      <c r="E605" s="197">
        <v>5.46</v>
      </c>
      <c r="F605" s="197">
        <v>0.1</v>
      </c>
      <c r="G605" s="197">
        <v>10</v>
      </c>
      <c r="H605" s="587">
        <v>10.920000000000002</v>
      </c>
      <c r="I605" s="578"/>
      <c r="J605" s="542"/>
    </row>
    <row r="606" spans="2:10" ht="25.5" customHeight="1" x14ac:dyDescent="0.2">
      <c r="B606" s="562" t="s">
        <v>672</v>
      </c>
      <c r="C606" s="562"/>
      <c r="D606" s="562"/>
      <c r="E606" s="197">
        <v>21.92</v>
      </c>
      <c r="F606" s="197">
        <v>0.8</v>
      </c>
      <c r="G606" s="197">
        <v>8</v>
      </c>
      <c r="H606" s="587">
        <v>280.57600000000002</v>
      </c>
      <c r="I606" s="578"/>
      <c r="J606" s="542"/>
    </row>
    <row r="607" spans="2:10" ht="25.5" customHeight="1" x14ac:dyDescent="0.2">
      <c r="B607" s="562" t="s">
        <v>673</v>
      </c>
      <c r="C607" s="562"/>
      <c r="D607" s="562"/>
      <c r="E607" s="197">
        <v>41.94</v>
      </c>
      <c r="F607" s="197">
        <v>0.8</v>
      </c>
      <c r="G607" s="197">
        <v>2</v>
      </c>
      <c r="H607" s="587">
        <v>134.208</v>
      </c>
      <c r="I607" s="578"/>
      <c r="J607" s="542"/>
    </row>
    <row r="608" spans="2:10" x14ac:dyDescent="0.2">
      <c r="B608" s="562" t="s">
        <v>675</v>
      </c>
      <c r="C608" s="562"/>
      <c r="D608" s="562"/>
      <c r="E608" s="197">
        <v>41.94</v>
      </c>
      <c r="F608" s="197">
        <v>0.12</v>
      </c>
      <c r="G608" s="197">
        <v>17</v>
      </c>
      <c r="H608" s="587">
        <v>171.11519999999999</v>
      </c>
      <c r="I608" s="578"/>
      <c r="J608" s="542"/>
    </row>
    <row r="609" spans="2:10" x14ac:dyDescent="0.2">
      <c r="B609" s="562" t="s">
        <v>674</v>
      </c>
      <c r="C609" s="562"/>
      <c r="D609" s="562"/>
      <c r="E609" s="197">
        <v>0.5</v>
      </c>
      <c r="F609" s="197">
        <v>5.5</v>
      </c>
      <c r="G609" s="197">
        <v>16</v>
      </c>
      <c r="H609" s="587">
        <v>88</v>
      </c>
      <c r="I609" s="578"/>
      <c r="J609" s="542"/>
    </row>
    <row r="610" spans="2:10" x14ac:dyDescent="0.2">
      <c r="B610" s="562" t="s">
        <v>674</v>
      </c>
      <c r="C610" s="562"/>
      <c r="D610" s="562"/>
      <c r="E610" s="197">
        <v>0.5</v>
      </c>
      <c r="F610" s="197">
        <v>4.7</v>
      </c>
      <c r="G610" s="197">
        <v>6</v>
      </c>
      <c r="H610" s="587">
        <v>28.200000000000003</v>
      </c>
      <c r="I610" s="578"/>
      <c r="J610" s="543"/>
    </row>
    <row r="611" spans="2:10" x14ac:dyDescent="0.2">
      <c r="B611" s="556" t="s">
        <v>193</v>
      </c>
      <c r="C611" s="557"/>
      <c r="D611" s="557"/>
      <c r="E611" s="557"/>
      <c r="F611" s="557"/>
      <c r="G611" s="558"/>
      <c r="H611" s="575">
        <v>2187.6612000000005</v>
      </c>
      <c r="I611" s="576"/>
      <c r="J611" s="203"/>
    </row>
    <row r="612" spans="2:10" ht="32.25" customHeight="1" x14ac:dyDescent="0.2">
      <c r="B612" s="198" t="s">
        <v>393</v>
      </c>
      <c r="C612" s="192">
        <v>102219</v>
      </c>
      <c r="D612" s="529" t="s">
        <v>1171</v>
      </c>
      <c r="E612" s="529"/>
      <c r="F612" s="529"/>
      <c r="G612" s="529"/>
      <c r="H612" s="529"/>
      <c r="I612" s="529"/>
      <c r="J612" s="192" t="s">
        <v>41</v>
      </c>
    </row>
    <row r="613" spans="2:10" x14ac:dyDescent="0.2">
      <c r="B613" s="199" t="s">
        <v>206</v>
      </c>
      <c r="C613" s="199" t="s">
        <v>189</v>
      </c>
      <c r="D613" s="199" t="s">
        <v>190</v>
      </c>
      <c r="E613" s="199" t="s">
        <v>191</v>
      </c>
      <c r="F613" s="538" t="s">
        <v>211</v>
      </c>
      <c r="G613" s="538"/>
      <c r="H613" s="538" t="s">
        <v>664</v>
      </c>
      <c r="I613" s="538"/>
      <c r="J613" s="193" t="s">
        <v>192</v>
      </c>
    </row>
    <row r="614" spans="2:10" x14ac:dyDescent="0.2">
      <c r="B614" s="197" t="s">
        <v>316</v>
      </c>
      <c r="C614" s="197" t="s">
        <v>629</v>
      </c>
      <c r="D614" s="197" t="s">
        <v>630</v>
      </c>
      <c r="E614" s="197" t="s">
        <v>631</v>
      </c>
      <c r="F614" s="562" t="s">
        <v>632</v>
      </c>
      <c r="G614" s="562"/>
      <c r="H614" s="571">
        <v>2.52</v>
      </c>
      <c r="I614" s="571"/>
      <c r="J614" s="541" t="s">
        <v>208</v>
      </c>
    </row>
    <row r="615" spans="2:10" x14ac:dyDescent="0.2">
      <c r="B615" s="197" t="s">
        <v>317</v>
      </c>
      <c r="C615" s="197" t="s">
        <v>633</v>
      </c>
      <c r="D615" s="197" t="s">
        <v>630</v>
      </c>
      <c r="E615" s="197" t="s">
        <v>634</v>
      </c>
      <c r="F615" s="562" t="s">
        <v>632</v>
      </c>
      <c r="G615" s="562"/>
      <c r="H615" s="571">
        <v>2.94</v>
      </c>
      <c r="I615" s="571"/>
      <c r="J615" s="542"/>
    </row>
    <row r="616" spans="2:10" x14ac:dyDescent="0.2">
      <c r="B616" s="197" t="s">
        <v>636</v>
      </c>
      <c r="C616" s="197" t="s">
        <v>633</v>
      </c>
      <c r="D616" s="197" t="s">
        <v>630</v>
      </c>
      <c r="E616" s="197" t="s">
        <v>637</v>
      </c>
      <c r="F616" s="562" t="s">
        <v>638</v>
      </c>
      <c r="G616" s="562"/>
      <c r="H616" s="571">
        <v>5.88</v>
      </c>
      <c r="I616" s="571"/>
      <c r="J616" s="542"/>
    </row>
    <row r="617" spans="2:10" x14ac:dyDescent="0.2">
      <c r="B617" s="197" t="s">
        <v>647</v>
      </c>
      <c r="C617" s="197" t="s">
        <v>643</v>
      </c>
      <c r="D617" s="197" t="s">
        <v>630</v>
      </c>
      <c r="E617" s="197" t="s">
        <v>648</v>
      </c>
      <c r="F617" s="562" t="s">
        <v>638</v>
      </c>
      <c r="G617" s="562"/>
      <c r="H617" s="571">
        <v>6.72</v>
      </c>
      <c r="I617" s="571"/>
      <c r="J617" s="542"/>
    </row>
    <row r="618" spans="2:10" x14ac:dyDescent="0.2">
      <c r="B618" s="197" t="s">
        <v>326</v>
      </c>
      <c r="C618" s="197" t="s">
        <v>643</v>
      </c>
      <c r="D618" s="197" t="s">
        <v>630</v>
      </c>
      <c r="E618" s="197" t="s">
        <v>649</v>
      </c>
      <c r="F618" s="562" t="s">
        <v>632</v>
      </c>
      <c r="G618" s="562"/>
      <c r="H618" s="571">
        <v>3.36</v>
      </c>
      <c r="I618" s="571"/>
      <c r="J618" s="542"/>
    </row>
    <row r="619" spans="2:10" x14ac:dyDescent="0.2">
      <c r="B619" s="197" t="s">
        <v>530</v>
      </c>
      <c r="C619" s="197" t="s">
        <v>652</v>
      </c>
      <c r="D619" s="197" t="s">
        <v>630</v>
      </c>
      <c r="E619" s="197" t="s">
        <v>654</v>
      </c>
      <c r="F619" s="562" t="s">
        <v>655</v>
      </c>
      <c r="G619" s="562"/>
      <c r="H619" s="571">
        <v>11.34</v>
      </c>
      <c r="I619" s="571"/>
      <c r="J619" s="542"/>
    </row>
    <row r="620" spans="2:10" x14ac:dyDescent="0.2">
      <c r="B620" s="556" t="s">
        <v>193</v>
      </c>
      <c r="C620" s="557"/>
      <c r="D620" s="557"/>
      <c r="E620" s="557"/>
      <c r="F620" s="557"/>
      <c r="G620" s="558"/>
      <c r="H620" s="575">
        <v>32.76</v>
      </c>
      <c r="I620" s="576"/>
      <c r="J620" s="203"/>
    </row>
    <row r="621" spans="2:10" x14ac:dyDescent="0.2">
      <c r="B621" s="188" t="s">
        <v>622</v>
      </c>
      <c r="C621" s="189"/>
      <c r="D621" s="190" t="s">
        <v>148</v>
      </c>
      <c r="E621" s="190"/>
      <c r="F621" s="190"/>
      <c r="G621" s="190"/>
      <c r="H621" s="190"/>
      <c r="I621" s="190"/>
      <c r="J621" s="191"/>
    </row>
    <row r="622" spans="2:10" ht="12.75" customHeight="1" x14ac:dyDescent="0.2">
      <c r="B622" s="198" t="s">
        <v>623</v>
      </c>
      <c r="C622" s="192">
        <v>88485</v>
      </c>
      <c r="D622" s="529" t="s">
        <v>1172</v>
      </c>
      <c r="E622" s="529"/>
      <c r="F622" s="529"/>
      <c r="G622" s="529"/>
      <c r="H622" s="529"/>
      <c r="I622" s="529"/>
      <c r="J622" s="192" t="s">
        <v>41</v>
      </c>
    </row>
    <row r="623" spans="2:10" x14ac:dyDescent="0.2">
      <c r="B623" s="535" t="s">
        <v>188</v>
      </c>
      <c r="C623" s="536"/>
      <c r="D623" s="536"/>
      <c r="E623" s="536"/>
      <c r="F623" s="536"/>
      <c r="G623" s="537"/>
      <c r="H623" s="528" t="s">
        <v>191</v>
      </c>
      <c r="I623" s="528"/>
      <c r="J623" s="193" t="s">
        <v>192</v>
      </c>
    </row>
    <row r="624" spans="2:10" x14ac:dyDescent="0.2">
      <c r="B624" s="530"/>
      <c r="C624" s="531"/>
      <c r="D624" s="531"/>
      <c r="E624" s="531"/>
      <c r="F624" s="531"/>
      <c r="G624" s="532"/>
      <c r="H624" s="571">
        <v>735.03</v>
      </c>
      <c r="I624" s="585"/>
      <c r="J624" s="201" t="s">
        <v>191</v>
      </c>
    </row>
    <row r="625" spans="2:10" x14ac:dyDescent="0.2">
      <c r="B625" s="556" t="s">
        <v>193</v>
      </c>
      <c r="C625" s="557"/>
      <c r="D625" s="557"/>
      <c r="E625" s="557"/>
      <c r="F625" s="557"/>
      <c r="G625" s="558"/>
      <c r="H625" s="575">
        <v>735.03</v>
      </c>
      <c r="I625" s="576"/>
      <c r="J625" s="203"/>
    </row>
    <row r="626" spans="2:10" ht="12.75" customHeight="1" x14ac:dyDescent="0.2">
      <c r="B626" s="198" t="s">
        <v>624</v>
      </c>
      <c r="C626" s="192">
        <v>1901003033</v>
      </c>
      <c r="D626" s="529" t="s">
        <v>1036</v>
      </c>
      <c r="E626" s="529"/>
      <c r="F626" s="529"/>
      <c r="G626" s="529"/>
      <c r="H626" s="529"/>
      <c r="I626" s="529"/>
      <c r="J626" s="192" t="s">
        <v>41</v>
      </c>
    </row>
    <row r="627" spans="2:10" x14ac:dyDescent="0.2">
      <c r="B627" s="535" t="s">
        <v>188</v>
      </c>
      <c r="C627" s="536"/>
      <c r="D627" s="536"/>
      <c r="E627" s="536"/>
      <c r="F627" s="536"/>
      <c r="G627" s="537"/>
      <c r="H627" s="528" t="s">
        <v>191</v>
      </c>
      <c r="I627" s="528"/>
      <c r="J627" s="193" t="s">
        <v>192</v>
      </c>
    </row>
    <row r="628" spans="2:10" x14ac:dyDescent="0.2">
      <c r="B628" s="530"/>
      <c r="C628" s="531"/>
      <c r="D628" s="531"/>
      <c r="E628" s="531"/>
      <c r="F628" s="531"/>
      <c r="G628" s="532"/>
      <c r="H628" s="571">
        <v>735.03</v>
      </c>
      <c r="I628" s="585"/>
      <c r="J628" s="201" t="s">
        <v>191</v>
      </c>
    </row>
    <row r="629" spans="2:10" x14ac:dyDescent="0.2">
      <c r="B629" s="556" t="s">
        <v>193</v>
      </c>
      <c r="C629" s="557"/>
      <c r="D629" s="557"/>
      <c r="E629" s="557"/>
      <c r="F629" s="557"/>
      <c r="G629" s="558"/>
      <c r="H629" s="575">
        <v>735.03</v>
      </c>
      <c r="I629" s="576"/>
      <c r="J629" s="203"/>
    </row>
    <row r="630" spans="2:10" ht="12.75" customHeight="1" x14ac:dyDescent="0.2">
      <c r="B630" s="198" t="s">
        <v>625</v>
      </c>
      <c r="C630" s="192">
        <v>88489</v>
      </c>
      <c r="D630" s="529" t="s">
        <v>1173</v>
      </c>
      <c r="E630" s="529"/>
      <c r="F630" s="529"/>
      <c r="G630" s="529"/>
      <c r="H630" s="529"/>
      <c r="I630" s="529"/>
      <c r="J630" s="192" t="s">
        <v>41</v>
      </c>
    </row>
    <row r="631" spans="2:10" ht="30" customHeight="1" x14ac:dyDescent="0.2">
      <c r="B631" s="538" t="s">
        <v>171</v>
      </c>
      <c r="C631" s="538"/>
      <c r="D631" s="538"/>
      <c r="E631" s="193" t="s">
        <v>204</v>
      </c>
      <c r="F631" s="193" t="s">
        <v>190</v>
      </c>
      <c r="G631" s="193" t="s">
        <v>191</v>
      </c>
      <c r="H631" s="199" t="s">
        <v>325</v>
      </c>
      <c r="I631" s="193" t="s">
        <v>664</v>
      </c>
      <c r="J631" s="193" t="s">
        <v>192</v>
      </c>
    </row>
    <row r="632" spans="2:10" x14ac:dyDescent="0.2">
      <c r="B632" s="561" t="s">
        <v>583</v>
      </c>
      <c r="C632" s="561"/>
      <c r="D632" s="561"/>
      <c r="E632" s="200">
        <v>14.38</v>
      </c>
      <c r="F632" s="197">
        <v>2.95</v>
      </c>
      <c r="G632" s="200">
        <v>42.41</v>
      </c>
      <c r="H632" s="240">
        <v>1.89</v>
      </c>
      <c r="I632" s="241">
        <v>40.520000000000003</v>
      </c>
      <c r="J632" s="541" t="s">
        <v>235</v>
      </c>
    </row>
    <row r="633" spans="2:10" x14ac:dyDescent="0.2">
      <c r="B633" s="561" t="s">
        <v>585</v>
      </c>
      <c r="C633" s="561"/>
      <c r="D633" s="561"/>
      <c r="E633" s="200">
        <v>16.7</v>
      </c>
      <c r="F633" s="197">
        <v>2.95</v>
      </c>
      <c r="G633" s="200">
        <v>49.26</v>
      </c>
      <c r="H633" s="240">
        <v>3.88</v>
      </c>
      <c r="I633" s="241">
        <v>45.38</v>
      </c>
      <c r="J633" s="542"/>
    </row>
    <row r="634" spans="2:10" x14ac:dyDescent="0.2">
      <c r="B634" s="561" t="s">
        <v>587</v>
      </c>
      <c r="C634" s="561"/>
      <c r="D634" s="561"/>
      <c r="E634" s="200">
        <v>13.2</v>
      </c>
      <c r="F634" s="197">
        <v>2.95</v>
      </c>
      <c r="G634" s="200">
        <v>38.94</v>
      </c>
      <c r="H634" s="240">
        <v>3.12</v>
      </c>
      <c r="I634" s="241">
        <v>35.82</v>
      </c>
      <c r="J634" s="542"/>
    </row>
    <row r="635" spans="2:10" x14ac:dyDescent="0.2">
      <c r="B635" s="561" t="s">
        <v>572</v>
      </c>
      <c r="C635" s="561"/>
      <c r="D635" s="561"/>
      <c r="E635" s="200">
        <v>14.4</v>
      </c>
      <c r="F635" s="197">
        <v>2.95</v>
      </c>
      <c r="G635" s="200">
        <v>42.48</v>
      </c>
      <c r="H635" s="240">
        <v>3.33</v>
      </c>
      <c r="I635" s="241">
        <v>39.15</v>
      </c>
      <c r="J635" s="542"/>
    </row>
    <row r="636" spans="2:10" x14ac:dyDescent="0.2">
      <c r="B636" s="561" t="s">
        <v>589</v>
      </c>
      <c r="C636" s="561"/>
      <c r="D636" s="561"/>
      <c r="E636" s="200">
        <v>11.9</v>
      </c>
      <c r="F636" s="197">
        <v>2.95</v>
      </c>
      <c r="G636" s="200">
        <v>35.1</v>
      </c>
      <c r="H636" s="240">
        <v>3.54</v>
      </c>
      <c r="I636" s="241">
        <v>31.56</v>
      </c>
      <c r="J636" s="542"/>
    </row>
    <row r="637" spans="2:10" x14ac:dyDescent="0.2">
      <c r="B637" s="561" t="s">
        <v>573</v>
      </c>
      <c r="C637" s="561"/>
      <c r="D637" s="561"/>
      <c r="E637" s="200">
        <v>21.9</v>
      </c>
      <c r="F637" s="197">
        <v>2.95</v>
      </c>
      <c r="G637" s="200">
        <v>64.599999999999994</v>
      </c>
      <c r="H637" s="240">
        <v>6.08</v>
      </c>
      <c r="I637" s="241">
        <v>58.52</v>
      </c>
      <c r="J637" s="542"/>
    </row>
    <row r="638" spans="2:10" x14ac:dyDescent="0.2">
      <c r="B638" s="561" t="s">
        <v>592</v>
      </c>
      <c r="C638" s="561"/>
      <c r="D638" s="561"/>
      <c r="E638" s="200">
        <v>123.18</v>
      </c>
      <c r="F638" s="197">
        <v>3.12</v>
      </c>
      <c r="G638" s="200">
        <v>384.32</v>
      </c>
      <c r="H638" s="240">
        <v>153.13</v>
      </c>
      <c r="I638" s="241">
        <v>231.19</v>
      </c>
      <c r="J638" s="542"/>
    </row>
    <row r="639" spans="2:10" x14ac:dyDescent="0.2">
      <c r="B639" s="561" t="s">
        <v>594</v>
      </c>
      <c r="C639" s="561"/>
      <c r="D639" s="561"/>
      <c r="E639" s="200">
        <v>26.9</v>
      </c>
      <c r="F639" s="197">
        <v>2.95</v>
      </c>
      <c r="G639" s="200">
        <v>79.349999999999994</v>
      </c>
      <c r="H639" s="240">
        <v>15.86</v>
      </c>
      <c r="I639" s="241">
        <v>63.49</v>
      </c>
      <c r="J639" s="542"/>
    </row>
    <row r="640" spans="2:10" x14ac:dyDescent="0.2">
      <c r="B640" s="561" t="s">
        <v>566</v>
      </c>
      <c r="C640" s="561"/>
      <c r="D640" s="561"/>
      <c r="E640" s="200">
        <v>26.9</v>
      </c>
      <c r="F640" s="197">
        <v>2.95</v>
      </c>
      <c r="G640" s="200">
        <v>79.349999999999994</v>
      </c>
      <c r="H640" s="240">
        <v>9.59</v>
      </c>
      <c r="I640" s="241">
        <v>69.760000000000005</v>
      </c>
      <c r="J640" s="542"/>
    </row>
    <row r="641" spans="2:10" x14ac:dyDescent="0.2">
      <c r="B641" s="561" t="s">
        <v>567</v>
      </c>
      <c r="C641" s="561"/>
      <c r="D641" s="561"/>
      <c r="E641" s="200">
        <v>26.9</v>
      </c>
      <c r="F641" s="197">
        <v>2.95</v>
      </c>
      <c r="G641" s="200">
        <v>79.349999999999994</v>
      </c>
      <c r="H641" s="240">
        <v>9.59</v>
      </c>
      <c r="I641" s="241">
        <v>69.760000000000005</v>
      </c>
      <c r="J641" s="542"/>
    </row>
    <row r="642" spans="2:10" x14ac:dyDescent="0.2">
      <c r="B642" s="561" t="s">
        <v>595</v>
      </c>
      <c r="C642" s="561"/>
      <c r="D642" s="561"/>
      <c r="E642" s="200">
        <v>20.6</v>
      </c>
      <c r="F642" s="197">
        <v>2.95</v>
      </c>
      <c r="G642" s="200">
        <v>60.77</v>
      </c>
      <c r="H642" s="240">
        <v>10.89</v>
      </c>
      <c r="I642" s="241">
        <v>49.88</v>
      </c>
      <c r="J642" s="542"/>
    </row>
    <row r="643" spans="2:10" x14ac:dyDescent="0.2">
      <c r="B643" s="556" t="s">
        <v>193</v>
      </c>
      <c r="C643" s="557"/>
      <c r="D643" s="557"/>
      <c r="E643" s="557"/>
      <c r="F643" s="557"/>
      <c r="G643" s="557"/>
      <c r="H643" s="558"/>
      <c r="I643" s="202">
        <v>735.03</v>
      </c>
      <c r="J643" s="203"/>
    </row>
    <row r="644" spans="2:10" x14ac:dyDescent="0.2">
      <c r="B644" s="188" t="s">
        <v>626</v>
      </c>
      <c r="C644" s="189"/>
      <c r="D644" s="190" t="s">
        <v>149</v>
      </c>
      <c r="E644" s="190"/>
      <c r="F644" s="190"/>
      <c r="G644" s="190"/>
      <c r="H644" s="190"/>
      <c r="I644" s="190"/>
      <c r="J644" s="191"/>
    </row>
    <row r="645" spans="2:10" ht="15" customHeight="1" x14ac:dyDescent="0.2">
      <c r="B645" s="198" t="s">
        <v>627</v>
      </c>
      <c r="C645" s="192">
        <v>1901003505</v>
      </c>
      <c r="D645" s="529" t="s">
        <v>1174</v>
      </c>
      <c r="E645" s="529"/>
      <c r="F645" s="529"/>
      <c r="G645" s="529"/>
      <c r="H645" s="529"/>
      <c r="I645" s="529"/>
      <c r="J645" s="192" t="s">
        <v>41</v>
      </c>
    </row>
    <row r="646" spans="2:10" ht="15" customHeight="1" x14ac:dyDescent="0.2">
      <c r="B646" s="597" t="s">
        <v>188</v>
      </c>
      <c r="C646" s="598"/>
      <c r="D646" s="599"/>
      <c r="E646" s="272" t="s">
        <v>204</v>
      </c>
      <c r="F646" s="43" t="s">
        <v>190</v>
      </c>
      <c r="G646" s="43" t="s">
        <v>325</v>
      </c>
      <c r="H646" s="600" t="s">
        <v>191</v>
      </c>
      <c r="I646" s="600"/>
      <c r="J646" s="242" t="s">
        <v>192</v>
      </c>
    </row>
    <row r="647" spans="2:10" ht="15" customHeight="1" x14ac:dyDescent="0.2">
      <c r="B647" s="605" t="s">
        <v>697</v>
      </c>
      <c r="C647" s="606"/>
      <c r="D647" s="607"/>
      <c r="E647" s="237">
        <v>30</v>
      </c>
      <c r="F647" s="237">
        <v>3.3</v>
      </c>
      <c r="G647" s="237">
        <v>19.18</v>
      </c>
      <c r="H647" s="601">
        <v>79.819999999999993</v>
      </c>
      <c r="I647" s="601"/>
      <c r="J647" s="719" t="s">
        <v>701</v>
      </c>
    </row>
    <row r="648" spans="2:10" ht="15" customHeight="1" x14ac:dyDescent="0.2">
      <c r="B648" s="605" t="s">
        <v>698</v>
      </c>
      <c r="C648" s="606"/>
      <c r="D648" s="607"/>
      <c r="E648" s="237">
        <v>12.7</v>
      </c>
      <c r="F648" s="237">
        <v>2.9</v>
      </c>
      <c r="G648" s="237">
        <v>0.19625000000000001</v>
      </c>
      <c r="H648" s="601">
        <v>36.633749999999999</v>
      </c>
      <c r="I648" s="601"/>
      <c r="J648" s="720"/>
    </row>
    <row r="649" spans="2:10" ht="15" customHeight="1" x14ac:dyDescent="0.2">
      <c r="B649" s="605" t="s">
        <v>699</v>
      </c>
      <c r="C649" s="606"/>
      <c r="D649" s="607"/>
      <c r="E649" s="237">
        <v>12.7</v>
      </c>
      <c r="F649" s="237">
        <v>1.7</v>
      </c>
      <c r="G649" s="237">
        <v>0</v>
      </c>
      <c r="H649" s="601">
        <v>21.59</v>
      </c>
      <c r="I649" s="601"/>
      <c r="J649" s="720"/>
    </row>
    <row r="650" spans="2:10" ht="15" customHeight="1" x14ac:dyDescent="0.2">
      <c r="B650" s="605" t="s">
        <v>700</v>
      </c>
      <c r="C650" s="606"/>
      <c r="D650" s="607"/>
      <c r="E650" s="237"/>
      <c r="F650" s="237"/>
      <c r="G650" s="237"/>
      <c r="H650" s="601">
        <v>11.9</v>
      </c>
      <c r="I650" s="601"/>
      <c r="J650" s="720"/>
    </row>
    <row r="651" spans="2:10" ht="15" customHeight="1" x14ac:dyDescent="0.2">
      <c r="B651" s="605" t="s">
        <v>702</v>
      </c>
      <c r="C651" s="606"/>
      <c r="D651" s="607"/>
      <c r="E651" s="237">
        <v>18.149999999999999</v>
      </c>
      <c r="F651" s="237">
        <v>3.1</v>
      </c>
      <c r="G651" s="237">
        <v>9.98</v>
      </c>
      <c r="H651" s="601">
        <v>46.284999999999997</v>
      </c>
      <c r="I651" s="601"/>
      <c r="J651" s="720"/>
    </row>
    <row r="652" spans="2:10" ht="15" customHeight="1" x14ac:dyDescent="0.2">
      <c r="B652" s="605" t="s">
        <v>596</v>
      </c>
      <c r="C652" s="606"/>
      <c r="D652" s="607"/>
      <c r="E652" s="237">
        <v>13.15</v>
      </c>
      <c r="F652" s="237">
        <v>2.2000000000000002</v>
      </c>
      <c r="G652" s="237">
        <v>0</v>
      </c>
      <c r="H652" s="601">
        <v>28.930000000000003</v>
      </c>
      <c r="I652" s="601"/>
      <c r="J652" s="720"/>
    </row>
    <row r="653" spans="2:10" ht="15" customHeight="1" x14ac:dyDescent="0.2">
      <c r="B653" s="605" t="s">
        <v>703</v>
      </c>
      <c r="C653" s="606"/>
      <c r="D653" s="607"/>
      <c r="E653" s="237">
        <v>7.82</v>
      </c>
      <c r="F653" s="237">
        <v>3.2</v>
      </c>
      <c r="G653" s="237">
        <v>4.8000000000000007</v>
      </c>
      <c r="H653" s="601">
        <v>20.224</v>
      </c>
      <c r="I653" s="601"/>
      <c r="J653" s="720"/>
    </row>
    <row r="654" spans="2:10" ht="15" customHeight="1" x14ac:dyDescent="0.2">
      <c r="B654" s="605" t="s">
        <v>704</v>
      </c>
      <c r="C654" s="606"/>
      <c r="D654" s="607"/>
      <c r="E654" s="237">
        <v>6.4</v>
      </c>
      <c r="F654" s="237">
        <v>2.0499999999999998</v>
      </c>
      <c r="G654" s="237">
        <v>0</v>
      </c>
      <c r="H654" s="601">
        <v>6.56</v>
      </c>
      <c r="I654" s="601"/>
      <c r="J654" s="720"/>
    </row>
    <row r="655" spans="2:10" ht="15" customHeight="1" x14ac:dyDescent="0.2">
      <c r="B655" s="605" t="s">
        <v>703</v>
      </c>
      <c r="C655" s="606"/>
      <c r="D655" s="607"/>
      <c r="E655" s="237">
        <v>5.2750000000000004</v>
      </c>
      <c r="F655" s="237">
        <v>2.2000000000000002</v>
      </c>
      <c r="G655" s="237">
        <v>0</v>
      </c>
      <c r="H655" s="601">
        <v>11.605000000000002</v>
      </c>
      <c r="I655" s="601"/>
      <c r="J655" s="720"/>
    </row>
    <row r="656" spans="2:10" ht="15" customHeight="1" x14ac:dyDescent="0.2">
      <c r="B656" s="605" t="s">
        <v>705</v>
      </c>
      <c r="C656" s="606"/>
      <c r="D656" s="607"/>
      <c r="E656" s="237">
        <v>27.4</v>
      </c>
      <c r="F656" s="237">
        <v>3.1</v>
      </c>
      <c r="G656" s="237">
        <v>6.2190000000000003</v>
      </c>
      <c r="H656" s="601">
        <v>78.721000000000004</v>
      </c>
      <c r="I656" s="601"/>
      <c r="J656" s="720"/>
    </row>
    <row r="657" spans="2:10" ht="15" customHeight="1" x14ac:dyDescent="0.2">
      <c r="B657" s="605" t="s">
        <v>706</v>
      </c>
      <c r="C657" s="606"/>
      <c r="D657" s="607"/>
      <c r="E657" s="237">
        <v>33.32</v>
      </c>
      <c r="F657" s="237">
        <v>3.1</v>
      </c>
      <c r="G657" s="237">
        <v>12.290000000000001</v>
      </c>
      <c r="H657" s="601">
        <v>91.001999999999995</v>
      </c>
      <c r="I657" s="601"/>
      <c r="J657" s="720"/>
    </row>
    <row r="658" spans="2:10" ht="15" customHeight="1" x14ac:dyDescent="0.2">
      <c r="B658" s="605" t="s">
        <v>707</v>
      </c>
      <c r="C658" s="606"/>
      <c r="D658" s="607"/>
      <c r="E658" s="237">
        <v>59.76</v>
      </c>
      <c r="F658" s="237">
        <v>3.2</v>
      </c>
      <c r="G658" s="237">
        <v>10.1225</v>
      </c>
      <c r="H658" s="601">
        <v>181.1095</v>
      </c>
      <c r="I658" s="601"/>
      <c r="J658" s="720"/>
    </row>
    <row r="659" spans="2:10" ht="15" customHeight="1" x14ac:dyDescent="0.2">
      <c r="B659" s="605" t="s">
        <v>708</v>
      </c>
      <c r="C659" s="606"/>
      <c r="D659" s="607"/>
      <c r="E659" s="237">
        <v>9.0500000000000007</v>
      </c>
      <c r="F659" s="237">
        <v>1.94</v>
      </c>
      <c r="G659" s="237"/>
      <c r="H659" s="601">
        <v>8.7785000000000011</v>
      </c>
      <c r="I659" s="601"/>
      <c r="J659" s="720"/>
    </row>
    <row r="660" spans="2:10" ht="15" customHeight="1" x14ac:dyDescent="0.2">
      <c r="B660" s="605" t="s">
        <v>708</v>
      </c>
      <c r="C660" s="606"/>
      <c r="D660" s="607"/>
      <c r="E660" s="237"/>
      <c r="F660" s="237"/>
      <c r="G660" s="237"/>
      <c r="H660" s="601">
        <v>5.39</v>
      </c>
      <c r="I660" s="601"/>
      <c r="J660" s="720"/>
    </row>
    <row r="661" spans="2:10" ht="15" customHeight="1" x14ac:dyDescent="0.2">
      <c r="B661" s="605" t="s">
        <v>708</v>
      </c>
      <c r="C661" s="606"/>
      <c r="D661" s="607"/>
      <c r="E661" s="237">
        <v>1.25</v>
      </c>
      <c r="F661" s="237">
        <v>1.91</v>
      </c>
      <c r="G661" s="237"/>
      <c r="H661" s="601">
        <v>2.3874999999999997</v>
      </c>
      <c r="I661" s="601"/>
      <c r="J661" s="720"/>
    </row>
    <row r="662" spans="2:10" ht="15" customHeight="1" x14ac:dyDescent="0.2">
      <c r="B662" s="605" t="s">
        <v>708</v>
      </c>
      <c r="C662" s="606"/>
      <c r="D662" s="607"/>
      <c r="E662" s="237"/>
      <c r="F662" s="237"/>
      <c r="G662" s="237"/>
      <c r="H662" s="601">
        <v>5.39</v>
      </c>
      <c r="I662" s="601"/>
      <c r="J662" s="720"/>
    </row>
    <row r="663" spans="2:10" ht="15" customHeight="1" x14ac:dyDescent="0.2">
      <c r="B663" s="605" t="s">
        <v>709</v>
      </c>
      <c r="C663" s="606"/>
      <c r="D663" s="607"/>
      <c r="E663" s="237"/>
      <c r="F663" s="237"/>
      <c r="G663" s="237"/>
      <c r="H663" s="601">
        <v>616.12</v>
      </c>
      <c r="I663" s="601"/>
      <c r="J663" s="720"/>
    </row>
    <row r="664" spans="2:10" ht="15" customHeight="1" x14ac:dyDescent="0.2">
      <c r="B664" s="605" t="s">
        <v>710</v>
      </c>
      <c r="C664" s="606"/>
      <c r="D664" s="607"/>
      <c r="E664" s="237">
        <v>69.550000000000011</v>
      </c>
      <c r="F664" s="237">
        <v>1.6</v>
      </c>
      <c r="G664" s="237"/>
      <c r="H664" s="601">
        <v>111.28000000000003</v>
      </c>
      <c r="I664" s="601"/>
      <c r="J664" s="720"/>
    </row>
    <row r="665" spans="2:10" ht="15" customHeight="1" x14ac:dyDescent="0.2">
      <c r="B665" s="605" t="s">
        <v>711</v>
      </c>
      <c r="C665" s="606"/>
      <c r="D665" s="607"/>
      <c r="E665" s="237">
        <v>7.5</v>
      </c>
      <c r="F665" s="237">
        <v>1.6</v>
      </c>
      <c r="G665" s="237"/>
      <c r="H665" s="601">
        <v>12</v>
      </c>
      <c r="I665" s="601"/>
      <c r="J665" s="720"/>
    </row>
    <row r="666" spans="2:10" ht="15" customHeight="1" x14ac:dyDescent="0.2">
      <c r="B666" s="605" t="s">
        <v>712</v>
      </c>
      <c r="C666" s="606"/>
      <c r="D666" s="607"/>
      <c r="E666" s="237"/>
      <c r="F666" s="237"/>
      <c r="G666" s="237"/>
      <c r="H666" s="601">
        <v>2.15</v>
      </c>
      <c r="I666" s="601"/>
      <c r="J666" s="732"/>
    </row>
    <row r="667" spans="2:10" ht="15" customHeight="1" x14ac:dyDescent="0.2">
      <c r="B667" s="595" t="s">
        <v>193</v>
      </c>
      <c r="C667" s="596"/>
      <c r="D667" s="596"/>
      <c r="E667" s="596"/>
      <c r="F667" s="596"/>
      <c r="G667" s="596"/>
      <c r="H667" s="609">
        <v>1377.87625</v>
      </c>
      <c r="I667" s="609"/>
      <c r="J667" s="273"/>
    </row>
    <row r="668" spans="2:10" x14ac:dyDescent="0.2">
      <c r="B668" s="188" t="s">
        <v>820</v>
      </c>
      <c r="C668" s="189"/>
      <c r="D668" s="190" t="s">
        <v>150</v>
      </c>
      <c r="E668" s="190"/>
      <c r="F668" s="190"/>
      <c r="G668" s="190"/>
      <c r="H668" s="190"/>
      <c r="I668" s="190"/>
      <c r="J668" s="191"/>
    </row>
    <row r="669" spans="2:10" ht="15" customHeight="1" x14ac:dyDescent="0.2">
      <c r="B669" s="198" t="s">
        <v>821</v>
      </c>
      <c r="C669" s="192">
        <v>88484</v>
      </c>
      <c r="D669" s="529" t="s">
        <v>1175</v>
      </c>
      <c r="E669" s="529"/>
      <c r="F669" s="529"/>
      <c r="G669" s="529"/>
      <c r="H669" s="529"/>
      <c r="I669" s="529"/>
      <c r="J669" s="192" t="s">
        <v>41</v>
      </c>
    </row>
    <row r="670" spans="2:10" ht="15" customHeight="1" x14ac:dyDescent="0.2">
      <c r="B670" s="631" t="s">
        <v>188</v>
      </c>
      <c r="C670" s="632"/>
      <c r="D670" s="632"/>
      <c r="E670" s="632"/>
      <c r="F670" s="632"/>
      <c r="G670" s="633"/>
      <c r="H670" s="624" t="s">
        <v>191</v>
      </c>
      <c r="I670" s="624"/>
      <c r="J670" s="233" t="s">
        <v>192</v>
      </c>
    </row>
    <row r="671" spans="2:10" ht="15" customHeight="1" x14ac:dyDescent="0.2">
      <c r="B671" s="612" t="s">
        <v>538</v>
      </c>
      <c r="C671" s="613"/>
      <c r="D671" s="613"/>
      <c r="E671" s="613"/>
      <c r="F671" s="613"/>
      <c r="G671" s="614"/>
      <c r="H671" s="601">
        <v>3.76</v>
      </c>
      <c r="I671" s="601"/>
      <c r="J671" s="719" t="s">
        <v>191</v>
      </c>
    </row>
    <row r="672" spans="2:10" ht="15" customHeight="1" x14ac:dyDescent="0.2">
      <c r="B672" s="612" t="s">
        <v>320</v>
      </c>
      <c r="C672" s="613"/>
      <c r="D672" s="613"/>
      <c r="E672" s="613"/>
      <c r="F672" s="613"/>
      <c r="G672" s="614"/>
      <c r="H672" s="601">
        <v>21.96</v>
      </c>
      <c r="I672" s="601"/>
      <c r="J672" s="720"/>
    </row>
    <row r="673" spans="2:10" ht="15" customHeight="1" x14ac:dyDescent="0.2">
      <c r="B673" s="612" t="s">
        <v>583</v>
      </c>
      <c r="C673" s="613"/>
      <c r="D673" s="613"/>
      <c r="E673" s="613"/>
      <c r="F673" s="613"/>
      <c r="G673" s="614"/>
      <c r="H673" s="601">
        <v>12.92</v>
      </c>
      <c r="I673" s="601"/>
      <c r="J673" s="720"/>
    </row>
    <row r="674" spans="2:10" ht="15" customHeight="1" x14ac:dyDescent="0.2">
      <c r="B674" s="612" t="s">
        <v>585</v>
      </c>
      <c r="C674" s="613"/>
      <c r="D674" s="613"/>
      <c r="E674" s="613"/>
      <c r="F674" s="613"/>
      <c r="G674" s="614"/>
      <c r="H674" s="601">
        <v>17.100000000000001</v>
      </c>
      <c r="I674" s="601"/>
      <c r="J674" s="720"/>
    </row>
    <row r="675" spans="2:10" ht="15" customHeight="1" x14ac:dyDescent="0.2">
      <c r="B675" s="612" t="s">
        <v>587</v>
      </c>
      <c r="C675" s="613"/>
      <c r="D675" s="613"/>
      <c r="E675" s="613"/>
      <c r="F675" s="613"/>
      <c r="G675" s="614"/>
      <c r="H675" s="601">
        <v>10.8</v>
      </c>
      <c r="I675" s="601"/>
      <c r="J675" s="720"/>
    </row>
    <row r="676" spans="2:10" ht="15" customHeight="1" x14ac:dyDescent="0.2">
      <c r="B676" s="612" t="s">
        <v>572</v>
      </c>
      <c r="C676" s="613"/>
      <c r="D676" s="613"/>
      <c r="E676" s="613"/>
      <c r="F676" s="613"/>
      <c r="G676" s="614"/>
      <c r="H676" s="601">
        <v>12.96</v>
      </c>
      <c r="I676" s="601"/>
      <c r="J676" s="720"/>
    </row>
    <row r="677" spans="2:10" ht="15" customHeight="1" x14ac:dyDescent="0.2">
      <c r="B677" s="612" t="s">
        <v>589</v>
      </c>
      <c r="C677" s="613"/>
      <c r="D677" s="613"/>
      <c r="E677" s="613"/>
      <c r="F677" s="613"/>
      <c r="G677" s="614"/>
      <c r="H677" s="601">
        <v>8.4600000000000009</v>
      </c>
      <c r="I677" s="601"/>
      <c r="J677" s="720"/>
    </row>
    <row r="678" spans="2:10" ht="15" customHeight="1" x14ac:dyDescent="0.2">
      <c r="B678" s="612" t="s">
        <v>573</v>
      </c>
      <c r="C678" s="613"/>
      <c r="D678" s="613"/>
      <c r="E678" s="613"/>
      <c r="F678" s="613"/>
      <c r="G678" s="614"/>
      <c r="H678" s="601">
        <v>26.46</v>
      </c>
      <c r="I678" s="601"/>
      <c r="J678" s="720"/>
    </row>
    <row r="679" spans="2:10" ht="15" customHeight="1" x14ac:dyDescent="0.2">
      <c r="B679" s="612" t="s">
        <v>443</v>
      </c>
      <c r="C679" s="613"/>
      <c r="D679" s="613"/>
      <c r="E679" s="613"/>
      <c r="F679" s="613"/>
      <c r="G679" s="614"/>
      <c r="H679" s="601">
        <v>5.31</v>
      </c>
      <c r="I679" s="601"/>
      <c r="J679" s="720"/>
    </row>
    <row r="680" spans="2:10" ht="15" customHeight="1" x14ac:dyDescent="0.2">
      <c r="B680" s="612" t="s">
        <v>594</v>
      </c>
      <c r="C680" s="613"/>
      <c r="D680" s="613"/>
      <c r="E680" s="613"/>
      <c r="F680" s="613"/>
      <c r="G680" s="614"/>
      <c r="H680" s="601">
        <v>44.83</v>
      </c>
      <c r="I680" s="601"/>
      <c r="J680" s="720"/>
    </row>
    <row r="681" spans="2:10" ht="15" customHeight="1" x14ac:dyDescent="0.2">
      <c r="B681" s="612" t="s">
        <v>566</v>
      </c>
      <c r="C681" s="613"/>
      <c r="D681" s="613"/>
      <c r="E681" s="613"/>
      <c r="F681" s="613"/>
      <c r="G681" s="614"/>
      <c r="H681" s="601">
        <v>44.83</v>
      </c>
      <c r="I681" s="601"/>
      <c r="J681" s="720"/>
    </row>
    <row r="682" spans="2:10" ht="15" customHeight="1" x14ac:dyDescent="0.2">
      <c r="B682" s="612" t="s">
        <v>567</v>
      </c>
      <c r="C682" s="613"/>
      <c r="D682" s="613"/>
      <c r="E682" s="613"/>
      <c r="F682" s="613"/>
      <c r="G682" s="614"/>
      <c r="H682" s="601">
        <v>44.83</v>
      </c>
      <c r="I682" s="601"/>
      <c r="J682" s="720"/>
    </row>
    <row r="683" spans="2:10" ht="15" customHeight="1" x14ac:dyDescent="0.2">
      <c r="B683" s="612" t="s">
        <v>595</v>
      </c>
      <c r="C683" s="613"/>
      <c r="D683" s="613"/>
      <c r="E683" s="613"/>
      <c r="F683" s="613"/>
      <c r="G683" s="614"/>
      <c r="H683" s="601">
        <v>16.739999999999998</v>
      </c>
      <c r="I683" s="601"/>
      <c r="J683" s="720"/>
    </row>
    <row r="684" spans="2:10" ht="15" customHeight="1" x14ac:dyDescent="0.2">
      <c r="B684" s="612" t="s">
        <v>597</v>
      </c>
      <c r="C684" s="613"/>
      <c r="D684" s="613"/>
      <c r="E684" s="613"/>
      <c r="F684" s="613"/>
      <c r="G684" s="614"/>
      <c r="H684" s="601">
        <v>19.149999999999999</v>
      </c>
      <c r="I684" s="601"/>
      <c r="J684" s="720"/>
    </row>
    <row r="685" spans="2:10" ht="15" customHeight="1" x14ac:dyDescent="0.2">
      <c r="B685" s="612" t="s">
        <v>599</v>
      </c>
      <c r="C685" s="613"/>
      <c r="D685" s="613"/>
      <c r="E685" s="613"/>
      <c r="F685" s="613"/>
      <c r="G685" s="614"/>
      <c r="H685" s="601">
        <v>19.149999999999999</v>
      </c>
      <c r="I685" s="601"/>
      <c r="J685" s="720"/>
    </row>
    <row r="686" spans="2:10" ht="15" customHeight="1" x14ac:dyDescent="0.2">
      <c r="B686" s="612" t="s">
        <v>543</v>
      </c>
      <c r="C686" s="613"/>
      <c r="D686" s="613"/>
      <c r="E686" s="613"/>
      <c r="F686" s="613"/>
      <c r="G686" s="614"/>
      <c r="H686" s="601">
        <v>2.82</v>
      </c>
      <c r="I686" s="601"/>
      <c r="J686" s="720"/>
    </row>
    <row r="687" spans="2:10" ht="15" customHeight="1" x14ac:dyDescent="0.2">
      <c r="B687" s="612" t="s">
        <v>540</v>
      </c>
      <c r="C687" s="613"/>
      <c r="D687" s="613"/>
      <c r="E687" s="613"/>
      <c r="F687" s="613"/>
      <c r="G687" s="614"/>
      <c r="H687" s="601">
        <v>2.83</v>
      </c>
      <c r="I687" s="601"/>
      <c r="J687" s="720"/>
    </row>
    <row r="688" spans="2:10" ht="15" customHeight="1" x14ac:dyDescent="0.2">
      <c r="B688" s="612" t="s">
        <v>602</v>
      </c>
      <c r="C688" s="613"/>
      <c r="D688" s="613"/>
      <c r="E688" s="613"/>
      <c r="F688" s="613"/>
      <c r="G688" s="614"/>
      <c r="H688" s="601">
        <v>8.92</v>
      </c>
      <c r="I688" s="601"/>
      <c r="J688" s="720"/>
    </row>
    <row r="689" spans="2:10" ht="15" customHeight="1" x14ac:dyDescent="0.2">
      <c r="B689" s="612" t="s">
        <v>604</v>
      </c>
      <c r="C689" s="613"/>
      <c r="D689" s="613"/>
      <c r="E689" s="613"/>
      <c r="F689" s="613"/>
      <c r="G689" s="614"/>
      <c r="H689" s="601">
        <v>8.92</v>
      </c>
      <c r="I689" s="601"/>
      <c r="J689" s="720"/>
    </row>
    <row r="690" spans="2:10" ht="15" customHeight="1" x14ac:dyDescent="0.2">
      <c r="B690" s="612" t="s">
        <v>605</v>
      </c>
      <c r="C690" s="613"/>
      <c r="D690" s="613"/>
      <c r="E690" s="613"/>
      <c r="F690" s="613"/>
      <c r="G690" s="614"/>
      <c r="H690" s="601">
        <v>3.58</v>
      </c>
      <c r="I690" s="601"/>
      <c r="J690" s="720"/>
    </row>
    <row r="691" spans="2:10" ht="15" customHeight="1" x14ac:dyDescent="0.2">
      <c r="B691" s="612" t="s">
        <v>607</v>
      </c>
      <c r="C691" s="613"/>
      <c r="D691" s="613"/>
      <c r="E691" s="613"/>
      <c r="F691" s="613"/>
      <c r="G691" s="614"/>
      <c r="H691" s="601">
        <v>3.58</v>
      </c>
      <c r="I691" s="601"/>
      <c r="J691" s="720"/>
    </row>
    <row r="692" spans="2:10" ht="15" customHeight="1" x14ac:dyDescent="0.2">
      <c r="B692" s="595" t="s">
        <v>193</v>
      </c>
      <c r="C692" s="596"/>
      <c r="D692" s="596"/>
      <c r="E692" s="596"/>
      <c r="F692" s="596"/>
      <c r="G692" s="596"/>
      <c r="H692" s="609">
        <v>339.90999999999991</v>
      </c>
      <c r="I692" s="609"/>
      <c r="J692" s="273"/>
    </row>
    <row r="693" spans="2:10" ht="12.75" customHeight="1" x14ac:dyDescent="0.2">
      <c r="B693" s="198" t="s">
        <v>822</v>
      </c>
      <c r="C693" s="192">
        <v>88496</v>
      </c>
      <c r="D693" s="529" t="s">
        <v>1176</v>
      </c>
      <c r="E693" s="529"/>
      <c r="F693" s="529"/>
      <c r="G693" s="529"/>
      <c r="H693" s="529"/>
      <c r="I693" s="529"/>
      <c r="J693" s="192" t="s">
        <v>41</v>
      </c>
    </row>
    <row r="694" spans="2:10" x14ac:dyDescent="0.2">
      <c r="B694" s="530" t="s">
        <v>188</v>
      </c>
      <c r="C694" s="531"/>
      <c r="D694" s="531"/>
      <c r="E694" s="531"/>
      <c r="F694" s="531"/>
      <c r="G694" s="532"/>
      <c r="H694" s="554" t="s">
        <v>191</v>
      </c>
      <c r="I694" s="554"/>
      <c r="J694" s="196" t="s">
        <v>192</v>
      </c>
    </row>
    <row r="695" spans="2:10" x14ac:dyDescent="0.2">
      <c r="B695" s="530"/>
      <c r="C695" s="531"/>
      <c r="D695" s="531"/>
      <c r="E695" s="531"/>
      <c r="F695" s="531"/>
      <c r="G695" s="532"/>
      <c r="H695" s="571">
        <v>339.90999999999991</v>
      </c>
      <c r="I695" s="585"/>
      <c r="J695" s="201" t="s">
        <v>191</v>
      </c>
    </row>
    <row r="696" spans="2:10" x14ac:dyDescent="0.2">
      <c r="B696" s="556" t="s">
        <v>193</v>
      </c>
      <c r="C696" s="557"/>
      <c r="D696" s="557"/>
      <c r="E696" s="557"/>
      <c r="F696" s="557"/>
      <c r="G696" s="558"/>
      <c r="H696" s="575">
        <v>339.90999999999991</v>
      </c>
      <c r="I696" s="576"/>
      <c r="J696" s="203"/>
    </row>
    <row r="697" spans="2:10" ht="12.75" customHeight="1" x14ac:dyDescent="0.2">
      <c r="B697" s="198" t="s">
        <v>823</v>
      </c>
      <c r="C697" s="192">
        <v>88488</v>
      </c>
      <c r="D697" s="529" t="s">
        <v>1177</v>
      </c>
      <c r="E697" s="529"/>
      <c r="F697" s="529"/>
      <c r="G697" s="529"/>
      <c r="H697" s="529"/>
      <c r="I697" s="529"/>
      <c r="J697" s="192" t="s">
        <v>41</v>
      </c>
    </row>
    <row r="698" spans="2:10" s="416" customFormat="1" x14ac:dyDescent="0.2">
      <c r="B698" s="535" t="s">
        <v>188</v>
      </c>
      <c r="C698" s="536"/>
      <c r="D698" s="536"/>
      <c r="E698" s="536"/>
      <c r="F698" s="536"/>
      <c r="G698" s="537"/>
      <c r="H698" s="528" t="s">
        <v>191</v>
      </c>
      <c r="I698" s="528"/>
      <c r="J698" s="193" t="s">
        <v>192</v>
      </c>
    </row>
    <row r="699" spans="2:10" x14ac:dyDescent="0.2">
      <c r="B699" s="530"/>
      <c r="C699" s="531"/>
      <c r="D699" s="531"/>
      <c r="E699" s="531"/>
      <c r="F699" s="531"/>
      <c r="G699" s="532"/>
      <c r="H699" s="571">
        <v>339.90999999999991</v>
      </c>
      <c r="I699" s="585"/>
      <c r="J699" s="201" t="s">
        <v>191</v>
      </c>
    </row>
    <row r="700" spans="2:10" x14ac:dyDescent="0.2">
      <c r="B700" s="556" t="s">
        <v>193</v>
      </c>
      <c r="C700" s="557"/>
      <c r="D700" s="557"/>
      <c r="E700" s="557"/>
      <c r="F700" s="557"/>
      <c r="G700" s="558"/>
      <c r="H700" s="575">
        <v>339.90999999999991</v>
      </c>
      <c r="I700" s="576"/>
      <c r="J700" s="203"/>
    </row>
    <row r="701" spans="2:10" x14ac:dyDescent="0.2">
      <c r="B701" s="188" t="s">
        <v>824</v>
      </c>
      <c r="C701" s="189"/>
      <c r="D701" s="190" t="s">
        <v>677</v>
      </c>
      <c r="E701" s="190"/>
      <c r="F701" s="190"/>
      <c r="G701" s="190"/>
      <c r="H701" s="190"/>
      <c r="I701" s="190"/>
      <c r="J701" s="191"/>
    </row>
    <row r="702" spans="2:10" ht="12.75" customHeight="1" x14ac:dyDescent="0.2">
      <c r="B702" s="198" t="s">
        <v>825</v>
      </c>
      <c r="C702" s="192">
        <v>102507</v>
      </c>
      <c r="D702" s="529" t="s">
        <v>1178</v>
      </c>
      <c r="E702" s="529"/>
      <c r="F702" s="529"/>
      <c r="G702" s="529"/>
      <c r="H702" s="529"/>
      <c r="I702" s="529"/>
      <c r="J702" s="192" t="s">
        <v>135</v>
      </c>
    </row>
    <row r="703" spans="2:10" s="416" customFormat="1" x14ac:dyDescent="0.2">
      <c r="B703" s="535" t="s">
        <v>188</v>
      </c>
      <c r="C703" s="536"/>
      <c r="D703" s="536"/>
      <c r="E703" s="536"/>
      <c r="F703" s="536"/>
      <c r="G703" s="537"/>
      <c r="H703" s="528" t="s">
        <v>197</v>
      </c>
      <c r="I703" s="528"/>
      <c r="J703" s="193" t="s">
        <v>192</v>
      </c>
    </row>
    <row r="704" spans="2:10" x14ac:dyDescent="0.2">
      <c r="B704" s="530"/>
      <c r="C704" s="531"/>
      <c r="D704" s="531"/>
      <c r="E704" s="531"/>
      <c r="F704" s="531"/>
      <c r="G704" s="532"/>
      <c r="H704" s="571">
        <v>173.56</v>
      </c>
      <c r="I704" s="585"/>
      <c r="J704" s="201" t="s">
        <v>197</v>
      </c>
    </row>
    <row r="705" spans="2:10" x14ac:dyDescent="0.2">
      <c r="B705" s="556" t="s">
        <v>193</v>
      </c>
      <c r="C705" s="557"/>
      <c r="D705" s="557"/>
      <c r="E705" s="557"/>
      <c r="F705" s="557"/>
      <c r="G705" s="558"/>
      <c r="H705" s="575">
        <v>173.56</v>
      </c>
      <c r="I705" s="576"/>
      <c r="J705" s="203"/>
    </row>
    <row r="706" spans="2:10" ht="12.75" customHeight="1" x14ac:dyDescent="0.2">
      <c r="B706" s="198" t="s">
        <v>826</v>
      </c>
      <c r="C706" s="192">
        <v>102494</v>
      </c>
      <c r="D706" s="529" t="s">
        <v>1032</v>
      </c>
      <c r="E706" s="529"/>
      <c r="F706" s="529"/>
      <c r="G706" s="529"/>
      <c r="H706" s="529"/>
      <c r="I706" s="529"/>
      <c r="J706" s="192" t="s">
        <v>41</v>
      </c>
    </row>
    <row r="707" spans="2:10" s="416" customFormat="1" x14ac:dyDescent="0.2">
      <c r="B707" s="535" t="s">
        <v>188</v>
      </c>
      <c r="C707" s="536"/>
      <c r="D707" s="536"/>
      <c r="E707" s="536"/>
      <c r="F707" s="536"/>
      <c r="G707" s="537"/>
      <c r="H707" s="528" t="s">
        <v>191</v>
      </c>
      <c r="I707" s="528"/>
      <c r="J707" s="193" t="s">
        <v>192</v>
      </c>
    </row>
    <row r="708" spans="2:10" x14ac:dyDescent="0.2">
      <c r="B708" s="530" t="s">
        <v>719</v>
      </c>
      <c r="C708" s="531"/>
      <c r="D708" s="531"/>
      <c r="E708" s="531"/>
      <c r="F708" s="531"/>
      <c r="G708" s="532"/>
      <c r="H708" s="571">
        <v>919.32479999999998</v>
      </c>
      <c r="I708" s="585"/>
      <c r="J708" s="618" t="s">
        <v>191</v>
      </c>
    </row>
    <row r="709" spans="2:10" x14ac:dyDescent="0.2">
      <c r="B709" s="530" t="s">
        <v>720</v>
      </c>
      <c r="C709" s="531"/>
      <c r="D709" s="531"/>
      <c r="E709" s="531"/>
      <c r="F709" s="531"/>
      <c r="G709" s="532"/>
      <c r="H709" s="571">
        <v>102.441</v>
      </c>
      <c r="I709" s="585"/>
      <c r="J709" s="620"/>
    </row>
    <row r="710" spans="2:10" x14ac:dyDescent="0.2">
      <c r="B710" s="556" t="s">
        <v>193</v>
      </c>
      <c r="C710" s="557"/>
      <c r="D710" s="557"/>
      <c r="E710" s="557"/>
      <c r="F710" s="557"/>
      <c r="G710" s="558"/>
      <c r="H710" s="575">
        <v>1021.7658</v>
      </c>
      <c r="I710" s="576"/>
      <c r="J710" s="203"/>
    </row>
    <row r="711" spans="2:10" x14ac:dyDescent="0.2">
      <c r="B711" s="188" t="s">
        <v>897</v>
      </c>
      <c r="C711" s="189"/>
      <c r="D711" s="190" t="s">
        <v>487</v>
      </c>
      <c r="E711" s="190"/>
      <c r="F711" s="190"/>
      <c r="G711" s="190"/>
      <c r="H711" s="190"/>
      <c r="I711" s="190"/>
      <c r="J711" s="191"/>
    </row>
    <row r="712" spans="2:10" ht="12.75" customHeight="1" x14ac:dyDescent="0.2">
      <c r="B712" s="198" t="s">
        <v>898</v>
      </c>
      <c r="C712" s="192">
        <v>102491</v>
      </c>
      <c r="D712" s="529" t="s">
        <v>1179</v>
      </c>
      <c r="E712" s="529"/>
      <c r="F712" s="529"/>
      <c r="G712" s="529"/>
      <c r="H712" s="529"/>
      <c r="I712" s="529"/>
      <c r="J712" s="192" t="s">
        <v>41</v>
      </c>
    </row>
    <row r="713" spans="2:10" s="416" customFormat="1" x14ac:dyDescent="0.2">
      <c r="B713" s="535" t="s">
        <v>188</v>
      </c>
      <c r="C713" s="536"/>
      <c r="D713" s="536"/>
      <c r="E713" s="536"/>
      <c r="F713" s="536"/>
      <c r="G713" s="537"/>
      <c r="H713" s="528" t="s">
        <v>191</v>
      </c>
      <c r="I713" s="528"/>
      <c r="J713" s="193" t="s">
        <v>192</v>
      </c>
    </row>
    <row r="714" spans="2:10" x14ac:dyDescent="0.2">
      <c r="B714" s="530" t="s">
        <v>944</v>
      </c>
      <c r="C714" s="531"/>
      <c r="D714" s="531"/>
      <c r="E714" s="531"/>
      <c r="F714" s="531"/>
      <c r="G714" s="532"/>
      <c r="H714" s="571">
        <v>206</v>
      </c>
      <c r="I714" s="585"/>
      <c r="J714" s="201" t="s">
        <v>191</v>
      </c>
    </row>
    <row r="715" spans="2:10" x14ac:dyDescent="0.2">
      <c r="B715" s="556" t="s">
        <v>193</v>
      </c>
      <c r="C715" s="557"/>
      <c r="D715" s="557"/>
      <c r="E715" s="557"/>
      <c r="F715" s="557"/>
      <c r="G715" s="558"/>
      <c r="H715" s="575">
        <v>206</v>
      </c>
      <c r="I715" s="576"/>
      <c r="J715" s="203"/>
    </row>
    <row r="716" spans="2:10" x14ac:dyDescent="0.2">
      <c r="B716" s="188" t="s">
        <v>942</v>
      </c>
      <c r="C716" s="189"/>
      <c r="D716" s="190" t="s">
        <v>941</v>
      </c>
      <c r="E716" s="190"/>
      <c r="F716" s="190"/>
      <c r="G716" s="190"/>
      <c r="H716" s="190"/>
      <c r="I716" s="190"/>
      <c r="J716" s="191"/>
    </row>
    <row r="717" spans="2:10" ht="12.75" customHeight="1" x14ac:dyDescent="0.2">
      <c r="B717" s="198" t="s">
        <v>943</v>
      </c>
      <c r="C717" s="192">
        <v>102491</v>
      </c>
      <c r="D717" s="529" t="s">
        <v>1179</v>
      </c>
      <c r="E717" s="529"/>
      <c r="F717" s="529"/>
      <c r="G717" s="529"/>
      <c r="H717" s="529"/>
      <c r="I717" s="529"/>
      <c r="J717" s="192" t="s">
        <v>41</v>
      </c>
    </row>
    <row r="718" spans="2:10" s="416" customFormat="1" x14ac:dyDescent="0.2">
      <c r="B718" s="535" t="s">
        <v>188</v>
      </c>
      <c r="C718" s="536"/>
      <c r="D718" s="536"/>
      <c r="E718" s="536"/>
      <c r="F718" s="536"/>
      <c r="G718" s="537"/>
      <c r="H718" s="528" t="s">
        <v>191</v>
      </c>
      <c r="I718" s="528"/>
      <c r="J718" s="193" t="s">
        <v>192</v>
      </c>
    </row>
    <row r="719" spans="2:10" x14ac:dyDescent="0.2">
      <c r="B719" s="530" t="s">
        <v>899</v>
      </c>
      <c r="C719" s="531"/>
      <c r="D719" s="531"/>
      <c r="E719" s="531"/>
      <c r="F719" s="531"/>
      <c r="G719" s="532"/>
      <c r="H719" s="571">
        <v>494.35</v>
      </c>
      <c r="I719" s="585"/>
      <c r="J719" s="201" t="s">
        <v>191</v>
      </c>
    </row>
    <row r="720" spans="2:10" x14ac:dyDescent="0.2">
      <c r="B720" s="556" t="s">
        <v>193</v>
      </c>
      <c r="C720" s="557"/>
      <c r="D720" s="557"/>
      <c r="E720" s="557"/>
      <c r="F720" s="557"/>
      <c r="G720" s="558"/>
      <c r="H720" s="575">
        <v>494.35</v>
      </c>
      <c r="I720" s="576"/>
      <c r="J720" s="203"/>
    </row>
    <row r="721" spans="2:10" x14ac:dyDescent="0.2">
      <c r="B721" s="184" t="s">
        <v>161</v>
      </c>
      <c r="C721" s="185"/>
      <c r="D721" s="186" t="s">
        <v>232</v>
      </c>
      <c r="E721" s="186"/>
      <c r="F721" s="186"/>
      <c r="G721" s="186"/>
      <c r="H721" s="186"/>
      <c r="I721" s="186"/>
      <c r="J721" s="187"/>
    </row>
    <row r="722" spans="2:10" x14ac:dyDescent="0.2">
      <c r="B722" s="188" t="s">
        <v>162</v>
      </c>
      <c r="C722" s="189"/>
      <c r="D722" s="190" t="s">
        <v>124</v>
      </c>
      <c r="E722" s="190"/>
      <c r="F722" s="190"/>
      <c r="G722" s="190"/>
      <c r="H722" s="190"/>
      <c r="I722" s="190"/>
      <c r="J722" s="191"/>
    </row>
    <row r="723" spans="2:10" ht="28.5" customHeight="1" x14ac:dyDescent="0.2">
      <c r="B723" s="198" t="s">
        <v>442</v>
      </c>
      <c r="C723" s="192">
        <v>101965</v>
      </c>
      <c r="D723" s="529" t="s">
        <v>1180</v>
      </c>
      <c r="E723" s="529"/>
      <c r="F723" s="529"/>
      <c r="G723" s="529"/>
      <c r="H723" s="529"/>
      <c r="I723" s="529"/>
      <c r="J723" s="192" t="s">
        <v>135</v>
      </c>
    </row>
    <row r="724" spans="2:10" s="416" customFormat="1" x14ac:dyDescent="0.2">
      <c r="B724" s="535" t="s">
        <v>188</v>
      </c>
      <c r="C724" s="536"/>
      <c r="D724" s="537"/>
      <c r="E724" s="216" t="s">
        <v>718</v>
      </c>
      <c r="F724" s="199" t="s">
        <v>189</v>
      </c>
      <c r="G724" s="199" t="s">
        <v>207</v>
      </c>
      <c r="H724" s="528" t="s">
        <v>197</v>
      </c>
      <c r="I724" s="528"/>
      <c r="J724" s="193" t="s">
        <v>192</v>
      </c>
    </row>
    <row r="725" spans="2:10" ht="135.75" customHeight="1" x14ac:dyDescent="0.2">
      <c r="B725" s="544"/>
      <c r="C725" s="545"/>
      <c r="D725" s="546"/>
      <c r="E725" s="219" t="s">
        <v>323</v>
      </c>
      <c r="F725" s="219">
        <v>1.2</v>
      </c>
      <c r="G725" s="219">
        <v>2</v>
      </c>
      <c r="H725" s="730">
        <v>2.4</v>
      </c>
      <c r="I725" s="731"/>
      <c r="J725" s="208" t="s">
        <v>202</v>
      </c>
    </row>
    <row r="726" spans="2:10" x14ac:dyDescent="0.2">
      <c r="B726" s="579" t="s">
        <v>193</v>
      </c>
      <c r="C726" s="580"/>
      <c r="D726" s="580"/>
      <c r="E726" s="580"/>
      <c r="F726" s="580"/>
      <c r="G726" s="581"/>
      <c r="H726" s="569">
        <v>2.4</v>
      </c>
      <c r="I726" s="611"/>
      <c r="J726" s="209"/>
    </row>
    <row r="727" spans="2:10" ht="12.75" customHeight="1" x14ac:dyDescent="0.2">
      <c r="B727" s="198" t="s">
        <v>827</v>
      </c>
      <c r="C727" s="192">
        <v>98689</v>
      </c>
      <c r="D727" s="529" t="s">
        <v>1181</v>
      </c>
      <c r="E727" s="529"/>
      <c r="F727" s="529"/>
      <c r="G727" s="529"/>
      <c r="H727" s="529"/>
      <c r="I727" s="529"/>
      <c r="J727" s="192" t="s">
        <v>135</v>
      </c>
    </row>
    <row r="728" spans="2:10" x14ac:dyDescent="0.2">
      <c r="B728" s="535" t="s">
        <v>188</v>
      </c>
      <c r="C728" s="536"/>
      <c r="D728" s="536"/>
      <c r="E728" s="536"/>
      <c r="F728" s="536"/>
      <c r="G728" s="537"/>
      <c r="H728" s="528" t="s">
        <v>197</v>
      </c>
      <c r="I728" s="528"/>
      <c r="J728" s="193" t="s">
        <v>192</v>
      </c>
    </row>
    <row r="729" spans="2:10" x14ac:dyDescent="0.2">
      <c r="B729" s="530" t="s">
        <v>531</v>
      </c>
      <c r="C729" s="531"/>
      <c r="D729" s="531"/>
      <c r="E729" s="531"/>
      <c r="F729" s="531"/>
      <c r="G729" s="532"/>
      <c r="H729" s="571">
        <v>1.8</v>
      </c>
      <c r="I729" s="585"/>
      <c r="J729" s="201" t="s">
        <v>197</v>
      </c>
    </row>
    <row r="730" spans="2:10" x14ac:dyDescent="0.2">
      <c r="B730" s="556" t="s">
        <v>193</v>
      </c>
      <c r="C730" s="557"/>
      <c r="D730" s="557"/>
      <c r="E730" s="557"/>
      <c r="F730" s="557"/>
      <c r="G730" s="558"/>
      <c r="H730" s="575">
        <v>1.8</v>
      </c>
      <c r="I730" s="576"/>
      <c r="J730" s="203"/>
    </row>
    <row r="731" spans="2:10" x14ac:dyDescent="0.2">
      <c r="B731" s="188" t="s">
        <v>828</v>
      </c>
      <c r="C731" s="189"/>
      <c r="D731" s="190" t="s">
        <v>151</v>
      </c>
      <c r="E731" s="190"/>
      <c r="F731" s="190"/>
      <c r="G731" s="190"/>
      <c r="H731" s="190"/>
      <c r="I731" s="190"/>
      <c r="J731" s="191"/>
    </row>
    <row r="732" spans="2:10" ht="12.75" customHeight="1" x14ac:dyDescent="0.2">
      <c r="B732" s="198" t="s">
        <v>829</v>
      </c>
      <c r="C732" s="192">
        <v>2001003023</v>
      </c>
      <c r="D732" s="529" t="s">
        <v>1182</v>
      </c>
      <c r="E732" s="529"/>
      <c r="F732" s="529"/>
      <c r="G732" s="529"/>
      <c r="H732" s="529"/>
      <c r="I732" s="529"/>
      <c r="J732" s="192" t="s">
        <v>41</v>
      </c>
    </row>
    <row r="733" spans="2:10" ht="15" customHeight="1" x14ac:dyDescent="0.2">
      <c r="B733" s="631" t="s">
        <v>188</v>
      </c>
      <c r="C733" s="632"/>
      <c r="D733" s="633"/>
      <c r="E733" s="234" t="s">
        <v>224</v>
      </c>
      <c r="F733" s="235" t="s">
        <v>197</v>
      </c>
      <c r="G733" s="235" t="s">
        <v>189</v>
      </c>
      <c r="H733" s="725" t="s">
        <v>205</v>
      </c>
      <c r="I733" s="726"/>
      <c r="J733" s="233" t="s">
        <v>192</v>
      </c>
    </row>
    <row r="734" spans="2:10" ht="38.25" customHeight="1" x14ac:dyDescent="0.2">
      <c r="B734" s="705"/>
      <c r="C734" s="706"/>
      <c r="D734" s="707"/>
      <c r="E734" s="275" t="s">
        <v>539</v>
      </c>
      <c r="F734" s="276">
        <v>2.2000000000000002</v>
      </c>
      <c r="G734" s="276">
        <v>0.5</v>
      </c>
      <c r="H734" s="601">
        <v>1.1000000000000001</v>
      </c>
      <c r="I734" s="601"/>
      <c r="J734" s="719" t="s">
        <v>203</v>
      </c>
    </row>
    <row r="735" spans="2:10" ht="38.25" customHeight="1" x14ac:dyDescent="0.2">
      <c r="B735" s="708"/>
      <c r="C735" s="709"/>
      <c r="D735" s="710"/>
      <c r="E735" s="275" t="s">
        <v>721</v>
      </c>
      <c r="F735" s="276">
        <v>2.2000000000000002</v>
      </c>
      <c r="G735" s="276">
        <v>0.5</v>
      </c>
      <c r="H735" s="601">
        <v>1.1000000000000001</v>
      </c>
      <c r="I735" s="601"/>
      <c r="J735" s="720"/>
    </row>
    <row r="736" spans="2:10" ht="38.25" customHeight="1" x14ac:dyDescent="0.2">
      <c r="B736" s="708"/>
      <c r="C736" s="709"/>
      <c r="D736" s="710"/>
      <c r="E736" s="275" t="s">
        <v>538</v>
      </c>
      <c r="F736" s="276">
        <v>1.6</v>
      </c>
      <c r="G736" s="276">
        <v>0.55000000000000004</v>
      </c>
      <c r="H736" s="601">
        <v>0.88000000000000012</v>
      </c>
      <c r="I736" s="601"/>
      <c r="J736" s="720"/>
    </row>
    <row r="737" spans="2:10" ht="38.25" customHeight="1" x14ac:dyDescent="0.2">
      <c r="B737" s="708"/>
      <c r="C737" s="709"/>
      <c r="D737" s="710"/>
      <c r="E737" s="275" t="s">
        <v>543</v>
      </c>
      <c r="F737" s="276">
        <v>1.2</v>
      </c>
      <c r="G737" s="276">
        <v>0.5</v>
      </c>
      <c r="H737" s="601">
        <v>0.6</v>
      </c>
      <c r="I737" s="601"/>
      <c r="J737" s="720"/>
    </row>
    <row r="738" spans="2:10" ht="15" customHeight="1" x14ac:dyDescent="0.2">
      <c r="B738" s="610" t="s">
        <v>193</v>
      </c>
      <c r="C738" s="610"/>
      <c r="D738" s="610"/>
      <c r="E738" s="610"/>
      <c r="F738" s="610"/>
      <c r="G738" s="610"/>
      <c r="H738" s="729">
        <v>3.68</v>
      </c>
      <c r="I738" s="696"/>
      <c r="J738" s="199"/>
    </row>
    <row r="739" spans="2:10" ht="37.5" customHeight="1" x14ac:dyDescent="0.2">
      <c r="B739" s="198" t="s">
        <v>830</v>
      </c>
      <c r="C739" s="192">
        <v>100862</v>
      </c>
      <c r="D739" s="529" t="s">
        <v>1183</v>
      </c>
      <c r="E739" s="529"/>
      <c r="F739" s="529"/>
      <c r="G739" s="529"/>
      <c r="H739" s="529"/>
      <c r="I739" s="529"/>
      <c r="J739" s="192" t="s">
        <v>112</v>
      </c>
    </row>
    <row r="740" spans="2:10" ht="15" customHeight="1" x14ac:dyDescent="0.2">
      <c r="B740" s="535" t="s">
        <v>188</v>
      </c>
      <c r="C740" s="536"/>
      <c r="D740" s="536"/>
      <c r="E740" s="536"/>
      <c r="F740" s="536"/>
      <c r="G740" s="537"/>
      <c r="H740" s="567" t="s">
        <v>36</v>
      </c>
      <c r="I740" s="568"/>
      <c r="J740" s="193" t="s">
        <v>192</v>
      </c>
    </row>
    <row r="741" spans="2:10" ht="15" customHeight="1" x14ac:dyDescent="0.2">
      <c r="B741" s="594" t="s">
        <v>539</v>
      </c>
      <c r="C741" s="531"/>
      <c r="D741" s="531"/>
      <c r="E741" s="531"/>
      <c r="F741" s="531"/>
      <c r="G741" s="532"/>
      <c r="H741" s="587">
        <v>4</v>
      </c>
      <c r="I741" s="578"/>
      <c r="J741" s="618" t="s">
        <v>36</v>
      </c>
    </row>
    <row r="742" spans="2:10" ht="15" customHeight="1" x14ac:dyDescent="0.2">
      <c r="B742" s="594" t="s">
        <v>721</v>
      </c>
      <c r="C742" s="531"/>
      <c r="D742" s="531"/>
      <c r="E742" s="531"/>
      <c r="F742" s="531"/>
      <c r="G742" s="532"/>
      <c r="H742" s="587">
        <v>4</v>
      </c>
      <c r="I742" s="578"/>
      <c r="J742" s="619"/>
    </row>
    <row r="743" spans="2:10" ht="15" customHeight="1" x14ac:dyDescent="0.2">
      <c r="B743" s="594" t="s">
        <v>538</v>
      </c>
      <c r="C743" s="531"/>
      <c r="D743" s="531"/>
      <c r="E743" s="531"/>
      <c r="F743" s="531"/>
      <c r="G743" s="532"/>
      <c r="H743" s="587">
        <v>2</v>
      </c>
      <c r="I743" s="578"/>
      <c r="J743" s="619"/>
    </row>
    <row r="744" spans="2:10" ht="15" customHeight="1" x14ac:dyDescent="0.2">
      <c r="B744" s="594" t="s">
        <v>543</v>
      </c>
      <c r="C744" s="531"/>
      <c r="D744" s="531"/>
      <c r="E744" s="531"/>
      <c r="F744" s="531"/>
      <c r="G744" s="532"/>
      <c r="H744" s="587">
        <v>2</v>
      </c>
      <c r="I744" s="578"/>
      <c r="J744" s="619"/>
    </row>
    <row r="745" spans="2:10" ht="15" customHeight="1" x14ac:dyDescent="0.2">
      <c r="B745" s="556" t="s">
        <v>193</v>
      </c>
      <c r="C745" s="557"/>
      <c r="D745" s="557"/>
      <c r="E745" s="557"/>
      <c r="F745" s="557"/>
      <c r="G745" s="558"/>
      <c r="H745" s="575">
        <v>12</v>
      </c>
      <c r="I745" s="576"/>
      <c r="J745" s="203"/>
    </row>
    <row r="746" spans="2:10" ht="12.75" customHeight="1" x14ac:dyDescent="0.2">
      <c r="B746" s="198" t="s">
        <v>831</v>
      </c>
      <c r="C746" s="192">
        <v>2001003026</v>
      </c>
      <c r="D746" s="529" t="s">
        <v>1184</v>
      </c>
      <c r="E746" s="529"/>
      <c r="F746" s="529"/>
      <c r="G746" s="529"/>
      <c r="H746" s="529"/>
      <c r="I746" s="529"/>
      <c r="J746" s="192" t="s">
        <v>135</v>
      </c>
    </row>
    <row r="747" spans="2:10" x14ac:dyDescent="0.2">
      <c r="B747" s="535" t="s">
        <v>188</v>
      </c>
      <c r="C747" s="536"/>
      <c r="D747" s="536"/>
      <c r="E747" s="536"/>
      <c r="F747" s="536"/>
      <c r="G747" s="537"/>
      <c r="H747" s="528" t="s">
        <v>197</v>
      </c>
      <c r="I747" s="528"/>
      <c r="J747" s="193" t="s">
        <v>192</v>
      </c>
    </row>
    <row r="748" spans="2:10" x14ac:dyDescent="0.2">
      <c r="B748" s="594" t="s">
        <v>539</v>
      </c>
      <c r="C748" s="531"/>
      <c r="D748" s="531"/>
      <c r="E748" s="531"/>
      <c r="F748" s="531"/>
      <c r="G748" s="532"/>
      <c r="H748" s="571">
        <v>2.2000000000000002</v>
      </c>
      <c r="I748" s="585"/>
      <c r="J748" s="618" t="s">
        <v>197</v>
      </c>
    </row>
    <row r="749" spans="2:10" x14ac:dyDescent="0.2">
      <c r="B749" s="594" t="s">
        <v>721</v>
      </c>
      <c r="C749" s="531"/>
      <c r="D749" s="531"/>
      <c r="E749" s="531"/>
      <c r="F749" s="531"/>
      <c r="G749" s="532"/>
      <c r="H749" s="571">
        <v>2.2000000000000002</v>
      </c>
      <c r="I749" s="585"/>
      <c r="J749" s="619"/>
    </row>
    <row r="750" spans="2:10" x14ac:dyDescent="0.2">
      <c r="B750" s="594" t="s">
        <v>538</v>
      </c>
      <c r="C750" s="531"/>
      <c r="D750" s="531"/>
      <c r="E750" s="531"/>
      <c r="F750" s="531"/>
      <c r="G750" s="532"/>
      <c r="H750" s="571">
        <v>1.6</v>
      </c>
      <c r="I750" s="585"/>
      <c r="J750" s="619"/>
    </row>
    <row r="751" spans="2:10" x14ac:dyDescent="0.2">
      <c r="B751" s="594" t="s">
        <v>543</v>
      </c>
      <c r="C751" s="531"/>
      <c r="D751" s="531"/>
      <c r="E751" s="531"/>
      <c r="F751" s="531"/>
      <c r="G751" s="532"/>
      <c r="H751" s="571">
        <v>1.2</v>
      </c>
      <c r="I751" s="585"/>
      <c r="J751" s="620"/>
    </row>
    <row r="752" spans="2:10" x14ac:dyDescent="0.2">
      <c r="B752" s="556" t="s">
        <v>193</v>
      </c>
      <c r="C752" s="557"/>
      <c r="D752" s="557"/>
      <c r="E752" s="557"/>
      <c r="F752" s="557"/>
      <c r="G752" s="558"/>
      <c r="H752" s="575">
        <v>7.2</v>
      </c>
      <c r="I752" s="576"/>
      <c r="J752" s="203"/>
    </row>
    <row r="753" spans="2:10" x14ac:dyDescent="0.2">
      <c r="B753" s="188" t="s">
        <v>832</v>
      </c>
      <c r="C753" s="189"/>
      <c r="D753" s="190" t="s">
        <v>236</v>
      </c>
      <c r="E753" s="190"/>
      <c r="F753" s="190"/>
      <c r="G753" s="190"/>
      <c r="H753" s="190"/>
      <c r="I753" s="190"/>
      <c r="J753" s="191"/>
    </row>
    <row r="754" spans="2:10" ht="36" customHeight="1" x14ac:dyDescent="0.2">
      <c r="B754" s="198" t="s">
        <v>833</v>
      </c>
      <c r="C754" s="192">
        <v>102253</v>
      </c>
      <c r="D754" s="529" t="s">
        <v>1033</v>
      </c>
      <c r="E754" s="529"/>
      <c r="F754" s="529"/>
      <c r="G754" s="529"/>
      <c r="H754" s="529"/>
      <c r="I754" s="529"/>
      <c r="J754" s="192" t="s">
        <v>41</v>
      </c>
    </row>
    <row r="755" spans="2:10" x14ac:dyDescent="0.2">
      <c r="B755" s="538" t="s">
        <v>188</v>
      </c>
      <c r="C755" s="538"/>
      <c r="D755" s="538"/>
      <c r="E755" s="236" t="s">
        <v>197</v>
      </c>
      <c r="F755" s="236" t="s">
        <v>725</v>
      </c>
      <c r="G755" s="236" t="s">
        <v>325</v>
      </c>
      <c r="H755" s="538" t="s">
        <v>200</v>
      </c>
      <c r="I755" s="538"/>
      <c r="J755" s="193" t="s">
        <v>192</v>
      </c>
    </row>
    <row r="756" spans="2:10" x14ac:dyDescent="0.2">
      <c r="B756" s="586" t="s">
        <v>723</v>
      </c>
      <c r="C756" s="586"/>
      <c r="D756" s="586"/>
      <c r="E756" s="244">
        <v>5.33</v>
      </c>
      <c r="F756" s="244">
        <v>1.6</v>
      </c>
      <c r="G756" s="244">
        <v>3.3599999999999994</v>
      </c>
      <c r="H756" s="571">
        <v>5.168000000000001</v>
      </c>
      <c r="I756" s="571"/>
      <c r="J756" s="541" t="s">
        <v>726</v>
      </c>
    </row>
    <row r="757" spans="2:10" x14ac:dyDescent="0.2">
      <c r="B757" s="586" t="s">
        <v>724</v>
      </c>
      <c r="C757" s="586"/>
      <c r="D757" s="586"/>
      <c r="E757" s="244">
        <v>5.33</v>
      </c>
      <c r="F757" s="244">
        <v>1.6</v>
      </c>
      <c r="G757" s="244">
        <v>3.3599999999999994</v>
      </c>
      <c r="H757" s="571">
        <v>5.168000000000001</v>
      </c>
      <c r="I757" s="571"/>
      <c r="J757" s="542"/>
    </row>
    <row r="758" spans="2:10" x14ac:dyDescent="0.2">
      <c r="B758" s="586" t="s">
        <v>611</v>
      </c>
      <c r="C758" s="586"/>
      <c r="D758" s="586"/>
      <c r="E758" s="245">
        <v>17.791999999999998</v>
      </c>
      <c r="F758" s="244">
        <v>1.6</v>
      </c>
      <c r="G758" s="244">
        <v>6.7199999999999989</v>
      </c>
      <c r="H758" s="571">
        <v>21.747199999999999</v>
      </c>
      <c r="I758" s="571"/>
      <c r="J758" s="542"/>
    </row>
    <row r="759" spans="2:10" x14ac:dyDescent="0.2">
      <c r="B759" s="586" t="s">
        <v>727</v>
      </c>
      <c r="C759" s="586"/>
      <c r="D759" s="586"/>
      <c r="E759" s="244">
        <v>9.02</v>
      </c>
      <c r="F759" s="244">
        <v>1.6</v>
      </c>
      <c r="G759" s="244">
        <v>5.6</v>
      </c>
      <c r="H759" s="571">
        <v>8.8320000000000007</v>
      </c>
      <c r="I759" s="571"/>
      <c r="J759" s="542"/>
    </row>
    <row r="760" spans="2:10" x14ac:dyDescent="0.2">
      <c r="B760" s="691" t="s">
        <v>193</v>
      </c>
      <c r="C760" s="692"/>
      <c r="D760" s="692"/>
      <c r="E760" s="692"/>
      <c r="F760" s="692"/>
      <c r="G760" s="693"/>
      <c r="H760" s="575">
        <v>40.915200000000006</v>
      </c>
      <c r="I760" s="576"/>
      <c r="J760" s="203"/>
    </row>
    <row r="761" spans="2:10" ht="34.5" customHeight="1" x14ac:dyDescent="0.2">
      <c r="B761" s="198" t="s">
        <v>834</v>
      </c>
      <c r="C761" s="192">
        <v>102255</v>
      </c>
      <c r="D761" s="529" t="s">
        <v>1185</v>
      </c>
      <c r="E761" s="529"/>
      <c r="F761" s="529"/>
      <c r="G761" s="529"/>
      <c r="H761" s="529"/>
      <c r="I761" s="529"/>
      <c r="J761" s="192" t="s">
        <v>41</v>
      </c>
    </row>
    <row r="762" spans="2:10" x14ac:dyDescent="0.2">
      <c r="B762" s="535" t="s">
        <v>188</v>
      </c>
      <c r="C762" s="536"/>
      <c r="D762" s="536"/>
      <c r="E762" s="536"/>
      <c r="F762" s="536"/>
      <c r="G762" s="537"/>
      <c r="H762" s="535" t="s">
        <v>200</v>
      </c>
      <c r="I762" s="537"/>
      <c r="J762" s="193" t="s">
        <v>192</v>
      </c>
    </row>
    <row r="763" spans="2:10" x14ac:dyDescent="0.2">
      <c r="B763" s="530" t="s">
        <v>724</v>
      </c>
      <c r="C763" s="531"/>
      <c r="D763" s="531"/>
      <c r="E763" s="531"/>
      <c r="F763" s="531"/>
      <c r="G763" s="532"/>
      <c r="H763" s="587">
        <v>1.08</v>
      </c>
      <c r="I763" s="578"/>
      <c r="J763" s="542" t="s">
        <v>722</v>
      </c>
    </row>
    <row r="764" spans="2:10" x14ac:dyDescent="0.2">
      <c r="B764" s="530" t="s">
        <v>545</v>
      </c>
      <c r="C764" s="531"/>
      <c r="D764" s="531"/>
      <c r="E764" s="531"/>
      <c r="F764" s="531"/>
      <c r="G764" s="532"/>
      <c r="H764" s="587">
        <v>1.2320000000000002</v>
      </c>
      <c r="I764" s="578"/>
      <c r="J764" s="542"/>
    </row>
    <row r="765" spans="2:10" x14ac:dyDescent="0.2">
      <c r="B765" s="691" t="s">
        <v>193</v>
      </c>
      <c r="C765" s="692"/>
      <c r="D765" s="692"/>
      <c r="E765" s="692"/>
      <c r="F765" s="692"/>
      <c r="G765" s="693"/>
      <c r="H765" s="575">
        <v>2.3120000000000003</v>
      </c>
      <c r="I765" s="576"/>
      <c r="J765" s="203"/>
    </row>
    <row r="766" spans="2:10" x14ac:dyDescent="0.2">
      <c r="B766" s="184" t="s">
        <v>163</v>
      </c>
      <c r="C766" s="185"/>
      <c r="D766" s="186" t="s">
        <v>141</v>
      </c>
      <c r="E766" s="186"/>
      <c r="F766" s="186"/>
      <c r="G766" s="186"/>
      <c r="H766" s="186"/>
      <c r="I766" s="186"/>
      <c r="J766" s="187"/>
    </row>
    <row r="767" spans="2:10" x14ac:dyDescent="0.2">
      <c r="B767" s="188" t="s">
        <v>164</v>
      </c>
      <c r="C767" s="189"/>
      <c r="D767" s="190" t="s">
        <v>141</v>
      </c>
      <c r="E767" s="190"/>
      <c r="F767" s="190"/>
      <c r="G767" s="190"/>
      <c r="H767" s="190"/>
      <c r="I767" s="190"/>
      <c r="J767" s="191"/>
    </row>
    <row r="768" spans="2:10" ht="12.75" customHeight="1" x14ac:dyDescent="0.2">
      <c r="B768" s="198" t="s">
        <v>165</v>
      </c>
      <c r="C768" s="192">
        <v>2001003044</v>
      </c>
      <c r="D768" s="529" t="s">
        <v>1186</v>
      </c>
      <c r="E768" s="529"/>
      <c r="F768" s="529"/>
      <c r="G768" s="529"/>
      <c r="H768" s="529"/>
      <c r="I768" s="529"/>
      <c r="J768" s="192" t="s">
        <v>112</v>
      </c>
    </row>
    <row r="769" spans="2:10" x14ac:dyDescent="0.2">
      <c r="B769" s="535" t="s">
        <v>188</v>
      </c>
      <c r="C769" s="536"/>
      <c r="D769" s="536"/>
      <c r="E769" s="536"/>
      <c r="F769" s="536"/>
      <c r="G769" s="537"/>
      <c r="H769" s="528" t="s">
        <v>36</v>
      </c>
      <c r="I769" s="528"/>
      <c r="J769" s="193" t="s">
        <v>192</v>
      </c>
    </row>
    <row r="770" spans="2:10" x14ac:dyDescent="0.2">
      <c r="B770" s="530"/>
      <c r="C770" s="531"/>
      <c r="D770" s="531"/>
      <c r="E770" s="531"/>
      <c r="F770" s="531"/>
      <c r="G770" s="532"/>
      <c r="H770" s="571">
        <v>25</v>
      </c>
      <c r="I770" s="585"/>
      <c r="J770" s="201" t="s">
        <v>36</v>
      </c>
    </row>
    <row r="771" spans="2:10" x14ac:dyDescent="0.2">
      <c r="B771" s="556" t="s">
        <v>193</v>
      </c>
      <c r="C771" s="557"/>
      <c r="D771" s="557"/>
      <c r="E771" s="557"/>
      <c r="F771" s="557"/>
      <c r="G771" s="558"/>
      <c r="H771" s="575">
        <v>25</v>
      </c>
      <c r="I771" s="576"/>
      <c r="J771" s="203"/>
    </row>
    <row r="772" spans="2:10" ht="12.75" customHeight="1" x14ac:dyDescent="0.2">
      <c r="B772" s="198" t="s">
        <v>983</v>
      </c>
      <c r="C772" s="192" t="s">
        <v>982</v>
      </c>
      <c r="D772" s="529" t="s">
        <v>992</v>
      </c>
      <c r="E772" s="529"/>
      <c r="F772" s="529"/>
      <c r="G772" s="529"/>
      <c r="H772" s="529"/>
      <c r="I772" s="529"/>
      <c r="J772" s="192" t="s">
        <v>112</v>
      </c>
    </row>
    <row r="773" spans="2:10" x14ac:dyDescent="0.2">
      <c r="B773" s="535" t="s">
        <v>188</v>
      </c>
      <c r="C773" s="536"/>
      <c r="D773" s="536"/>
      <c r="E773" s="536"/>
      <c r="F773" s="536"/>
      <c r="G773" s="537"/>
      <c r="H773" s="528" t="s">
        <v>36</v>
      </c>
      <c r="I773" s="528"/>
      <c r="J773" s="193" t="s">
        <v>192</v>
      </c>
    </row>
    <row r="774" spans="2:10" x14ac:dyDescent="0.2">
      <c r="B774" s="530"/>
      <c r="C774" s="531"/>
      <c r="D774" s="531"/>
      <c r="E774" s="531"/>
      <c r="F774" s="531"/>
      <c r="G774" s="532"/>
      <c r="H774" s="571">
        <v>1</v>
      </c>
      <c r="I774" s="585"/>
      <c r="J774" s="201" t="s">
        <v>36</v>
      </c>
    </row>
    <row r="775" spans="2:10" x14ac:dyDescent="0.2">
      <c r="B775" s="556" t="s">
        <v>193</v>
      </c>
      <c r="C775" s="557"/>
      <c r="D775" s="557"/>
      <c r="E775" s="557"/>
      <c r="F775" s="557"/>
      <c r="G775" s="558"/>
      <c r="H775" s="575">
        <v>1</v>
      </c>
      <c r="I775" s="576"/>
      <c r="J775" s="203"/>
    </row>
    <row r="776" spans="2:10" s="421" customFormat="1" x14ac:dyDescent="0.2">
      <c r="B776" s="212" t="s">
        <v>418</v>
      </c>
      <c r="C776" s="185"/>
      <c r="D776" s="186" t="s">
        <v>901</v>
      </c>
      <c r="E776" s="186"/>
      <c r="F776" s="186"/>
      <c r="G776" s="186"/>
      <c r="H776" s="186"/>
      <c r="I776" s="186"/>
      <c r="J776" s="187"/>
    </row>
    <row r="777" spans="2:10" s="421" customFormat="1" x14ac:dyDescent="0.2">
      <c r="B777" s="188" t="s">
        <v>419</v>
      </c>
      <c r="C777" s="189"/>
      <c r="D777" s="190" t="s">
        <v>902</v>
      </c>
      <c r="E777" s="190"/>
      <c r="F777" s="190"/>
      <c r="G777" s="190"/>
      <c r="H777" s="190"/>
      <c r="I777" s="190"/>
      <c r="J777" s="191"/>
    </row>
    <row r="778" spans="2:10" s="421" customFormat="1" ht="12.75" customHeight="1" x14ac:dyDescent="0.2">
      <c r="B778" s="198" t="s">
        <v>420</v>
      </c>
      <c r="C778" s="192" t="s">
        <v>900</v>
      </c>
      <c r="D778" s="529" t="s">
        <v>917</v>
      </c>
      <c r="E778" s="529"/>
      <c r="F778" s="529"/>
      <c r="G778" s="529"/>
      <c r="H778" s="529"/>
      <c r="I778" s="529"/>
      <c r="J778" s="192" t="s">
        <v>112</v>
      </c>
    </row>
    <row r="779" spans="2:10" s="421" customFormat="1" x14ac:dyDescent="0.2">
      <c r="B779" s="535" t="s">
        <v>188</v>
      </c>
      <c r="C779" s="536"/>
      <c r="D779" s="536"/>
      <c r="E779" s="536"/>
      <c r="F779" s="536"/>
      <c r="G779" s="537"/>
      <c r="H779" s="528" t="s">
        <v>36</v>
      </c>
      <c r="I779" s="528"/>
      <c r="J779" s="193" t="s">
        <v>192</v>
      </c>
    </row>
    <row r="780" spans="2:10" s="421" customFormat="1" x14ac:dyDescent="0.2">
      <c r="B780" s="530"/>
      <c r="C780" s="531"/>
      <c r="D780" s="531"/>
      <c r="E780" s="531"/>
      <c r="F780" s="531"/>
      <c r="G780" s="532"/>
      <c r="H780" s="571">
        <v>2</v>
      </c>
      <c r="I780" s="585"/>
      <c r="J780" s="201" t="s">
        <v>36</v>
      </c>
    </row>
    <row r="781" spans="2:10" s="421" customFormat="1" x14ac:dyDescent="0.2">
      <c r="B781" s="556" t="s">
        <v>193</v>
      </c>
      <c r="C781" s="557"/>
      <c r="D781" s="557"/>
      <c r="E781" s="557"/>
      <c r="F781" s="557"/>
      <c r="G781" s="558"/>
      <c r="H781" s="575">
        <v>2</v>
      </c>
      <c r="I781" s="576"/>
      <c r="J781" s="203"/>
    </row>
    <row r="782" spans="2:10" s="421" customFormat="1" ht="12.75" customHeight="1" x14ac:dyDescent="0.2">
      <c r="B782" s="198" t="s">
        <v>456</v>
      </c>
      <c r="C782" s="192">
        <v>102118</v>
      </c>
      <c r="D782" s="529" t="s">
        <v>1187</v>
      </c>
      <c r="E782" s="529"/>
      <c r="F782" s="529"/>
      <c r="G782" s="529"/>
      <c r="H782" s="529"/>
      <c r="I782" s="529"/>
      <c r="J782" s="192" t="s">
        <v>112</v>
      </c>
    </row>
    <row r="783" spans="2:10" s="421" customFormat="1" x14ac:dyDescent="0.2">
      <c r="B783" s="535" t="s">
        <v>188</v>
      </c>
      <c r="C783" s="536"/>
      <c r="D783" s="536"/>
      <c r="E783" s="536"/>
      <c r="F783" s="536"/>
      <c r="G783" s="537"/>
      <c r="H783" s="528" t="s">
        <v>36</v>
      </c>
      <c r="I783" s="528"/>
      <c r="J783" s="193" t="s">
        <v>192</v>
      </c>
    </row>
    <row r="784" spans="2:10" s="421" customFormat="1" x14ac:dyDescent="0.2">
      <c r="B784" s="530"/>
      <c r="C784" s="531"/>
      <c r="D784" s="531"/>
      <c r="E784" s="531"/>
      <c r="F784" s="531"/>
      <c r="G784" s="532"/>
      <c r="H784" s="571">
        <v>1</v>
      </c>
      <c r="I784" s="585"/>
      <c r="J784" s="201" t="s">
        <v>36</v>
      </c>
    </row>
    <row r="785" spans="2:10" s="421" customFormat="1" x14ac:dyDescent="0.2">
      <c r="B785" s="556" t="s">
        <v>193</v>
      </c>
      <c r="C785" s="557"/>
      <c r="D785" s="557"/>
      <c r="E785" s="557"/>
      <c r="F785" s="557"/>
      <c r="G785" s="558"/>
      <c r="H785" s="575">
        <v>1</v>
      </c>
      <c r="I785" s="576"/>
      <c r="J785" s="203"/>
    </row>
    <row r="786" spans="2:10" s="421" customFormat="1" x14ac:dyDescent="0.2">
      <c r="B786" s="188" t="s">
        <v>922</v>
      </c>
      <c r="C786" s="189"/>
      <c r="D786" s="190" t="s">
        <v>923</v>
      </c>
      <c r="E786" s="190"/>
      <c r="F786" s="190"/>
      <c r="G786" s="190"/>
      <c r="H786" s="190"/>
      <c r="I786" s="190"/>
      <c r="J786" s="191"/>
    </row>
    <row r="787" spans="2:10" ht="36" customHeight="1" x14ac:dyDescent="0.2">
      <c r="B787" s="198" t="s">
        <v>924</v>
      </c>
      <c r="C787" s="192">
        <v>97634</v>
      </c>
      <c r="D787" s="529" t="s">
        <v>1188</v>
      </c>
      <c r="E787" s="529"/>
      <c r="F787" s="529"/>
      <c r="G787" s="529"/>
      <c r="H787" s="529"/>
      <c r="I787" s="529"/>
      <c r="J787" s="192" t="s">
        <v>41</v>
      </c>
    </row>
    <row r="788" spans="2:10" x14ac:dyDescent="0.2">
      <c r="B788" s="535" t="s">
        <v>188</v>
      </c>
      <c r="C788" s="536"/>
      <c r="D788" s="536"/>
      <c r="E788" s="537"/>
      <c r="F788" s="236" t="s">
        <v>204</v>
      </c>
      <c r="G788" s="236" t="s">
        <v>190</v>
      </c>
      <c r="H788" s="538" t="s">
        <v>200</v>
      </c>
      <c r="I788" s="538"/>
      <c r="J788" s="193" t="s">
        <v>192</v>
      </c>
    </row>
    <row r="789" spans="2:10" x14ac:dyDescent="0.2">
      <c r="B789" s="530" t="s">
        <v>936</v>
      </c>
      <c r="C789" s="531"/>
      <c r="D789" s="531"/>
      <c r="E789" s="532"/>
      <c r="F789" s="245">
        <v>75</v>
      </c>
      <c r="G789" s="245">
        <v>1.5</v>
      </c>
      <c r="H789" s="571">
        <v>112.5</v>
      </c>
      <c r="I789" s="571"/>
      <c r="J789" s="541" t="s">
        <v>191</v>
      </c>
    </row>
    <row r="790" spans="2:10" x14ac:dyDescent="0.2">
      <c r="B790" s="530" t="s">
        <v>937</v>
      </c>
      <c r="C790" s="531"/>
      <c r="D790" s="531"/>
      <c r="E790" s="532"/>
      <c r="F790" s="245"/>
      <c r="G790" s="245"/>
      <c r="H790" s="571">
        <v>312.5</v>
      </c>
      <c r="I790" s="571"/>
      <c r="J790" s="542"/>
    </row>
    <row r="791" spans="2:10" x14ac:dyDescent="0.2">
      <c r="B791" s="530" t="s">
        <v>938</v>
      </c>
      <c r="C791" s="531"/>
      <c r="D791" s="531"/>
      <c r="E791" s="532"/>
      <c r="F791" s="245">
        <v>28</v>
      </c>
      <c r="G791" s="245">
        <v>0.6</v>
      </c>
      <c r="H791" s="571">
        <v>16.8</v>
      </c>
      <c r="I791" s="571"/>
      <c r="J791" s="542"/>
    </row>
    <row r="792" spans="2:10" x14ac:dyDescent="0.2">
      <c r="B792" s="530" t="s">
        <v>939</v>
      </c>
      <c r="C792" s="531"/>
      <c r="D792" s="531"/>
      <c r="E792" s="532"/>
      <c r="F792" s="245"/>
      <c r="G792" s="245"/>
      <c r="H792" s="571">
        <v>49</v>
      </c>
      <c r="I792" s="571"/>
      <c r="J792" s="542"/>
    </row>
    <row r="793" spans="2:10" x14ac:dyDescent="0.2">
      <c r="B793" s="691" t="s">
        <v>193</v>
      </c>
      <c r="C793" s="692"/>
      <c r="D793" s="692"/>
      <c r="E793" s="692"/>
      <c r="F793" s="692"/>
      <c r="G793" s="693"/>
      <c r="H793" s="575">
        <v>490.8</v>
      </c>
      <c r="I793" s="576"/>
      <c r="J793" s="203"/>
    </row>
    <row r="794" spans="2:10" s="421" customFormat="1" ht="35.25" customHeight="1" x14ac:dyDescent="0.2">
      <c r="B794" s="198" t="s">
        <v>925</v>
      </c>
      <c r="C794" s="192" t="s">
        <v>934</v>
      </c>
      <c r="D794" s="529" t="s">
        <v>935</v>
      </c>
      <c r="E794" s="529"/>
      <c r="F794" s="529"/>
      <c r="G794" s="529"/>
      <c r="H794" s="529"/>
      <c r="I794" s="529"/>
      <c r="J794" s="192" t="s">
        <v>41</v>
      </c>
    </row>
    <row r="795" spans="2:10" s="421" customFormat="1" x14ac:dyDescent="0.2">
      <c r="B795" s="535" t="s">
        <v>188</v>
      </c>
      <c r="C795" s="536"/>
      <c r="D795" s="536"/>
      <c r="E795" s="536"/>
      <c r="F795" s="536"/>
      <c r="G795" s="537"/>
      <c r="H795" s="528" t="s">
        <v>940</v>
      </c>
      <c r="I795" s="528"/>
      <c r="J795" s="193" t="s">
        <v>192</v>
      </c>
    </row>
    <row r="796" spans="2:10" s="421" customFormat="1" x14ac:dyDescent="0.2">
      <c r="B796" s="530"/>
      <c r="C796" s="531"/>
      <c r="D796" s="531"/>
      <c r="E796" s="531"/>
      <c r="F796" s="531"/>
      <c r="G796" s="532"/>
      <c r="H796" s="571">
        <v>490.8</v>
      </c>
      <c r="I796" s="585"/>
      <c r="J796" s="201" t="s">
        <v>191</v>
      </c>
    </row>
    <row r="797" spans="2:10" s="421" customFormat="1" x14ac:dyDescent="0.2">
      <c r="B797" s="556" t="s">
        <v>193</v>
      </c>
      <c r="C797" s="557"/>
      <c r="D797" s="557"/>
      <c r="E797" s="557"/>
      <c r="F797" s="557"/>
      <c r="G797" s="558"/>
      <c r="H797" s="575">
        <v>490.8</v>
      </c>
      <c r="I797" s="576"/>
      <c r="J797" s="203"/>
    </row>
    <row r="798" spans="2:10" x14ac:dyDescent="0.2">
      <c r="B798" s="212" t="s">
        <v>835</v>
      </c>
      <c r="C798" s="185"/>
      <c r="D798" s="186" t="s">
        <v>1002</v>
      </c>
      <c r="E798" s="186"/>
      <c r="F798" s="186"/>
      <c r="G798" s="186"/>
      <c r="H798" s="186"/>
      <c r="I798" s="186"/>
      <c r="J798" s="187"/>
    </row>
    <row r="799" spans="2:10" ht="12.75" customHeight="1" x14ac:dyDescent="0.2">
      <c r="B799" s="261"/>
      <c r="C799" s="262"/>
      <c r="D799" s="711" t="s">
        <v>1028</v>
      </c>
      <c r="E799" s="711"/>
      <c r="F799" s="711"/>
      <c r="G799" s="711"/>
      <c r="H799" s="711"/>
      <c r="I799" s="711"/>
      <c r="J799" s="263"/>
    </row>
    <row r="800" spans="2:10" x14ac:dyDescent="0.2">
      <c r="B800" s="184" t="s">
        <v>918</v>
      </c>
      <c r="C800" s="185"/>
      <c r="D800" s="186" t="s">
        <v>153</v>
      </c>
      <c r="E800" s="186"/>
      <c r="F800" s="186"/>
      <c r="G800" s="186"/>
      <c r="H800" s="186"/>
      <c r="I800" s="186"/>
      <c r="J800" s="187"/>
    </row>
    <row r="801" spans="2:10" x14ac:dyDescent="0.2">
      <c r="B801" s="188" t="s">
        <v>919</v>
      </c>
      <c r="C801" s="189"/>
      <c r="D801" s="190" t="s">
        <v>153</v>
      </c>
      <c r="E801" s="190"/>
      <c r="F801" s="190"/>
      <c r="G801" s="190"/>
      <c r="H801" s="190"/>
      <c r="I801" s="190"/>
      <c r="J801" s="191"/>
    </row>
    <row r="802" spans="2:10" ht="12.75" customHeight="1" x14ac:dyDescent="0.2">
      <c r="B802" s="198" t="s">
        <v>920</v>
      </c>
      <c r="C802" s="192">
        <v>90777</v>
      </c>
      <c r="D802" s="529" t="s">
        <v>1198</v>
      </c>
      <c r="E802" s="529"/>
      <c r="F802" s="529"/>
      <c r="G802" s="529"/>
      <c r="H802" s="529"/>
      <c r="I802" s="529"/>
      <c r="J802" s="192" t="s">
        <v>1199</v>
      </c>
    </row>
    <row r="803" spans="2:10" x14ac:dyDescent="0.2">
      <c r="B803" s="233" t="s">
        <v>188</v>
      </c>
      <c r="C803" s="383"/>
      <c r="D803" s="384" t="s">
        <v>209</v>
      </c>
      <c r="E803" s="385" t="s">
        <v>210</v>
      </c>
      <c r="F803" s="381" t="s">
        <v>211</v>
      </c>
      <c r="G803" s="233" t="s">
        <v>212</v>
      </c>
      <c r="H803" s="631" t="s">
        <v>453</v>
      </c>
      <c r="I803" s="633"/>
      <c r="J803" s="233" t="s">
        <v>192</v>
      </c>
    </row>
    <row r="804" spans="2:10" ht="25.5" x14ac:dyDescent="0.2">
      <c r="B804" s="627" t="s">
        <v>193</v>
      </c>
      <c r="C804" s="628"/>
      <c r="D804" s="276">
        <v>6</v>
      </c>
      <c r="E804" s="276">
        <v>3</v>
      </c>
      <c r="F804" s="276">
        <v>3</v>
      </c>
      <c r="G804" s="276">
        <v>4</v>
      </c>
      <c r="H804" s="629">
        <v>216</v>
      </c>
      <c r="I804" s="630"/>
      <c r="J804" s="43" t="s">
        <v>213</v>
      </c>
    </row>
    <row r="805" spans="2:10" x14ac:dyDescent="0.2">
      <c r="B805" s="595" t="s">
        <v>193</v>
      </c>
      <c r="C805" s="596"/>
      <c r="D805" s="596"/>
      <c r="E805" s="596"/>
      <c r="F805" s="596"/>
      <c r="G805" s="626"/>
      <c r="H805" s="703">
        <v>216</v>
      </c>
      <c r="I805" s="704"/>
      <c r="J805" s="273"/>
    </row>
    <row r="806" spans="2:10" ht="12.75" customHeight="1" x14ac:dyDescent="0.2">
      <c r="B806" s="198" t="s">
        <v>921</v>
      </c>
      <c r="C806" s="192">
        <v>90780</v>
      </c>
      <c r="D806" s="529" t="s">
        <v>1200</v>
      </c>
      <c r="E806" s="529"/>
      <c r="F806" s="529"/>
      <c r="G806" s="529"/>
      <c r="H806" s="529"/>
      <c r="I806" s="529"/>
      <c r="J806" s="192" t="s">
        <v>1199</v>
      </c>
    </row>
    <row r="807" spans="2:10" x14ac:dyDescent="0.2">
      <c r="B807" s="233" t="s">
        <v>188</v>
      </c>
      <c r="C807" s="383"/>
      <c r="D807" s="384" t="s">
        <v>209</v>
      </c>
      <c r="E807" s="385" t="s">
        <v>210</v>
      </c>
      <c r="F807" s="381" t="s">
        <v>211</v>
      </c>
      <c r="G807" s="233" t="s">
        <v>212</v>
      </c>
      <c r="H807" s="631" t="s">
        <v>453</v>
      </c>
      <c r="I807" s="633"/>
      <c r="J807" s="233" t="s">
        <v>192</v>
      </c>
    </row>
    <row r="808" spans="2:10" ht="25.5" x14ac:dyDescent="0.2">
      <c r="B808" s="627" t="s">
        <v>193</v>
      </c>
      <c r="C808" s="628"/>
      <c r="D808" s="276">
        <v>6</v>
      </c>
      <c r="E808" s="276">
        <v>5</v>
      </c>
      <c r="F808" s="276">
        <v>5</v>
      </c>
      <c r="G808" s="276">
        <v>4</v>
      </c>
      <c r="H808" s="629">
        <v>600</v>
      </c>
      <c r="I808" s="630"/>
      <c r="J808" s="43" t="s">
        <v>213</v>
      </c>
    </row>
    <row r="809" spans="2:10" x14ac:dyDescent="0.2">
      <c r="B809" s="595" t="s">
        <v>193</v>
      </c>
      <c r="C809" s="596"/>
      <c r="D809" s="596"/>
      <c r="E809" s="596"/>
      <c r="F809" s="596"/>
      <c r="G809" s="626"/>
      <c r="H809" s="703">
        <v>600</v>
      </c>
      <c r="I809" s="704"/>
      <c r="J809" s="273"/>
    </row>
    <row r="810" spans="2:10" x14ac:dyDescent="0.2">
      <c r="B810" s="212" t="s">
        <v>998</v>
      </c>
      <c r="C810" s="185"/>
      <c r="D810" s="186" t="s">
        <v>152</v>
      </c>
      <c r="E810" s="186"/>
      <c r="F810" s="186"/>
      <c r="G810" s="186"/>
      <c r="H810" s="186"/>
      <c r="I810" s="186"/>
      <c r="J810" s="187"/>
    </row>
    <row r="811" spans="2:10" x14ac:dyDescent="0.2">
      <c r="B811" s="188" t="s">
        <v>999</v>
      </c>
      <c r="C811" s="189"/>
      <c r="D811" s="190" t="s">
        <v>152</v>
      </c>
      <c r="E811" s="190"/>
      <c r="F811" s="190"/>
      <c r="G811" s="190"/>
      <c r="H811" s="190"/>
      <c r="I811" s="190"/>
      <c r="J811" s="191"/>
    </row>
    <row r="812" spans="2:10" ht="24.75" customHeight="1" x14ac:dyDescent="0.2">
      <c r="B812" s="192" t="s">
        <v>1000</v>
      </c>
      <c r="C812" s="192">
        <v>2201000010</v>
      </c>
      <c r="D812" s="529" t="s">
        <v>1201</v>
      </c>
      <c r="E812" s="529"/>
      <c r="F812" s="529"/>
      <c r="G812" s="529"/>
      <c r="H812" s="529"/>
      <c r="I812" s="529"/>
      <c r="J812" s="192" t="s">
        <v>41</v>
      </c>
    </row>
    <row r="813" spans="2:10" x14ac:dyDescent="0.2">
      <c r="B813" s="535" t="s">
        <v>188</v>
      </c>
      <c r="C813" s="536"/>
      <c r="D813" s="536"/>
      <c r="E813" s="536"/>
      <c r="F813" s="536"/>
      <c r="G813" s="537"/>
      <c r="H813" s="528" t="s">
        <v>191</v>
      </c>
      <c r="I813" s="528"/>
      <c r="J813" s="193" t="s">
        <v>192</v>
      </c>
    </row>
    <row r="814" spans="2:10" x14ac:dyDescent="0.2">
      <c r="B814" s="530" t="s">
        <v>896</v>
      </c>
      <c r="C814" s="531"/>
      <c r="D814" s="531"/>
      <c r="E814" s="531"/>
      <c r="F814" s="531"/>
      <c r="G814" s="532"/>
      <c r="H814" s="587">
        <v>1582.68</v>
      </c>
      <c r="I814" s="578"/>
      <c r="J814" s="201" t="s">
        <v>191</v>
      </c>
    </row>
    <row r="815" spans="2:10" x14ac:dyDescent="0.2">
      <c r="B815" s="556" t="s">
        <v>193</v>
      </c>
      <c r="C815" s="557"/>
      <c r="D815" s="557"/>
      <c r="E815" s="557"/>
      <c r="F815" s="557"/>
      <c r="G815" s="558"/>
      <c r="H815" s="575">
        <v>1582.68</v>
      </c>
      <c r="I815" s="576"/>
      <c r="J815" s="203"/>
    </row>
    <row r="816" spans="2:10" ht="12.75" customHeight="1" x14ac:dyDescent="0.2">
      <c r="B816" s="192" t="s">
        <v>1001</v>
      </c>
      <c r="C816" s="192">
        <v>99814</v>
      </c>
      <c r="D816" s="529" t="s">
        <v>1202</v>
      </c>
      <c r="E816" s="529"/>
      <c r="F816" s="529"/>
      <c r="G816" s="529"/>
      <c r="H816" s="529"/>
      <c r="I816" s="529"/>
      <c r="J816" s="192" t="s">
        <v>41</v>
      </c>
    </row>
    <row r="817" spans="2:10" x14ac:dyDescent="0.2">
      <c r="B817" s="535" t="s">
        <v>188</v>
      </c>
      <c r="C817" s="536"/>
      <c r="D817" s="536"/>
      <c r="E817" s="536"/>
      <c r="F817" s="536"/>
      <c r="G817" s="537"/>
      <c r="H817" s="528" t="s">
        <v>191</v>
      </c>
      <c r="I817" s="528"/>
      <c r="J817" s="193" t="s">
        <v>192</v>
      </c>
    </row>
    <row r="818" spans="2:10" x14ac:dyDescent="0.2">
      <c r="B818" s="530" t="s">
        <v>728</v>
      </c>
      <c r="C818" s="531"/>
      <c r="D818" s="531"/>
      <c r="E818" s="531"/>
      <c r="F818" s="531"/>
      <c r="G818" s="532"/>
      <c r="H818" s="587">
        <v>1686.52</v>
      </c>
      <c r="I818" s="578"/>
      <c r="J818" s="201" t="s">
        <v>191</v>
      </c>
    </row>
    <row r="819" spans="2:10" x14ac:dyDescent="0.2">
      <c r="B819" s="556" t="s">
        <v>193</v>
      </c>
      <c r="C819" s="557"/>
      <c r="D819" s="557"/>
      <c r="E819" s="557"/>
      <c r="F819" s="557"/>
      <c r="G819" s="558"/>
      <c r="H819" s="575">
        <v>1686.52</v>
      </c>
      <c r="I819" s="576"/>
      <c r="J819" s="203"/>
    </row>
    <row r="820" spans="2:10" ht="33.75" customHeight="1" x14ac:dyDescent="0.2">
      <c r="B820" s="246"/>
      <c r="C820" s="246"/>
      <c r="D820" s="246"/>
      <c r="E820" s="246"/>
      <c r="F820" s="246"/>
      <c r="G820" s="246"/>
      <c r="H820" s="246"/>
      <c r="I820" s="246"/>
      <c r="J820" s="246"/>
    </row>
    <row r="821" spans="2:10" x14ac:dyDescent="0.2">
      <c r="B821" s="246"/>
      <c r="C821" s="246"/>
      <c r="D821" s="246"/>
      <c r="E821" s="246"/>
      <c r="F821" s="246"/>
      <c r="G821" s="246"/>
      <c r="H821" s="246"/>
      <c r="I821" s="246"/>
      <c r="J821" s="246"/>
    </row>
    <row r="822" spans="2:10" x14ac:dyDescent="0.2">
      <c r="B822" s="246"/>
      <c r="C822" s="246"/>
      <c r="D822" s="246"/>
      <c r="E822" s="246"/>
      <c r="F822" s="246"/>
      <c r="G822" s="246"/>
      <c r="H822" s="246"/>
      <c r="I822" s="246"/>
      <c r="J822" s="246"/>
    </row>
    <row r="823" spans="2:10" x14ac:dyDescent="0.2">
      <c r="B823" s="246"/>
      <c r="C823" s="246"/>
      <c r="D823" s="246"/>
      <c r="E823" s="246"/>
      <c r="F823" s="246"/>
      <c r="G823" s="246"/>
      <c r="H823" s="246"/>
      <c r="I823" s="246"/>
      <c r="J823" s="246"/>
    </row>
    <row r="824" spans="2:10" x14ac:dyDescent="0.2">
      <c r="B824" s="246"/>
      <c r="C824" s="246"/>
      <c r="D824" s="246"/>
      <c r="E824" s="246"/>
      <c r="F824" s="246"/>
      <c r="G824" s="246"/>
      <c r="H824" s="246"/>
      <c r="I824" s="246"/>
      <c r="J824" s="246"/>
    </row>
  </sheetData>
  <mergeCells count="1246">
    <mergeCell ref="H91:I91"/>
    <mergeCell ref="B92:E92"/>
    <mergeCell ref="H92:I92"/>
    <mergeCell ref="B248:H248"/>
    <mergeCell ref="B633:D633"/>
    <mergeCell ref="D761:I761"/>
    <mergeCell ref="B762:G762"/>
    <mergeCell ref="H762:I762"/>
    <mergeCell ref="B765:G765"/>
    <mergeCell ref="H765:I765"/>
    <mergeCell ref="B687:G687"/>
    <mergeCell ref="B665:D665"/>
    <mergeCell ref="D794:I794"/>
    <mergeCell ref="B795:G795"/>
    <mergeCell ref="B164:H164"/>
    <mergeCell ref="B99:G99"/>
    <mergeCell ref="B98:G98"/>
    <mergeCell ref="B793:G793"/>
    <mergeCell ref="H793:I793"/>
    <mergeCell ref="H781:I781"/>
    <mergeCell ref="D782:I782"/>
    <mergeCell ref="B783:G783"/>
    <mergeCell ref="H783:I783"/>
    <mergeCell ref="B784:G784"/>
    <mergeCell ref="H784:I784"/>
    <mergeCell ref="B785:G785"/>
    <mergeCell ref="H785:I785"/>
    <mergeCell ref="B773:G773"/>
    <mergeCell ref="H773:I773"/>
    <mergeCell ref="B774:G774"/>
    <mergeCell ref="H795:I795"/>
    <mergeCell ref="H666:I666"/>
    <mergeCell ref="H87:I87"/>
    <mergeCell ref="B158:H158"/>
    <mergeCell ref="B159:H159"/>
    <mergeCell ref="D161:I161"/>
    <mergeCell ref="B162:D162"/>
    <mergeCell ref="E162:F162"/>
    <mergeCell ref="B163:D163"/>
    <mergeCell ref="E163:F163"/>
    <mergeCell ref="B114:H114"/>
    <mergeCell ref="B124:H124"/>
    <mergeCell ref="D125:I125"/>
    <mergeCell ref="D799:I799"/>
    <mergeCell ref="H774:I774"/>
    <mergeCell ref="B775:G775"/>
    <mergeCell ref="H775:I775"/>
    <mergeCell ref="B172:H172"/>
    <mergeCell ref="D178:I178"/>
    <mergeCell ref="B179:H179"/>
    <mergeCell ref="D205:I205"/>
    <mergeCell ref="B208:H208"/>
    <mergeCell ref="B206:H206"/>
    <mergeCell ref="B207:H207"/>
    <mergeCell ref="B88:E88"/>
    <mergeCell ref="H88:I88"/>
    <mergeCell ref="B89:E89"/>
    <mergeCell ref="H89:I89"/>
    <mergeCell ref="B90:E90"/>
    <mergeCell ref="H90:I90"/>
    <mergeCell ref="B91:E91"/>
    <mergeCell ref="D169:I169"/>
    <mergeCell ref="B170:H170"/>
    <mergeCell ref="B171:H171"/>
    <mergeCell ref="J230:J231"/>
    <mergeCell ref="B235:H235"/>
    <mergeCell ref="J235:J236"/>
    <mergeCell ref="D239:I239"/>
    <mergeCell ref="B240:H240"/>
    <mergeCell ref="B241:H241"/>
    <mergeCell ref="J241:J242"/>
    <mergeCell ref="B242:H242"/>
    <mergeCell ref="B243:H243"/>
    <mergeCell ref="D244:I244"/>
    <mergeCell ref="B245:H245"/>
    <mergeCell ref="B246:H246"/>
    <mergeCell ref="J246:J247"/>
    <mergeCell ref="B247:H247"/>
    <mergeCell ref="J789:J792"/>
    <mergeCell ref="H790:I790"/>
    <mergeCell ref="H791:I791"/>
    <mergeCell ref="H792:I792"/>
    <mergeCell ref="D787:I787"/>
    <mergeCell ref="H788:I788"/>
    <mergeCell ref="B788:E788"/>
    <mergeCell ref="B792:E792"/>
    <mergeCell ref="B789:E789"/>
    <mergeCell ref="B790:E790"/>
    <mergeCell ref="B791:E791"/>
    <mergeCell ref="D778:I778"/>
    <mergeCell ref="B779:G779"/>
    <mergeCell ref="D772:I772"/>
    <mergeCell ref="H779:I779"/>
    <mergeCell ref="B780:G780"/>
    <mergeCell ref="H780:I780"/>
    <mergeCell ref="B781:G781"/>
    <mergeCell ref="B796:G796"/>
    <mergeCell ref="H796:I796"/>
    <mergeCell ref="B797:G797"/>
    <mergeCell ref="H797:I797"/>
    <mergeCell ref="D717:I717"/>
    <mergeCell ref="B718:G718"/>
    <mergeCell ref="H718:I718"/>
    <mergeCell ref="B719:G719"/>
    <mergeCell ref="H719:I719"/>
    <mergeCell ref="B720:G720"/>
    <mergeCell ref="H720:I720"/>
    <mergeCell ref="D219:I219"/>
    <mergeCell ref="B220:H220"/>
    <mergeCell ref="B221:H221"/>
    <mergeCell ref="B222:H222"/>
    <mergeCell ref="D223:I223"/>
    <mergeCell ref="B224:H224"/>
    <mergeCell ref="B225:H225"/>
    <mergeCell ref="B226:H226"/>
    <mergeCell ref="D228:I228"/>
    <mergeCell ref="B229:D229"/>
    <mergeCell ref="E229:F229"/>
    <mergeCell ref="B230:D230"/>
    <mergeCell ref="E230:F230"/>
    <mergeCell ref="B232:H232"/>
    <mergeCell ref="D233:I233"/>
    <mergeCell ref="B234:H234"/>
    <mergeCell ref="B236:H236"/>
    <mergeCell ref="B237:H237"/>
    <mergeCell ref="H789:I789"/>
    <mergeCell ref="H665:I665"/>
    <mergeCell ref="B666:D666"/>
    <mergeCell ref="J647:J666"/>
    <mergeCell ref="H671:I671"/>
    <mergeCell ref="J671:J691"/>
    <mergeCell ref="H672:I672"/>
    <mergeCell ref="H673:I673"/>
    <mergeCell ref="H674:I674"/>
    <mergeCell ref="H675:I675"/>
    <mergeCell ref="H676:I676"/>
    <mergeCell ref="H677:I677"/>
    <mergeCell ref="B661:D661"/>
    <mergeCell ref="J756:J759"/>
    <mergeCell ref="H704:I704"/>
    <mergeCell ref="B705:G705"/>
    <mergeCell ref="B692:G692"/>
    <mergeCell ref="H687:I687"/>
    <mergeCell ref="B688:G688"/>
    <mergeCell ref="H688:I688"/>
    <mergeCell ref="B689:G689"/>
    <mergeCell ref="H689:I689"/>
    <mergeCell ref="B758:D758"/>
    <mergeCell ref="B759:D759"/>
    <mergeCell ref="H692:I692"/>
    <mergeCell ref="H662:I662"/>
    <mergeCell ref="B663:D663"/>
    <mergeCell ref="H663:I663"/>
    <mergeCell ref="B664:D664"/>
    <mergeCell ref="H664:I664"/>
    <mergeCell ref="B649:D649"/>
    <mergeCell ref="B685:G685"/>
    <mergeCell ref="H685:I685"/>
    <mergeCell ref="B686:G686"/>
    <mergeCell ref="H686:I686"/>
    <mergeCell ref="J763:J764"/>
    <mergeCell ref="B763:G763"/>
    <mergeCell ref="H763:I763"/>
    <mergeCell ref="B764:G764"/>
    <mergeCell ref="H764:I764"/>
    <mergeCell ref="H758:I758"/>
    <mergeCell ref="H759:I759"/>
    <mergeCell ref="H738:I738"/>
    <mergeCell ref="H741:I741"/>
    <mergeCell ref="B752:G752"/>
    <mergeCell ref="H752:I752"/>
    <mergeCell ref="J708:J709"/>
    <mergeCell ref="B748:G748"/>
    <mergeCell ref="H748:I748"/>
    <mergeCell ref="B749:G749"/>
    <mergeCell ref="H749:I749"/>
    <mergeCell ref="B750:G750"/>
    <mergeCell ref="H750:I750"/>
    <mergeCell ref="B751:G751"/>
    <mergeCell ref="H751:I751"/>
    <mergeCell ref="J748:J751"/>
    <mergeCell ref="H724:I724"/>
    <mergeCell ref="H725:I725"/>
    <mergeCell ref="D712:I712"/>
    <mergeCell ref="B713:G713"/>
    <mergeCell ref="H713:I713"/>
    <mergeCell ref="B714:G714"/>
    <mergeCell ref="H714:I714"/>
    <mergeCell ref="B715:G715"/>
    <mergeCell ref="B755:D755"/>
    <mergeCell ref="B756:D756"/>
    <mergeCell ref="B757:D757"/>
    <mergeCell ref="H737:I737"/>
    <mergeCell ref="H733:I733"/>
    <mergeCell ref="D723:I723"/>
    <mergeCell ref="B695:G695"/>
    <mergeCell ref="H695:I695"/>
    <mergeCell ref="H736:I736"/>
    <mergeCell ref="H694:I694"/>
    <mergeCell ref="B684:G684"/>
    <mergeCell ref="C45:D45"/>
    <mergeCell ref="C46:D46"/>
    <mergeCell ref="B670:G670"/>
    <mergeCell ref="B671:G671"/>
    <mergeCell ref="B672:G672"/>
    <mergeCell ref="B673:G673"/>
    <mergeCell ref="B674:G674"/>
    <mergeCell ref="B675:G675"/>
    <mergeCell ref="B676:G676"/>
    <mergeCell ref="B677:G677"/>
    <mergeCell ref="B678:G678"/>
    <mergeCell ref="B679:G679"/>
    <mergeCell ref="B680:G680"/>
    <mergeCell ref="B681:G681"/>
    <mergeCell ref="B682:G682"/>
    <mergeCell ref="B683:G683"/>
    <mergeCell ref="F617:G617"/>
    <mergeCell ref="F618:G618"/>
    <mergeCell ref="F619:G619"/>
    <mergeCell ref="B643:H643"/>
    <mergeCell ref="H683:I683"/>
    <mergeCell ref="H678:I678"/>
    <mergeCell ref="H679:I679"/>
    <mergeCell ref="H680:I680"/>
    <mergeCell ref="H681:I681"/>
    <mergeCell ref="H682:I682"/>
    <mergeCell ref="D669:I669"/>
    <mergeCell ref="H670:I670"/>
    <mergeCell ref="E231:F231"/>
    <mergeCell ref="B86:E86"/>
    <mergeCell ref="B87:E87"/>
    <mergeCell ref="H648:I648"/>
    <mergeCell ref="H649:I649"/>
    <mergeCell ref="H652:I652"/>
    <mergeCell ref="H650:I650"/>
    <mergeCell ref="H651:I651"/>
    <mergeCell ref="B648:D648"/>
    <mergeCell ref="H661:I661"/>
    <mergeCell ref="B662:D662"/>
    <mergeCell ref="F582:G582"/>
    <mergeCell ref="H582:I582"/>
    <mergeCell ref="F583:G583"/>
    <mergeCell ref="H583:I583"/>
    <mergeCell ref="H598:I598"/>
    <mergeCell ref="B599:D599"/>
    <mergeCell ref="F599:G599"/>
    <mergeCell ref="H599:I599"/>
    <mergeCell ref="F587:G587"/>
    <mergeCell ref="H587:I587"/>
    <mergeCell ref="F588:G588"/>
    <mergeCell ref="H588:I588"/>
    <mergeCell ref="F589:G589"/>
    <mergeCell ref="H589:I589"/>
    <mergeCell ref="B652:D652"/>
    <mergeCell ref="B650:D650"/>
    <mergeCell ref="H617:I617"/>
    <mergeCell ref="H618:I618"/>
    <mergeCell ref="H619:I619"/>
    <mergeCell ref="H602:I602"/>
    <mergeCell ref="B603:D603"/>
    <mergeCell ref="H603:I603"/>
    <mergeCell ref="B604:D604"/>
    <mergeCell ref="H604:I604"/>
    <mergeCell ref="B605:D605"/>
    <mergeCell ref="H605:I605"/>
    <mergeCell ref="B596:D596"/>
    <mergeCell ref="F596:G596"/>
    <mergeCell ref="H596:I596"/>
    <mergeCell ref="B598:D598"/>
    <mergeCell ref="F598:G598"/>
    <mergeCell ref="D626:I626"/>
    <mergeCell ref="B639:D639"/>
    <mergeCell ref="B640:D640"/>
    <mergeCell ref="B637:D637"/>
    <mergeCell ref="B600:D600"/>
    <mergeCell ref="H600:I600"/>
    <mergeCell ref="B647:D647"/>
    <mergeCell ref="B386:E386"/>
    <mergeCell ref="B387:E387"/>
    <mergeCell ref="B388:E388"/>
    <mergeCell ref="H388:I388"/>
    <mergeCell ref="B389:E389"/>
    <mergeCell ref="H489:I489"/>
    <mergeCell ref="D476:I476"/>
    <mergeCell ref="B477:G477"/>
    <mergeCell ref="H477:I477"/>
    <mergeCell ref="B478:G478"/>
    <mergeCell ref="H478:I478"/>
    <mergeCell ref="B479:G479"/>
    <mergeCell ref="H479:I479"/>
    <mergeCell ref="B372:G372"/>
    <mergeCell ref="H372:I372"/>
    <mergeCell ref="B373:G373"/>
    <mergeCell ref="H373:I373"/>
    <mergeCell ref="B382:G382"/>
    <mergeCell ref="H382:I382"/>
    <mergeCell ref="E412:F412"/>
    <mergeCell ref="E413:F413"/>
    <mergeCell ref="E414:F414"/>
    <mergeCell ref="E415:F415"/>
    <mergeCell ref="E416:F416"/>
    <mergeCell ref="E407:F407"/>
    <mergeCell ref="B451:G451"/>
    <mergeCell ref="H448:I448"/>
    <mergeCell ref="B395:G395"/>
    <mergeCell ref="B437:G437"/>
    <mergeCell ref="H437:I437"/>
    <mergeCell ref="D436:I436"/>
    <mergeCell ref="J599:J600"/>
    <mergeCell ref="J603:J610"/>
    <mergeCell ref="B606:D606"/>
    <mergeCell ref="H606:I606"/>
    <mergeCell ref="B608:D608"/>
    <mergeCell ref="H608:I608"/>
    <mergeCell ref="B609:D609"/>
    <mergeCell ref="H609:I609"/>
    <mergeCell ref="B607:D607"/>
    <mergeCell ref="B602:D602"/>
    <mergeCell ref="H578:I578"/>
    <mergeCell ref="D560:I560"/>
    <mergeCell ref="B636:D636"/>
    <mergeCell ref="B623:G623"/>
    <mergeCell ref="B634:D634"/>
    <mergeCell ref="D630:I630"/>
    <mergeCell ref="H389:I389"/>
    <mergeCell ref="H416:I416"/>
    <mergeCell ref="F590:G590"/>
    <mergeCell ref="H590:I590"/>
    <mergeCell ref="J482:J489"/>
    <mergeCell ref="B481:E481"/>
    <mergeCell ref="B482:E482"/>
    <mergeCell ref="B483:E483"/>
    <mergeCell ref="B484:E484"/>
    <mergeCell ref="B485:E485"/>
    <mergeCell ref="B486:E486"/>
    <mergeCell ref="B487:E487"/>
    <mergeCell ref="B488:E488"/>
    <mergeCell ref="B398:G398"/>
    <mergeCell ref="H404:I404"/>
    <mergeCell ref="B452:G452"/>
    <mergeCell ref="H431:I431"/>
    <mergeCell ref="H387:I387"/>
    <mergeCell ref="B394:G394"/>
    <mergeCell ref="H483:I483"/>
    <mergeCell ref="H484:I484"/>
    <mergeCell ref="H427:I427"/>
    <mergeCell ref="H428:I428"/>
    <mergeCell ref="H429:I429"/>
    <mergeCell ref="H430:I430"/>
    <mergeCell ref="H422:I422"/>
    <mergeCell ref="H423:I423"/>
    <mergeCell ref="H424:I424"/>
    <mergeCell ref="H425:I425"/>
    <mergeCell ref="H426:I426"/>
    <mergeCell ref="H456:I456"/>
    <mergeCell ref="B457:G457"/>
    <mergeCell ref="D458:I458"/>
    <mergeCell ref="D463:I463"/>
    <mergeCell ref="H445:I445"/>
    <mergeCell ref="H457:I457"/>
    <mergeCell ref="B438:G438"/>
    <mergeCell ref="H438:I438"/>
    <mergeCell ref="B439:G439"/>
    <mergeCell ref="B456:G456"/>
    <mergeCell ref="H439:I439"/>
    <mergeCell ref="B433:G433"/>
    <mergeCell ref="H452:I452"/>
    <mergeCell ref="B453:G453"/>
    <mergeCell ref="D432:I432"/>
    <mergeCell ref="D446:I446"/>
    <mergeCell ref="B449:G449"/>
    <mergeCell ref="B444:G444"/>
    <mergeCell ref="H444:I444"/>
    <mergeCell ref="H481:I481"/>
    <mergeCell ref="B466:G466"/>
    <mergeCell ref="H542:I542"/>
    <mergeCell ref="B543:G543"/>
    <mergeCell ref="J734:J737"/>
    <mergeCell ref="J387:J391"/>
    <mergeCell ref="H418:I418"/>
    <mergeCell ref="H419:I419"/>
    <mergeCell ref="H420:I420"/>
    <mergeCell ref="H421:I421"/>
    <mergeCell ref="H391:I391"/>
    <mergeCell ref="D645:I645"/>
    <mergeCell ref="D697:I697"/>
    <mergeCell ref="B571:G571"/>
    <mergeCell ref="B523:G523"/>
    <mergeCell ref="H628:I628"/>
    <mergeCell ref="B629:G629"/>
    <mergeCell ref="H629:I629"/>
    <mergeCell ref="B532:G532"/>
    <mergeCell ref="H532:I532"/>
    <mergeCell ref="H530:I530"/>
    <mergeCell ref="H534:I534"/>
    <mergeCell ref="H407:I407"/>
    <mergeCell ref="H475:I475"/>
    <mergeCell ref="H502:I502"/>
    <mergeCell ref="B473:G473"/>
    <mergeCell ref="H473:I473"/>
    <mergeCell ref="B474:G474"/>
    <mergeCell ref="B461:G461"/>
    <mergeCell ref="B522:G522"/>
    <mergeCell ref="D545:I545"/>
    <mergeCell ref="B546:G546"/>
    <mergeCell ref="H546:I546"/>
    <mergeCell ref="J741:J744"/>
    <mergeCell ref="B641:D641"/>
    <mergeCell ref="H567:I567"/>
    <mergeCell ref="D612:I612"/>
    <mergeCell ref="D622:I622"/>
    <mergeCell ref="B744:G744"/>
    <mergeCell ref="H744:I744"/>
    <mergeCell ref="H571:I571"/>
    <mergeCell ref="B551:G551"/>
    <mergeCell ref="H551:I551"/>
    <mergeCell ref="B552:G552"/>
    <mergeCell ref="D565:I565"/>
    <mergeCell ref="D558:I558"/>
    <mergeCell ref="J586:J593"/>
    <mergeCell ref="H552:I552"/>
    <mergeCell ref="D553:I553"/>
    <mergeCell ref="B554:G554"/>
    <mergeCell ref="H554:I554"/>
    <mergeCell ref="B555:G555"/>
    <mergeCell ref="H555:I555"/>
    <mergeCell ref="B556:G556"/>
    <mergeCell ref="H556:I556"/>
    <mergeCell ref="F579:G579"/>
    <mergeCell ref="H579:I579"/>
    <mergeCell ref="F580:G580"/>
    <mergeCell ref="H580:I580"/>
    <mergeCell ref="H607:I607"/>
    <mergeCell ref="J578:J583"/>
    <mergeCell ref="B610:D610"/>
    <mergeCell ref="H610:I610"/>
    <mergeCell ref="I7:J7"/>
    <mergeCell ref="I8:J10"/>
    <mergeCell ref="B3:C5"/>
    <mergeCell ref="D102:I102"/>
    <mergeCell ref="B103:H103"/>
    <mergeCell ref="B104:H104"/>
    <mergeCell ref="B106:H106"/>
    <mergeCell ref="D108:I108"/>
    <mergeCell ref="B109:H109"/>
    <mergeCell ref="B110:H110"/>
    <mergeCell ref="B111:H111"/>
    <mergeCell ref="D333:I333"/>
    <mergeCell ref="H593:I593"/>
    <mergeCell ref="F595:G595"/>
    <mergeCell ref="H595:I595"/>
    <mergeCell ref="B595:D595"/>
    <mergeCell ref="H434:I434"/>
    <mergeCell ref="B435:G435"/>
    <mergeCell ref="H435:I435"/>
    <mergeCell ref="B465:G465"/>
    <mergeCell ref="H403:I403"/>
    <mergeCell ref="B404:G404"/>
    <mergeCell ref="H286:I286"/>
    <mergeCell ref="H386:I386"/>
    <mergeCell ref="H395:I395"/>
    <mergeCell ref="D385:I385"/>
    <mergeCell ref="E419:F419"/>
    <mergeCell ref="E420:F420"/>
    <mergeCell ref="H336:I336"/>
    <mergeCell ref="H334:I334"/>
    <mergeCell ref="D329:I329"/>
    <mergeCell ref="H394:I394"/>
    <mergeCell ref="D693:I693"/>
    <mergeCell ref="D575:I575"/>
    <mergeCell ref="B567:G567"/>
    <mergeCell ref="D569:I569"/>
    <mergeCell ref="B570:G570"/>
    <mergeCell ref="H570:I570"/>
    <mergeCell ref="H528:I528"/>
    <mergeCell ref="H540:I540"/>
    <mergeCell ref="B536:G536"/>
    <mergeCell ref="H523:I523"/>
    <mergeCell ref="B524:G524"/>
    <mergeCell ref="H524:I524"/>
    <mergeCell ref="B531:G531"/>
    <mergeCell ref="D562:I562"/>
    <mergeCell ref="B367:G367"/>
    <mergeCell ref="B289:G289"/>
    <mergeCell ref="B819:G819"/>
    <mergeCell ref="H819:I819"/>
    <mergeCell ref="B809:G809"/>
    <mergeCell ref="H809:I809"/>
    <mergeCell ref="B817:G817"/>
    <mergeCell ref="H817:I817"/>
    <mergeCell ref="B818:G818"/>
    <mergeCell ref="D812:I812"/>
    <mergeCell ref="D816:I816"/>
    <mergeCell ref="B813:G813"/>
    <mergeCell ref="H813:I813"/>
    <mergeCell ref="B814:G814"/>
    <mergeCell ref="H814:I814"/>
    <mergeCell ref="H818:I818"/>
    <mergeCell ref="B815:G815"/>
    <mergeCell ref="H815:I815"/>
    <mergeCell ref="D806:I806"/>
    <mergeCell ref="B725:D725"/>
    <mergeCell ref="B734:D737"/>
    <mergeCell ref="D702:I702"/>
    <mergeCell ref="B703:G703"/>
    <mergeCell ref="H703:I703"/>
    <mergeCell ref="B704:G704"/>
    <mergeCell ref="H710:I710"/>
    <mergeCell ref="B724:D724"/>
    <mergeCell ref="B747:G747"/>
    <mergeCell ref="D746:I746"/>
    <mergeCell ref="H747:I747"/>
    <mergeCell ref="H705:I705"/>
    <mergeCell ref="D706:I706"/>
    <mergeCell ref="B707:G707"/>
    <mergeCell ref="B708:G708"/>
    <mergeCell ref="B710:G710"/>
    <mergeCell ref="B709:G709"/>
    <mergeCell ref="H709:I709"/>
    <mergeCell ref="B770:G770"/>
    <mergeCell ref="B771:G771"/>
    <mergeCell ref="D768:I768"/>
    <mergeCell ref="H756:I756"/>
    <mergeCell ref="H770:I770"/>
    <mergeCell ref="H771:I771"/>
    <mergeCell ref="H757:I757"/>
    <mergeCell ref="B760:G760"/>
    <mergeCell ref="B741:G741"/>
    <mergeCell ref="B742:G742"/>
    <mergeCell ref="H742:I742"/>
    <mergeCell ref="H734:I734"/>
    <mergeCell ref="B740:G740"/>
    <mergeCell ref="H740:I740"/>
    <mergeCell ref="H760:I760"/>
    <mergeCell ref="H755:I755"/>
    <mergeCell ref="B745:G745"/>
    <mergeCell ref="H745:I745"/>
    <mergeCell ref="D358:I358"/>
    <mergeCell ref="B399:G399"/>
    <mergeCell ref="H399:I399"/>
    <mergeCell ref="B400:G400"/>
    <mergeCell ref="H805:I805"/>
    <mergeCell ref="H807:I807"/>
    <mergeCell ref="H803:I803"/>
    <mergeCell ref="B769:G769"/>
    <mergeCell ref="H769:I769"/>
    <mergeCell ref="H581:I581"/>
    <mergeCell ref="F613:G613"/>
    <mergeCell ref="H613:I613"/>
    <mergeCell ref="F614:G614"/>
    <mergeCell ref="H614:I614"/>
    <mergeCell ref="F578:G578"/>
    <mergeCell ref="H625:I625"/>
    <mergeCell ref="B625:G625"/>
    <mergeCell ref="F581:G581"/>
    <mergeCell ref="F585:G585"/>
    <mergeCell ref="H585:I585"/>
    <mergeCell ref="F586:G586"/>
    <mergeCell ref="H586:I586"/>
    <mergeCell ref="F591:G591"/>
    <mergeCell ref="H591:I591"/>
    <mergeCell ref="F592:G592"/>
    <mergeCell ref="H592:I592"/>
    <mergeCell ref="F593:G593"/>
    <mergeCell ref="D802:I802"/>
    <mergeCell ref="B434:G434"/>
    <mergeCell ref="B359:G359"/>
    <mergeCell ref="H359:I359"/>
    <mergeCell ref="B360:G360"/>
    <mergeCell ref="E429:F429"/>
    <mergeCell ref="E430:F430"/>
    <mergeCell ref="B431:F431"/>
    <mergeCell ref="D370:I370"/>
    <mergeCell ref="B371:G371"/>
    <mergeCell ref="H371:I371"/>
    <mergeCell ref="H363:I363"/>
    <mergeCell ref="B364:G364"/>
    <mergeCell ref="H376:I376"/>
    <mergeCell ref="B377:G377"/>
    <mergeCell ref="H377:I377"/>
    <mergeCell ref="E410:F410"/>
    <mergeCell ref="E411:F411"/>
    <mergeCell ref="E417:F417"/>
    <mergeCell ref="B390:E390"/>
    <mergeCell ref="H390:I390"/>
    <mergeCell ref="B391:E391"/>
    <mergeCell ref="D397:I397"/>
    <mergeCell ref="H398:I398"/>
    <mergeCell ref="B396:G396"/>
    <mergeCell ref="B566:G566"/>
    <mergeCell ref="H543:I543"/>
    <mergeCell ref="B544:G544"/>
    <mergeCell ref="H544:I544"/>
    <mergeCell ref="H460:I460"/>
    <mergeCell ref="D450:I450"/>
    <mergeCell ref="H402:I402"/>
    <mergeCell ref="B305:C305"/>
    <mergeCell ref="B318:H318"/>
    <mergeCell ref="B322:G322"/>
    <mergeCell ref="H322:I322"/>
    <mergeCell ref="B324:C324"/>
    <mergeCell ref="H320:I320"/>
    <mergeCell ref="H367:I367"/>
    <mergeCell ref="B368:G368"/>
    <mergeCell ref="H368:I368"/>
    <mergeCell ref="B369:G369"/>
    <mergeCell ref="E408:F408"/>
    <mergeCell ref="E409:F409"/>
    <mergeCell ref="E418:F418"/>
    <mergeCell ref="B332:G332"/>
    <mergeCell ref="H332:I332"/>
    <mergeCell ref="B363:G363"/>
    <mergeCell ref="B378:G378"/>
    <mergeCell ref="D354:I354"/>
    <mergeCell ref="B338:C338"/>
    <mergeCell ref="B339:C339"/>
    <mergeCell ref="H326:I326"/>
    <mergeCell ref="H265:I265"/>
    <mergeCell ref="B278:G278"/>
    <mergeCell ref="B97:G97"/>
    <mergeCell ref="H97:I97"/>
    <mergeCell ref="H98:I98"/>
    <mergeCell ref="H99:I99"/>
    <mergeCell ref="B285:G285"/>
    <mergeCell ref="H288:I288"/>
    <mergeCell ref="D283:I283"/>
    <mergeCell ref="B280:G280"/>
    <mergeCell ref="H280:I280"/>
    <mergeCell ref="H281:I281"/>
    <mergeCell ref="B282:G282"/>
    <mergeCell ref="H282:I282"/>
    <mergeCell ref="D299:I299"/>
    <mergeCell ref="D323:I323"/>
    <mergeCell ref="B304:J304"/>
    <mergeCell ref="H301:I301"/>
    <mergeCell ref="B303:G303"/>
    <mergeCell ref="H285:I285"/>
    <mergeCell ref="B288:G288"/>
    <mergeCell ref="F314:G314"/>
    <mergeCell ref="F315:G315"/>
    <mergeCell ref="F316:G316"/>
    <mergeCell ref="F317:G317"/>
    <mergeCell ref="B300:D300"/>
    <mergeCell ref="B301:D301"/>
    <mergeCell ref="B302:D302"/>
    <mergeCell ref="J301:J302"/>
    <mergeCell ref="B269:J269"/>
    <mergeCell ref="H300:I300"/>
    <mergeCell ref="H303:I303"/>
    <mergeCell ref="H32:I32"/>
    <mergeCell ref="B40:G40"/>
    <mergeCell ref="E31:G31"/>
    <mergeCell ref="B290:G290"/>
    <mergeCell ref="D362:I362"/>
    <mergeCell ref="B84:E84"/>
    <mergeCell ref="G74:J74"/>
    <mergeCell ref="G73:J73"/>
    <mergeCell ref="H360:I360"/>
    <mergeCell ref="J376:J377"/>
    <mergeCell ref="B203:D203"/>
    <mergeCell ref="D249:I249"/>
    <mergeCell ref="B250:H250"/>
    <mergeCell ref="B251:H251"/>
    <mergeCell ref="B252:H252"/>
    <mergeCell ref="D253:I253"/>
    <mergeCell ref="B254:H254"/>
    <mergeCell ref="B255:H255"/>
    <mergeCell ref="B256:H256"/>
    <mergeCell ref="B231:D231"/>
    <mergeCell ref="B375:G375"/>
    <mergeCell ref="H375:I375"/>
    <mergeCell ref="B376:G376"/>
    <mergeCell ref="B281:G281"/>
    <mergeCell ref="B271:D271"/>
    <mergeCell ref="H271:I271"/>
    <mergeCell ref="H356:I356"/>
    <mergeCell ref="H342:I342"/>
    <mergeCell ref="B265:G265"/>
    <mergeCell ref="B284:G284"/>
    <mergeCell ref="H364:I364"/>
    <mergeCell ref="H278:I278"/>
    <mergeCell ref="D3:J3"/>
    <mergeCell ref="D4:J4"/>
    <mergeCell ref="D5:J5"/>
    <mergeCell ref="B6:J6"/>
    <mergeCell ref="C7:H7"/>
    <mergeCell ref="C8:H8"/>
    <mergeCell ref="H81:I81"/>
    <mergeCell ref="C9:H9"/>
    <mergeCell ref="F43:H43"/>
    <mergeCell ref="E19:G19"/>
    <mergeCell ref="B15:J15"/>
    <mergeCell ref="B49:J49"/>
    <mergeCell ref="G57:J57"/>
    <mergeCell ref="H19:I19"/>
    <mergeCell ref="H20:I20"/>
    <mergeCell ref="H21:I21"/>
    <mergeCell ref="H22:I22"/>
    <mergeCell ref="H23:I23"/>
    <mergeCell ref="H24:I24"/>
    <mergeCell ref="F47:H47"/>
    <mergeCell ref="F46:H46"/>
    <mergeCell ref="G66:J66"/>
    <mergeCell ref="G56:J56"/>
    <mergeCell ref="B13:J13"/>
    <mergeCell ref="H16:I16"/>
    <mergeCell ref="E16:G16"/>
    <mergeCell ref="E17:G17"/>
    <mergeCell ref="E18:G18"/>
    <mergeCell ref="H17:I17"/>
    <mergeCell ref="E32:G32"/>
    <mergeCell ref="E37:G37"/>
    <mergeCell ref="E38:G38"/>
    <mergeCell ref="C10:H10"/>
    <mergeCell ref="D76:I76"/>
    <mergeCell ref="D79:I79"/>
    <mergeCell ref="E30:G30"/>
    <mergeCell ref="G54:J54"/>
    <mergeCell ref="G67:J67"/>
    <mergeCell ref="I46:J46"/>
    <mergeCell ref="C47:E47"/>
    <mergeCell ref="H37:I37"/>
    <mergeCell ref="H38:I38"/>
    <mergeCell ref="H39:I39"/>
    <mergeCell ref="F45:H45"/>
    <mergeCell ref="H83:I83"/>
    <mergeCell ref="H18:I18"/>
    <mergeCell ref="G68:J68"/>
    <mergeCell ref="G52:J52"/>
    <mergeCell ref="G72:J72"/>
    <mergeCell ref="E20:G20"/>
    <mergeCell ref="E21:G21"/>
    <mergeCell ref="E22:G22"/>
    <mergeCell ref="E23:G23"/>
    <mergeCell ref="E24:G24"/>
    <mergeCell ref="E25:G25"/>
    <mergeCell ref="G63:J63"/>
    <mergeCell ref="B81:G81"/>
    <mergeCell ref="D82:I82"/>
    <mergeCell ref="C83:E83"/>
    <mergeCell ref="E39:G39"/>
    <mergeCell ref="H34:I34"/>
    <mergeCell ref="H35:I35"/>
    <mergeCell ref="H36:I36"/>
    <mergeCell ref="E29:G29"/>
    <mergeCell ref="H26:I26"/>
    <mergeCell ref="G53:J53"/>
    <mergeCell ref="G51:J51"/>
    <mergeCell ref="I45:J45"/>
    <mergeCell ref="C44:J44"/>
    <mergeCell ref="B42:J42"/>
    <mergeCell ref="E26:G26"/>
    <mergeCell ref="G61:J61"/>
    <mergeCell ref="G62:J62"/>
    <mergeCell ref="G69:J69"/>
    <mergeCell ref="H40:I40"/>
    <mergeCell ref="C43:E43"/>
    <mergeCell ref="D96:I96"/>
    <mergeCell ref="H25:I25"/>
    <mergeCell ref="B93:G93"/>
    <mergeCell ref="D85:I85"/>
    <mergeCell ref="H93:I93"/>
    <mergeCell ref="E27:G27"/>
    <mergeCell ref="E28:G28"/>
    <mergeCell ref="E33:G33"/>
    <mergeCell ref="E34:G34"/>
    <mergeCell ref="E35:G35"/>
    <mergeCell ref="E36:G36"/>
    <mergeCell ref="H33:I33"/>
    <mergeCell ref="I43:J43"/>
    <mergeCell ref="I47:J47"/>
    <mergeCell ref="G55:J55"/>
    <mergeCell ref="H27:I27"/>
    <mergeCell ref="H28:I28"/>
    <mergeCell ref="H29:I29"/>
    <mergeCell ref="H30:I30"/>
    <mergeCell ref="H31:I31"/>
    <mergeCell ref="G64:J64"/>
    <mergeCell ref="H260:I260"/>
    <mergeCell ref="H261:I261"/>
    <mergeCell ref="B43:B44"/>
    <mergeCell ref="G58:J58"/>
    <mergeCell ref="G59:J59"/>
    <mergeCell ref="G60:J60"/>
    <mergeCell ref="G70:J70"/>
    <mergeCell ref="G71:J71"/>
    <mergeCell ref="J114:J118"/>
    <mergeCell ref="B123:H123"/>
    <mergeCell ref="J122:J123"/>
    <mergeCell ref="G139:H139"/>
    <mergeCell ref="G140:H140"/>
    <mergeCell ref="E139:F139"/>
    <mergeCell ref="D112:I112"/>
    <mergeCell ref="B113:H113"/>
    <mergeCell ref="H84:I84"/>
    <mergeCell ref="H80:I80"/>
    <mergeCell ref="H86:I86"/>
    <mergeCell ref="C80:G80"/>
    <mergeCell ref="B127:H127"/>
    <mergeCell ref="B129:H129"/>
    <mergeCell ref="D130:I130"/>
    <mergeCell ref="B131:H131"/>
    <mergeCell ref="B132:H132"/>
    <mergeCell ref="B133:H133"/>
    <mergeCell ref="B137:H137"/>
    <mergeCell ref="D138:I138"/>
    <mergeCell ref="B128:H128"/>
    <mergeCell ref="D174:I174"/>
    <mergeCell ref="J87:J92"/>
    <mergeCell ref="F577:G577"/>
    <mergeCell ref="D454:I454"/>
    <mergeCell ref="B447:G447"/>
    <mergeCell ref="H447:I447"/>
    <mergeCell ref="B357:G357"/>
    <mergeCell ref="H378:I378"/>
    <mergeCell ref="H369:I369"/>
    <mergeCell ref="H392:I392"/>
    <mergeCell ref="B464:G464"/>
    <mergeCell ref="B408:D430"/>
    <mergeCell ref="B392:G392"/>
    <mergeCell ref="D537:I537"/>
    <mergeCell ref="H498:I498"/>
    <mergeCell ref="H526:I526"/>
    <mergeCell ref="D521:I521"/>
    <mergeCell ref="D513:I513"/>
    <mergeCell ref="D467:I467"/>
    <mergeCell ref="B493:G493"/>
    <mergeCell ref="H493:I493"/>
    <mergeCell ref="B494:G494"/>
    <mergeCell ref="B502:G502"/>
    <mergeCell ref="B500:G500"/>
    <mergeCell ref="H515:I515"/>
    <mergeCell ref="H500:I500"/>
    <mergeCell ref="H527:I527"/>
    <mergeCell ref="H538:I538"/>
    <mergeCell ref="D533:I533"/>
    <mergeCell ref="H492:I492"/>
    <mergeCell ref="H474:I474"/>
    <mergeCell ref="B475:G475"/>
    <mergeCell ref="B448:G448"/>
    <mergeCell ref="H451:I451"/>
    <mergeCell ref="B468:G468"/>
    <mergeCell ref="H453:I453"/>
    <mergeCell ref="H465:I465"/>
    <mergeCell ref="H410:I410"/>
    <mergeCell ref="H409:I409"/>
    <mergeCell ref="H412:I412"/>
    <mergeCell ref="H413:I413"/>
    <mergeCell ref="H400:I400"/>
    <mergeCell ref="D401:I401"/>
    <mergeCell ref="B403:G403"/>
    <mergeCell ref="H396:I396"/>
    <mergeCell ref="B540:G540"/>
    <mergeCell ref="B406:J406"/>
    <mergeCell ref="B402:G402"/>
    <mergeCell ref="H411:I411"/>
    <mergeCell ref="H408:I408"/>
    <mergeCell ref="B534:G534"/>
    <mergeCell ref="H482:I482"/>
    <mergeCell ref="D509:I509"/>
    <mergeCell ref="H490:I490"/>
    <mergeCell ref="B519:G519"/>
    <mergeCell ref="H519:I519"/>
    <mergeCell ref="B520:G520"/>
    <mergeCell ref="H520:I520"/>
    <mergeCell ref="H485:I485"/>
    <mergeCell ref="H486:I486"/>
    <mergeCell ref="H487:I487"/>
    <mergeCell ref="B505:G505"/>
    <mergeCell ref="H505:I505"/>
    <mergeCell ref="B506:G506"/>
    <mergeCell ref="H470:I470"/>
    <mergeCell ref="B407:D407"/>
    <mergeCell ref="B805:G805"/>
    <mergeCell ref="B808:C808"/>
    <mergeCell ref="H808:I808"/>
    <mergeCell ref="D754:I754"/>
    <mergeCell ref="B804:C804"/>
    <mergeCell ref="H804:I804"/>
    <mergeCell ref="B455:G455"/>
    <mergeCell ref="H455:I455"/>
    <mergeCell ref="H464:I464"/>
    <mergeCell ref="B512:G512"/>
    <mergeCell ref="B501:G501"/>
    <mergeCell ref="B527:G527"/>
    <mergeCell ref="D491:I491"/>
    <mergeCell ref="D529:I529"/>
    <mergeCell ref="B733:D733"/>
    <mergeCell ref="B515:G515"/>
    <mergeCell ref="H494:I494"/>
    <mergeCell ref="H577:I577"/>
    <mergeCell ref="H514:I514"/>
    <mergeCell ref="H531:I531"/>
    <mergeCell ref="B528:G528"/>
    <mergeCell ref="D495:I495"/>
    <mergeCell ref="B496:G496"/>
    <mergeCell ref="H496:I496"/>
    <mergeCell ref="B497:G497"/>
    <mergeCell ref="B460:G460"/>
    <mergeCell ref="H461:I461"/>
    <mergeCell ref="B492:G492"/>
    <mergeCell ref="H566:I566"/>
    <mergeCell ref="H568:I568"/>
    <mergeCell ref="H469:I469"/>
    <mergeCell ref="B470:G470"/>
    <mergeCell ref="B526:G526"/>
    <mergeCell ref="D525:I525"/>
    <mergeCell ref="B514:G514"/>
    <mergeCell ref="H572:I572"/>
    <mergeCell ref="B568:G568"/>
    <mergeCell ref="B572:G572"/>
    <mergeCell ref="H488:I488"/>
    <mergeCell ref="H535:I535"/>
    <mergeCell ref="B535:G535"/>
    <mergeCell ref="H536:I536"/>
    <mergeCell ref="B518:G518"/>
    <mergeCell ref="D541:I541"/>
    <mergeCell ref="H501:I501"/>
    <mergeCell ref="H522:I522"/>
    <mergeCell ref="H512:I512"/>
    <mergeCell ref="H497:I497"/>
    <mergeCell ref="B498:G498"/>
    <mergeCell ref="D503:I503"/>
    <mergeCell ref="B504:G504"/>
    <mergeCell ref="H504:I504"/>
    <mergeCell ref="H547:I547"/>
    <mergeCell ref="B548:G548"/>
    <mergeCell ref="B547:G547"/>
    <mergeCell ref="H548:I548"/>
    <mergeCell ref="D549:I549"/>
    <mergeCell ref="B550:G550"/>
    <mergeCell ref="H550:I550"/>
    <mergeCell ref="B489:E489"/>
    <mergeCell ref="H506:I506"/>
    <mergeCell ref="D499:I499"/>
    <mergeCell ref="H518:I518"/>
    <mergeCell ref="D517:I517"/>
    <mergeCell ref="B340:C340"/>
    <mergeCell ref="H321:I321"/>
    <mergeCell ref="H289:I289"/>
    <mergeCell ref="H290:I290"/>
    <mergeCell ref="H466:I466"/>
    <mergeCell ref="D442:I442"/>
    <mergeCell ref="H433:I433"/>
    <mergeCell ref="H284:I284"/>
    <mergeCell ref="D319:I319"/>
    <mergeCell ref="H324:I324"/>
    <mergeCell ref="H325:I325"/>
    <mergeCell ref="H449:I449"/>
    <mergeCell ref="G346:J346"/>
    <mergeCell ref="G347:J347"/>
    <mergeCell ref="G348:J348"/>
    <mergeCell ref="G349:J349"/>
    <mergeCell ref="B445:G445"/>
    <mergeCell ref="E421:F421"/>
    <mergeCell ref="E422:F422"/>
    <mergeCell ref="E423:F423"/>
    <mergeCell ref="E424:F424"/>
    <mergeCell ref="E425:F425"/>
    <mergeCell ref="E426:F426"/>
    <mergeCell ref="E427:F427"/>
    <mergeCell ref="E428:F428"/>
    <mergeCell ref="B326:G326"/>
    <mergeCell ref="B356:G356"/>
    <mergeCell ref="H355:I355"/>
    <mergeCell ref="B320:G320"/>
    <mergeCell ref="D287:I287"/>
    <mergeCell ref="H357:I357"/>
    <mergeCell ref="B286:G286"/>
    <mergeCell ref="B730:G730"/>
    <mergeCell ref="H730:I730"/>
    <mergeCell ref="D732:I732"/>
    <mergeCell ref="H696:I696"/>
    <mergeCell ref="B342:G342"/>
    <mergeCell ref="B530:G530"/>
    <mergeCell ref="H417:I417"/>
    <mergeCell ref="B459:G459"/>
    <mergeCell ref="H459:I459"/>
    <mergeCell ref="H516:I516"/>
    <mergeCell ref="H365:I365"/>
    <mergeCell ref="B631:D631"/>
    <mergeCell ref="B632:D632"/>
    <mergeCell ref="B510:G510"/>
    <mergeCell ref="H510:I510"/>
    <mergeCell ref="B355:G355"/>
    <mergeCell ref="H337:I337"/>
    <mergeCell ref="D366:I366"/>
    <mergeCell ref="D374:I374"/>
    <mergeCell ref="B365:G365"/>
    <mergeCell ref="B611:G611"/>
    <mergeCell ref="H539:I539"/>
    <mergeCell ref="B490:G490"/>
    <mergeCell ref="F615:G615"/>
    <mergeCell ref="H615:I615"/>
    <mergeCell ref="F616:G616"/>
    <mergeCell ref="H616:I616"/>
    <mergeCell ref="B635:D635"/>
    <mergeCell ref="H611:I611"/>
    <mergeCell ref="B542:G542"/>
    <mergeCell ref="B538:G538"/>
    <mergeCell ref="G350:J350"/>
    <mergeCell ref="J632:J642"/>
    <mergeCell ref="H653:I653"/>
    <mergeCell ref="H338:I338"/>
    <mergeCell ref="B539:G539"/>
    <mergeCell ref="B628:G628"/>
    <mergeCell ref="B642:D642"/>
    <mergeCell ref="H340:I340"/>
    <mergeCell ref="H335:I335"/>
    <mergeCell ref="H331:I331"/>
    <mergeCell ref="D379:I379"/>
    <mergeCell ref="B380:G380"/>
    <mergeCell ref="H380:I380"/>
    <mergeCell ref="B381:G381"/>
    <mergeCell ref="H381:I381"/>
    <mergeCell ref="B691:G691"/>
    <mergeCell ref="H691:I691"/>
    <mergeCell ref="B690:G690"/>
    <mergeCell ref="H690:I690"/>
    <mergeCell ref="H684:I684"/>
    <mergeCell ref="H623:I623"/>
    <mergeCell ref="B624:G624"/>
    <mergeCell ref="H624:I624"/>
    <mergeCell ref="G351:J351"/>
    <mergeCell ref="H361:I361"/>
    <mergeCell ref="G344:J344"/>
    <mergeCell ref="G345:J345"/>
    <mergeCell ref="J335:J341"/>
    <mergeCell ref="D480:I480"/>
    <mergeCell ref="B516:G516"/>
    <mergeCell ref="D472:I472"/>
    <mergeCell ref="B511:G511"/>
    <mergeCell ref="H511:I511"/>
    <mergeCell ref="H667:I667"/>
    <mergeCell ref="B620:G620"/>
    <mergeCell ref="H620:I620"/>
    <mergeCell ref="B738:G738"/>
    <mergeCell ref="B726:G726"/>
    <mergeCell ref="H726:I726"/>
    <mergeCell ref="D739:I739"/>
    <mergeCell ref="B698:G698"/>
    <mergeCell ref="B699:G699"/>
    <mergeCell ref="H699:I699"/>
    <mergeCell ref="B651:D651"/>
    <mergeCell ref="B654:D654"/>
    <mergeCell ref="H654:I654"/>
    <mergeCell ref="B655:D655"/>
    <mergeCell ref="H655:I655"/>
    <mergeCell ref="B656:D656"/>
    <mergeCell ref="H656:I656"/>
    <mergeCell ref="H657:I657"/>
    <mergeCell ref="B658:D658"/>
    <mergeCell ref="H658:I658"/>
    <mergeCell ref="B659:D659"/>
    <mergeCell ref="H659:I659"/>
    <mergeCell ref="B660:D660"/>
    <mergeCell ref="H660:I660"/>
    <mergeCell ref="H715:I715"/>
    <mergeCell ref="H735:I735"/>
    <mergeCell ref="H707:I707"/>
    <mergeCell ref="D727:I727"/>
    <mergeCell ref="B728:G728"/>
    <mergeCell ref="H728:I728"/>
    <mergeCell ref="B729:G729"/>
    <mergeCell ref="H729:I729"/>
    <mergeCell ref="J127:J128"/>
    <mergeCell ref="H341:I341"/>
    <mergeCell ref="B743:G743"/>
    <mergeCell ref="H743:I743"/>
    <mergeCell ref="H698:I698"/>
    <mergeCell ref="B700:G700"/>
    <mergeCell ref="B696:G696"/>
    <mergeCell ref="B667:G667"/>
    <mergeCell ref="B646:D646"/>
    <mergeCell ref="H646:I646"/>
    <mergeCell ref="H647:I647"/>
    <mergeCell ref="H708:I708"/>
    <mergeCell ref="H700:I700"/>
    <mergeCell ref="B627:G627"/>
    <mergeCell ref="H627:I627"/>
    <mergeCell ref="B694:G694"/>
    <mergeCell ref="G352:J352"/>
    <mergeCell ref="G353:J353"/>
    <mergeCell ref="B638:D638"/>
    <mergeCell ref="B657:D657"/>
    <mergeCell ref="J261:J262"/>
    <mergeCell ref="B653:D653"/>
    <mergeCell ref="J614:J619"/>
    <mergeCell ref="B180:H180"/>
    <mergeCell ref="B181:H181"/>
    <mergeCell ref="D152:I152"/>
    <mergeCell ref="B153:D153"/>
    <mergeCell ref="E153:F153"/>
    <mergeCell ref="B154:D154"/>
    <mergeCell ref="E154:F154"/>
    <mergeCell ref="B155:H155"/>
    <mergeCell ref="D156:I156"/>
    <mergeCell ref="B115:H115"/>
    <mergeCell ref="B118:H118"/>
    <mergeCell ref="B117:H117"/>
    <mergeCell ref="D134:I134"/>
    <mergeCell ref="B135:H135"/>
    <mergeCell ref="B136:H136"/>
    <mergeCell ref="D146:I146"/>
    <mergeCell ref="B147:H147"/>
    <mergeCell ref="B148:H148"/>
    <mergeCell ref="B149:H149"/>
    <mergeCell ref="B200:H200"/>
    <mergeCell ref="H339:I339"/>
    <mergeCell ref="H302:I302"/>
    <mergeCell ref="B294:G294"/>
    <mergeCell ref="H294:I294"/>
    <mergeCell ref="B295:G295"/>
    <mergeCell ref="H295:I295"/>
    <mergeCell ref="B296:G296"/>
    <mergeCell ref="H296:I296"/>
    <mergeCell ref="B306:C317"/>
    <mergeCell ref="B331:C331"/>
    <mergeCell ref="B334:C334"/>
    <mergeCell ref="B335:C335"/>
    <mergeCell ref="B336:C336"/>
    <mergeCell ref="B144:H144"/>
    <mergeCell ref="B145:H145"/>
    <mergeCell ref="B116:H116"/>
    <mergeCell ref="B216:D216"/>
    <mergeCell ref="E216:F216"/>
    <mergeCell ref="G216:H216"/>
    <mergeCell ref="B217:H217"/>
    <mergeCell ref="B126:H126"/>
    <mergeCell ref="B157:H157"/>
    <mergeCell ref="B177:H177"/>
    <mergeCell ref="D165:I165"/>
    <mergeCell ref="B166:H166"/>
    <mergeCell ref="B167:H167"/>
    <mergeCell ref="E190:F190"/>
    <mergeCell ref="G190:H190"/>
    <mergeCell ref="D293:I293"/>
    <mergeCell ref="H267:I267"/>
    <mergeCell ref="H262:I262"/>
    <mergeCell ref="F260:G260"/>
    <mergeCell ref="F261:G261"/>
    <mergeCell ref="F262:G262"/>
    <mergeCell ref="D279:I279"/>
    <mergeCell ref="H272:I272"/>
    <mergeCell ref="B274:J274"/>
    <mergeCell ref="B273:G273"/>
    <mergeCell ref="H273:I273"/>
    <mergeCell ref="H263:I263"/>
    <mergeCell ref="H266:I266"/>
    <mergeCell ref="B263:G263"/>
    <mergeCell ref="B267:G267"/>
    <mergeCell ref="B168:H168"/>
    <mergeCell ref="B188:D188"/>
    <mergeCell ref="E188:F188"/>
    <mergeCell ref="H277:I277"/>
    <mergeCell ref="B277:D277"/>
    <mergeCell ref="B199:D199"/>
    <mergeCell ref="E199:F199"/>
    <mergeCell ref="D201:I201"/>
    <mergeCell ref="B204:H204"/>
    <mergeCell ref="G198:H198"/>
    <mergeCell ref="E140:F140"/>
    <mergeCell ref="B139:D139"/>
    <mergeCell ref="B140:D140"/>
    <mergeCell ref="B119:H119"/>
    <mergeCell ref="D120:I120"/>
    <mergeCell ref="B121:H121"/>
    <mergeCell ref="B122:H122"/>
    <mergeCell ref="B105:H105"/>
    <mergeCell ref="J104:J105"/>
    <mergeCell ref="F305:G305"/>
    <mergeCell ref="F306:G306"/>
    <mergeCell ref="F308:G308"/>
    <mergeCell ref="F309:G309"/>
    <mergeCell ref="F310:G310"/>
    <mergeCell ref="F311:G311"/>
    <mergeCell ref="F312:G312"/>
    <mergeCell ref="F313:G313"/>
    <mergeCell ref="B141:H141"/>
    <mergeCell ref="D142:I142"/>
    <mergeCell ref="B143:H143"/>
    <mergeCell ref="E189:F189"/>
    <mergeCell ref="B191:H191"/>
    <mergeCell ref="D192:I192"/>
    <mergeCell ref="B193:H193"/>
    <mergeCell ref="B194:H194"/>
    <mergeCell ref="B195:H195"/>
    <mergeCell ref="G188:H188"/>
    <mergeCell ref="G189:H189"/>
    <mergeCell ref="D214:I214"/>
    <mergeCell ref="B215:D215"/>
    <mergeCell ref="E215:F215"/>
    <mergeCell ref="G215:H215"/>
    <mergeCell ref="B185:H185"/>
    <mergeCell ref="B175:D175"/>
    <mergeCell ref="E175:F175"/>
    <mergeCell ref="B176:D176"/>
    <mergeCell ref="E176:F176"/>
    <mergeCell ref="D182:I182"/>
    <mergeCell ref="B183:H183"/>
    <mergeCell ref="B184:H184"/>
    <mergeCell ref="B261:D261"/>
    <mergeCell ref="E203:F203"/>
    <mergeCell ref="G203:H203"/>
    <mergeCell ref="B213:H213"/>
    <mergeCell ref="D210:I210"/>
    <mergeCell ref="B211:D211"/>
    <mergeCell ref="E211:F211"/>
    <mergeCell ref="G211:H211"/>
    <mergeCell ref="B212:D212"/>
    <mergeCell ref="E212:F212"/>
    <mergeCell ref="B260:D260"/>
    <mergeCell ref="D259:I259"/>
    <mergeCell ref="G212:H212"/>
    <mergeCell ref="B266:G266"/>
    <mergeCell ref="H276:I276"/>
    <mergeCell ref="D264:I264"/>
    <mergeCell ref="B321:G321"/>
    <mergeCell ref="D187:I187"/>
    <mergeCell ref="G199:H199"/>
    <mergeCell ref="B202:D202"/>
    <mergeCell ref="E202:F202"/>
    <mergeCell ref="G202:H202"/>
    <mergeCell ref="F307:G307"/>
    <mergeCell ref="J306:J316"/>
    <mergeCell ref="J189:J190"/>
    <mergeCell ref="B189:D190"/>
    <mergeCell ref="E600:G600"/>
    <mergeCell ref="B325:C325"/>
    <mergeCell ref="B262:D262"/>
    <mergeCell ref="D197:I197"/>
    <mergeCell ref="B198:D198"/>
    <mergeCell ref="E198:F198"/>
    <mergeCell ref="H330:I330"/>
    <mergeCell ref="B341:C341"/>
    <mergeCell ref="B469:G469"/>
    <mergeCell ref="B361:G361"/>
    <mergeCell ref="B443:G443"/>
    <mergeCell ref="H443:I443"/>
    <mergeCell ref="D393:I393"/>
    <mergeCell ref="H468:I468"/>
    <mergeCell ref="H414:I414"/>
    <mergeCell ref="H415:I415"/>
    <mergeCell ref="B330:C330"/>
    <mergeCell ref="B337:C337"/>
    <mergeCell ref="B276:D276"/>
  </mergeCells>
  <phoneticPr fontId="2" type="noConversion"/>
  <conditionalFormatting sqref="F45:F48">
    <cfRule type="cellIs" dxfId="86" priority="9" operator="equal">
      <formula>0</formula>
    </cfRule>
  </conditionalFormatting>
  <conditionalFormatting sqref="F11:H12 H16:H41 G51:G64 G67:G75">
    <cfRule type="cellIs" dxfId="85" priority="27" operator="equal">
      <formula>0</formula>
    </cfRule>
  </conditionalFormatting>
  <printOptions horizontalCentered="1"/>
  <pageMargins left="0.23622047244094491" right="0.23622047244094491" top="0.39370078740157483" bottom="0.39370078740157483" header="0" footer="0.19685039370078741"/>
  <pageSetup paperSize="9" scale="60" fitToHeight="0" orientation="portrait" r:id="rId1"/>
  <headerFooter>
    <oddFooter>Página &amp;P de &amp;N</oddFooter>
  </headerFooter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4" tint="0.79998168889431442"/>
    <pageSetUpPr fitToPage="1"/>
  </sheetPr>
  <dimension ref="B2:TO178"/>
  <sheetViews>
    <sheetView topLeftCell="A171" workbookViewId="0">
      <selection activeCell="G10" sqref="G10"/>
    </sheetView>
  </sheetViews>
  <sheetFormatPr defaultColWidth="8.85546875" defaultRowHeight="12.75" x14ac:dyDescent="0.2"/>
  <cols>
    <col min="1" max="1" width="8.85546875" style="82"/>
    <col min="2" max="2" width="11.42578125" style="82" customWidth="1"/>
    <col min="3" max="3" width="12.42578125" style="82" customWidth="1"/>
    <col min="4" max="4" width="12.140625" style="82" customWidth="1"/>
    <col min="5" max="5" width="67.5703125" style="82" customWidth="1"/>
    <col min="6" max="6" width="12.140625" style="82" customWidth="1"/>
    <col min="7" max="7" width="12.42578125" style="82" customWidth="1"/>
    <col min="8" max="8" width="13.28515625" style="82" customWidth="1"/>
    <col min="9" max="9" width="15.85546875" style="82" customWidth="1"/>
    <col min="10" max="16384" width="8.85546875" style="82"/>
  </cols>
  <sheetData>
    <row r="2" spans="2:535" x14ac:dyDescent="0.2">
      <c r="B2" s="128"/>
      <c r="C2" s="129"/>
      <c r="D2" s="130"/>
      <c r="E2" s="738" t="s">
        <v>1</v>
      </c>
      <c r="F2" s="739"/>
      <c r="G2" s="739"/>
      <c r="H2" s="739"/>
      <c r="I2" s="739"/>
    </row>
    <row r="3" spans="2:535" x14ac:dyDescent="0.2">
      <c r="B3" s="132"/>
      <c r="C3" s="83"/>
      <c r="D3" s="133"/>
      <c r="E3" s="740" t="s">
        <v>95</v>
      </c>
      <c r="F3" s="741"/>
      <c r="G3" s="741"/>
      <c r="H3" s="741"/>
      <c r="I3" s="741"/>
    </row>
    <row r="4" spans="2:535" x14ac:dyDescent="0.2">
      <c r="B4" s="134"/>
      <c r="C4" s="135"/>
      <c r="D4" s="136"/>
      <c r="E4" s="742" t="s">
        <v>30</v>
      </c>
      <c r="F4" s="743"/>
      <c r="G4" s="743"/>
      <c r="H4" s="743"/>
      <c r="I4" s="743"/>
    </row>
    <row r="5" spans="2:535" ht="15.75" x14ac:dyDescent="0.2">
      <c r="B5" s="744" t="s">
        <v>33</v>
      </c>
      <c r="C5" s="745"/>
      <c r="D5" s="745"/>
      <c r="E5" s="745"/>
      <c r="F5" s="745"/>
      <c r="G5" s="745"/>
      <c r="H5" s="745"/>
      <c r="I5" s="745"/>
    </row>
    <row r="6" spans="2:535" ht="15" customHeight="1" x14ac:dyDescent="0.2">
      <c r="B6" s="137" t="s">
        <v>187</v>
      </c>
      <c r="C6" s="138" t="s">
        <v>474</v>
      </c>
      <c r="D6" s="139"/>
      <c r="E6" s="139"/>
      <c r="F6" s="139"/>
      <c r="G6" s="139"/>
      <c r="H6" s="140" t="s">
        <v>417</v>
      </c>
      <c r="I6" s="141"/>
    </row>
    <row r="7" spans="2:535" ht="15" customHeight="1" x14ac:dyDescent="0.2">
      <c r="B7" s="137" t="s">
        <v>2</v>
      </c>
      <c r="C7" s="138" t="s">
        <v>108</v>
      </c>
      <c r="D7" s="139"/>
      <c r="E7" s="139"/>
      <c r="F7" s="139"/>
      <c r="G7" s="139"/>
      <c r="H7" s="746" t="s">
        <v>457</v>
      </c>
      <c r="I7" s="747"/>
    </row>
    <row r="8" spans="2:535" ht="15" customHeight="1" x14ac:dyDescent="0.2">
      <c r="B8" s="137" t="s">
        <v>3</v>
      </c>
      <c r="C8" s="138" t="s">
        <v>473</v>
      </c>
      <c r="D8" s="139"/>
      <c r="E8" s="139"/>
      <c r="F8" s="139"/>
      <c r="G8" s="139"/>
      <c r="H8" s="746"/>
      <c r="I8" s="747"/>
      <c r="TG8" s="131"/>
      <c r="TH8" s="131"/>
      <c r="TI8" s="131"/>
      <c r="TJ8" s="131"/>
      <c r="TK8" s="131"/>
      <c r="TL8" s="131"/>
      <c r="TM8" s="131"/>
      <c r="TN8" s="131"/>
      <c r="TO8" s="131"/>
    </row>
    <row r="9" spans="2:535" ht="15" customHeight="1" x14ac:dyDescent="0.2">
      <c r="B9" s="142" t="s">
        <v>67</v>
      </c>
      <c r="C9" s="138" t="s">
        <v>1029</v>
      </c>
      <c r="D9" s="139"/>
      <c r="E9" s="139"/>
      <c r="F9" s="139"/>
      <c r="G9" s="139"/>
      <c r="H9" s="748"/>
      <c r="I9" s="749"/>
      <c r="TG9" s="131"/>
      <c r="TH9" s="131"/>
      <c r="TI9" s="131"/>
      <c r="TJ9" s="131"/>
      <c r="TK9" s="131"/>
      <c r="TL9" s="131"/>
      <c r="TM9" s="131"/>
      <c r="TN9" s="131"/>
      <c r="TO9" s="131"/>
    </row>
    <row r="10" spans="2:535" x14ac:dyDescent="0.2">
      <c r="B10" s="84" t="s">
        <v>394</v>
      </c>
      <c r="C10" s="733" t="s">
        <v>397</v>
      </c>
      <c r="D10" s="733" t="s">
        <v>34</v>
      </c>
      <c r="E10" s="734" t="s">
        <v>491</v>
      </c>
      <c r="F10" s="85" t="s">
        <v>396</v>
      </c>
      <c r="G10" s="84" t="s">
        <v>41</v>
      </c>
      <c r="H10" s="40" t="s">
        <v>395</v>
      </c>
      <c r="I10" s="41">
        <v>8.23</v>
      </c>
      <c r="TG10" s="131"/>
      <c r="TH10" s="131"/>
      <c r="TI10" s="737"/>
      <c r="TJ10" s="737"/>
      <c r="TK10" s="737"/>
      <c r="TL10" s="131"/>
      <c r="TM10" s="131"/>
      <c r="TN10" s="131"/>
      <c r="TO10" s="131"/>
    </row>
    <row r="11" spans="2:535" x14ac:dyDescent="0.2">
      <c r="B11" s="733" t="s">
        <v>5</v>
      </c>
      <c r="C11" s="733"/>
      <c r="D11" s="733"/>
      <c r="E11" s="734"/>
      <c r="F11" s="735" t="s">
        <v>35</v>
      </c>
      <c r="G11" s="735" t="s">
        <v>36</v>
      </c>
      <c r="H11" s="736" t="s">
        <v>40</v>
      </c>
      <c r="I11" s="736"/>
      <c r="TG11" s="131"/>
      <c r="TH11" s="131"/>
      <c r="TI11" s="737"/>
      <c r="TJ11" s="737"/>
      <c r="TK11" s="737"/>
      <c r="TL11" s="131"/>
      <c r="TM11" s="131"/>
      <c r="TN11" s="131"/>
      <c r="TO11" s="131"/>
    </row>
    <row r="12" spans="2:535" ht="25.5" x14ac:dyDescent="0.2">
      <c r="B12" s="733"/>
      <c r="C12" s="733"/>
      <c r="D12" s="733"/>
      <c r="E12" s="734"/>
      <c r="F12" s="735"/>
      <c r="G12" s="735"/>
      <c r="H12" s="86" t="s">
        <v>37</v>
      </c>
      <c r="I12" s="86" t="s">
        <v>38</v>
      </c>
      <c r="TG12" s="131"/>
      <c r="TH12" s="131"/>
      <c r="TI12" s="737"/>
      <c r="TJ12" s="737"/>
      <c r="TK12" s="737"/>
      <c r="TL12" s="131"/>
      <c r="TM12" s="131"/>
      <c r="TN12" s="131"/>
      <c r="TO12" s="131"/>
    </row>
    <row r="13" spans="2:535" x14ac:dyDescent="0.2">
      <c r="B13" s="143">
        <v>1</v>
      </c>
      <c r="C13" s="143" t="s">
        <v>52</v>
      </c>
      <c r="D13" s="143">
        <v>88316</v>
      </c>
      <c r="E13" s="42" t="s">
        <v>1205</v>
      </c>
      <c r="F13" s="43" t="s">
        <v>1199</v>
      </c>
      <c r="G13" s="144">
        <v>0.48299999999999998</v>
      </c>
      <c r="H13" s="434">
        <v>17.04</v>
      </c>
      <c r="I13" s="145">
        <v>8.23</v>
      </c>
      <c r="TG13" s="131"/>
      <c r="TH13" s="131"/>
      <c r="TI13" s="131"/>
      <c r="TJ13" s="131"/>
      <c r="TK13" s="131"/>
      <c r="TL13" s="131"/>
      <c r="TM13" s="131"/>
      <c r="TN13" s="131"/>
      <c r="TO13" s="131"/>
    </row>
    <row r="14" spans="2:535" s="131" customFormat="1" x14ac:dyDescent="0.2">
      <c r="B14" s="553"/>
      <c r="C14" s="553"/>
      <c r="D14" s="553"/>
      <c r="E14" s="553"/>
      <c r="F14" s="553"/>
      <c r="G14" s="553"/>
      <c r="H14" s="553"/>
      <c r="I14" s="553"/>
    </row>
    <row r="15" spans="2:535" s="131" customFormat="1" x14ac:dyDescent="0.2">
      <c r="B15" s="84" t="s">
        <v>400</v>
      </c>
      <c r="C15" s="733" t="s">
        <v>397</v>
      </c>
      <c r="D15" s="733" t="s">
        <v>34</v>
      </c>
      <c r="E15" s="734" t="s">
        <v>492</v>
      </c>
      <c r="F15" s="85" t="s">
        <v>396</v>
      </c>
      <c r="G15" s="84" t="s">
        <v>41</v>
      </c>
      <c r="H15" s="40" t="s">
        <v>395</v>
      </c>
      <c r="I15" s="41">
        <v>155.60999999999999</v>
      </c>
    </row>
    <row r="16" spans="2:535" s="131" customFormat="1" x14ac:dyDescent="0.2">
      <c r="B16" s="733" t="s">
        <v>5</v>
      </c>
      <c r="C16" s="733"/>
      <c r="D16" s="733"/>
      <c r="E16" s="734"/>
      <c r="F16" s="735" t="s">
        <v>35</v>
      </c>
      <c r="G16" s="735" t="s">
        <v>36</v>
      </c>
      <c r="H16" s="736" t="s">
        <v>40</v>
      </c>
      <c r="I16" s="736"/>
    </row>
    <row r="17" spans="2:9" s="131" customFormat="1" ht="25.5" x14ac:dyDescent="0.2">
      <c r="B17" s="733"/>
      <c r="C17" s="733"/>
      <c r="D17" s="733"/>
      <c r="E17" s="734"/>
      <c r="F17" s="735"/>
      <c r="G17" s="735"/>
      <c r="H17" s="86" t="s">
        <v>37</v>
      </c>
      <c r="I17" s="86" t="s">
        <v>38</v>
      </c>
    </row>
    <row r="18" spans="2:9" s="131" customFormat="1" ht="25.5" x14ac:dyDescent="0.2">
      <c r="B18" s="143">
        <v>1</v>
      </c>
      <c r="C18" s="143" t="s">
        <v>52</v>
      </c>
      <c r="D18" s="143">
        <v>83765</v>
      </c>
      <c r="E18" s="42" t="s">
        <v>1206</v>
      </c>
      <c r="F18" s="43" t="s">
        <v>1207</v>
      </c>
      <c r="G18" s="144">
        <v>0.24610000000000001</v>
      </c>
      <c r="H18" s="434">
        <v>82.91</v>
      </c>
      <c r="I18" s="145">
        <v>20.399999999999999</v>
      </c>
    </row>
    <row r="19" spans="2:9" s="131" customFormat="1" ht="25.5" x14ac:dyDescent="0.2">
      <c r="B19" s="143">
        <v>1</v>
      </c>
      <c r="C19" s="143" t="s">
        <v>52</v>
      </c>
      <c r="D19" s="143">
        <v>83766</v>
      </c>
      <c r="E19" s="42" t="s">
        <v>1208</v>
      </c>
      <c r="F19" s="43" t="s">
        <v>1209</v>
      </c>
      <c r="G19" s="144">
        <v>0.1308</v>
      </c>
      <c r="H19" s="434">
        <v>32.97</v>
      </c>
      <c r="I19" s="145">
        <v>4.3099999999999996</v>
      </c>
    </row>
    <row r="20" spans="2:9" s="131" customFormat="1" x14ac:dyDescent="0.2">
      <c r="B20" s="143">
        <v>1</v>
      </c>
      <c r="C20" s="143" t="s">
        <v>52</v>
      </c>
      <c r="D20" s="143">
        <v>88310</v>
      </c>
      <c r="E20" s="42" t="s">
        <v>1210</v>
      </c>
      <c r="F20" s="43" t="s">
        <v>1199</v>
      </c>
      <c r="G20" s="144">
        <v>9.8100000000000007E-2</v>
      </c>
      <c r="H20" s="434">
        <v>22.4</v>
      </c>
      <c r="I20" s="145">
        <v>2.19</v>
      </c>
    </row>
    <row r="21" spans="2:9" s="131" customFormat="1" x14ac:dyDescent="0.2">
      <c r="B21" s="143">
        <v>1</v>
      </c>
      <c r="C21" s="143" t="s">
        <v>52</v>
      </c>
      <c r="D21" s="143">
        <v>88316</v>
      </c>
      <c r="E21" s="42" t="s">
        <v>1205</v>
      </c>
      <c r="F21" s="43" t="s">
        <v>1199</v>
      </c>
      <c r="G21" s="144">
        <v>0.19819999999999999</v>
      </c>
      <c r="H21" s="434">
        <v>17.04</v>
      </c>
      <c r="I21" s="145">
        <v>3.37</v>
      </c>
    </row>
    <row r="22" spans="2:9" s="131" customFormat="1" x14ac:dyDescent="0.2">
      <c r="B22" s="143">
        <v>1</v>
      </c>
      <c r="C22" s="143" t="s">
        <v>52</v>
      </c>
      <c r="D22" s="143">
        <v>88317</v>
      </c>
      <c r="E22" s="42" t="s">
        <v>1211</v>
      </c>
      <c r="F22" s="43" t="s">
        <v>1199</v>
      </c>
      <c r="G22" s="144">
        <v>0.27889999999999998</v>
      </c>
      <c r="H22" s="434">
        <v>22.61</v>
      </c>
      <c r="I22" s="145">
        <v>6.3</v>
      </c>
    </row>
    <row r="23" spans="2:9" s="131" customFormat="1" x14ac:dyDescent="0.2">
      <c r="B23" s="143">
        <v>1</v>
      </c>
      <c r="C23" s="143" t="s">
        <v>52</v>
      </c>
      <c r="D23" s="143">
        <v>88315</v>
      </c>
      <c r="E23" s="42" t="s">
        <v>1212</v>
      </c>
      <c r="F23" s="43" t="s">
        <v>1199</v>
      </c>
      <c r="G23" s="144">
        <v>0.36730000000000002</v>
      </c>
      <c r="H23" s="434">
        <v>21.35</v>
      </c>
      <c r="I23" s="145">
        <v>7.84</v>
      </c>
    </row>
    <row r="24" spans="2:9" s="131" customFormat="1" x14ac:dyDescent="0.2">
      <c r="B24" s="143">
        <v>1</v>
      </c>
      <c r="C24" s="143" t="s">
        <v>52</v>
      </c>
      <c r="D24" s="143">
        <v>88243</v>
      </c>
      <c r="E24" s="42" t="s">
        <v>1213</v>
      </c>
      <c r="F24" s="43" t="s">
        <v>1199</v>
      </c>
      <c r="G24" s="144">
        <v>0.1389</v>
      </c>
      <c r="H24" s="434">
        <v>17.88</v>
      </c>
      <c r="I24" s="145">
        <v>2.48</v>
      </c>
    </row>
    <row r="25" spans="2:9" s="131" customFormat="1" x14ac:dyDescent="0.2">
      <c r="B25" s="143">
        <v>1</v>
      </c>
      <c r="C25" s="143" t="s">
        <v>52</v>
      </c>
      <c r="D25" s="143">
        <v>88251</v>
      </c>
      <c r="E25" s="42" t="s">
        <v>1214</v>
      </c>
      <c r="F25" s="43" t="s">
        <v>1199</v>
      </c>
      <c r="G25" s="144">
        <v>0.36730000000000002</v>
      </c>
      <c r="H25" s="434">
        <v>18.03</v>
      </c>
      <c r="I25" s="145">
        <v>6.62</v>
      </c>
    </row>
    <row r="26" spans="2:9" s="131" customFormat="1" x14ac:dyDescent="0.2">
      <c r="B26" s="143">
        <v>1</v>
      </c>
      <c r="C26" s="143" t="s">
        <v>52</v>
      </c>
      <c r="D26" s="143">
        <v>3768</v>
      </c>
      <c r="E26" s="42" t="s">
        <v>1215</v>
      </c>
      <c r="F26" s="43" t="s">
        <v>1216</v>
      </c>
      <c r="G26" s="144">
        <v>0.5</v>
      </c>
      <c r="H26" s="434" t="s">
        <v>1217</v>
      </c>
      <c r="I26" s="145">
        <v>2.02</v>
      </c>
    </row>
    <row r="27" spans="2:9" s="131" customFormat="1" x14ac:dyDescent="0.2">
      <c r="B27" s="143">
        <v>1</v>
      </c>
      <c r="C27" s="143" t="s">
        <v>52</v>
      </c>
      <c r="D27" s="143">
        <v>7307</v>
      </c>
      <c r="E27" s="42" t="s">
        <v>1218</v>
      </c>
      <c r="F27" s="43" t="s">
        <v>1219</v>
      </c>
      <c r="G27" s="144">
        <v>0.55079999999999996</v>
      </c>
      <c r="H27" s="434" t="s">
        <v>1220</v>
      </c>
      <c r="I27" s="145">
        <v>20.02</v>
      </c>
    </row>
    <row r="28" spans="2:9" s="131" customFormat="1" x14ac:dyDescent="0.2">
      <c r="B28" s="143">
        <v>1</v>
      </c>
      <c r="C28" s="143" t="s">
        <v>52</v>
      </c>
      <c r="D28" s="143">
        <v>7292</v>
      </c>
      <c r="E28" s="42" t="s">
        <v>1221</v>
      </c>
      <c r="F28" s="43" t="s">
        <v>1219</v>
      </c>
      <c r="G28" s="144">
        <v>0.35199999999999998</v>
      </c>
      <c r="H28" s="434" t="s">
        <v>1222</v>
      </c>
      <c r="I28" s="145">
        <v>11.86</v>
      </c>
    </row>
    <row r="29" spans="2:9" s="131" customFormat="1" x14ac:dyDescent="0.2">
      <c r="B29" s="143">
        <v>1</v>
      </c>
      <c r="C29" s="143" t="s">
        <v>52</v>
      </c>
      <c r="D29" s="143">
        <v>5318</v>
      </c>
      <c r="E29" s="42" t="s">
        <v>1223</v>
      </c>
      <c r="F29" s="43" t="s">
        <v>1219</v>
      </c>
      <c r="G29" s="144">
        <v>8.7999999999999995E-2</v>
      </c>
      <c r="H29" s="434" t="s">
        <v>1224</v>
      </c>
      <c r="I29" s="145">
        <v>1.56</v>
      </c>
    </row>
    <row r="30" spans="2:9" s="131" customFormat="1" x14ac:dyDescent="0.2">
      <c r="B30" s="143">
        <v>1</v>
      </c>
      <c r="C30" s="143" t="s">
        <v>52</v>
      </c>
      <c r="D30" s="143">
        <v>10999</v>
      </c>
      <c r="E30" s="42" t="s">
        <v>1225</v>
      </c>
      <c r="F30" s="43" t="s">
        <v>1226</v>
      </c>
      <c r="G30" s="144">
        <v>0.65820000000000001</v>
      </c>
      <c r="H30" s="434" t="s">
        <v>1227</v>
      </c>
      <c r="I30" s="145">
        <v>29.15</v>
      </c>
    </row>
    <row r="31" spans="2:9" s="131" customFormat="1" x14ac:dyDescent="0.2">
      <c r="B31" s="143">
        <v>1</v>
      </c>
      <c r="C31" s="143" t="s">
        <v>53</v>
      </c>
      <c r="D31" s="143">
        <v>7540</v>
      </c>
      <c r="E31" s="42" t="s">
        <v>1228</v>
      </c>
      <c r="F31" s="43" t="s">
        <v>1229</v>
      </c>
      <c r="G31" s="144">
        <v>2.23E-2</v>
      </c>
      <c r="H31" s="434">
        <v>249.5</v>
      </c>
      <c r="I31" s="145">
        <v>5.56</v>
      </c>
    </row>
    <row r="32" spans="2:9" s="131" customFormat="1" x14ac:dyDescent="0.2">
      <c r="B32" s="143">
        <v>1</v>
      </c>
      <c r="C32" s="143" t="s">
        <v>53</v>
      </c>
      <c r="D32" s="143">
        <v>7541</v>
      </c>
      <c r="E32" s="42" t="s">
        <v>1230</v>
      </c>
      <c r="F32" s="43" t="s">
        <v>1229</v>
      </c>
      <c r="G32" s="144">
        <v>0.4</v>
      </c>
      <c r="H32" s="434">
        <v>58.7</v>
      </c>
      <c r="I32" s="145">
        <v>23.48</v>
      </c>
    </row>
    <row r="33" spans="2:9" s="131" customFormat="1" x14ac:dyDescent="0.2">
      <c r="B33" s="143">
        <v>1</v>
      </c>
      <c r="C33" s="143" t="s">
        <v>53</v>
      </c>
      <c r="D33" s="143">
        <v>7542</v>
      </c>
      <c r="E33" s="42" t="s">
        <v>1231</v>
      </c>
      <c r="F33" s="43" t="s">
        <v>1229</v>
      </c>
      <c r="G33" s="144">
        <v>0.09</v>
      </c>
      <c r="H33" s="434">
        <v>93.9</v>
      </c>
      <c r="I33" s="145">
        <v>8.4499999999999993</v>
      </c>
    </row>
    <row r="34" spans="2:9" s="131" customFormat="1" x14ac:dyDescent="0.2">
      <c r="B34" s="553"/>
      <c r="C34" s="553"/>
      <c r="D34" s="553"/>
      <c r="E34" s="553"/>
      <c r="F34" s="553"/>
      <c r="G34" s="553"/>
      <c r="H34" s="553"/>
      <c r="I34" s="553"/>
    </row>
    <row r="35" spans="2:9" s="131" customFormat="1" x14ac:dyDescent="0.2">
      <c r="B35" s="84" t="s">
        <v>399</v>
      </c>
      <c r="C35" s="733" t="s">
        <v>397</v>
      </c>
      <c r="D35" s="733" t="s">
        <v>34</v>
      </c>
      <c r="E35" s="734" t="s">
        <v>493</v>
      </c>
      <c r="F35" s="85" t="s">
        <v>396</v>
      </c>
      <c r="G35" s="84" t="s">
        <v>41</v>
      </c>
      <c r="H35" s="40" t="s">
        <v>395</v>
      </c>
      <c r="I35" s="41">
        <v>216.21000000000004</v>
      </c>
    </row>
    <row r="36" spans="2:9" s="131" customFormat="1" x14ac:dyDescent="0.2">
      <c r="B36" s="733" t="s">
        <v>5</v>
      </c>
      <c r="C36" s="733"/>
      <c r="D36" s="733"/>
      <c r="E36" s="734"/>
      <c r="F36" s="735" t="s">
        <v>35</v>
      </c>
      <c r="G36" s="735" t="s">
        <v>36</v>
      </c>
      <c r="H36" s="736" t="s">
        <v>40</v>
      </c>
      <c r="I36" s="736"/>
    </row>
    <row r="37" spans="2:9" s="131" customFormat="1" ht="25.5" x14ac:dyDescent="0.2">
      <c r="B37" s="733"/>
      <c r="C37" s="733"/>
      <c r="D37" s="733"/>
      <c r="E37" s="734"/>
      <c r="F37" s="735"/>
      <c r="G37" s="735"/>
      <c r="H37" s="86" t="s">
        <v>37</v>
      </c>
      <c r="I37" s="86" t="s">
        <v>38</v>
      </c>
    </row>
    <row r="38" spans="2:9" s="131" customFormat="1" ht="25.5" x14ac:dyDescent="0.2">
      <c r="B38" s="143">
        <v>1</v>
      </c>
      <c r="C38" s="143" t="s">
        <v>52</v>
      </c>
      <c r="D38" s="143">
        <v>83765</v>
      </c>
      <c r="E38" s="42" t="s">
        <v>1206</v>
      </c>
      <c r="F38" s="43" t="s">
        <v>1207</v>
      </c>
      <c r="G38" s="144">
        <v>0.18079999999999999</v>
      </c>
      <c r="H38" s="434">
        <v>82.91</v>
      </c>
      <c r="I38" s="145">
        <v>14.99</v>
      </c>
    </row>
    <row r="39" spans="2:9" s="131" customFormat="1" ht="25.5" x14ac:dyDescent="0.2">
      <c r="B39" s="143">
        <v>2</v>
      </c>
      <c r="C39" s="143" t="s">
        <v>52</v>
      </c>
      <c r="D39" s="143">
        <v>83766</v>
      </c>
      <c r="E39" s="42" t="s">
        <v>1208</v>
      </c>
      <c r="F39" s="43" t="s">
        <v>1209</v>
      </c>
      <c r="G39" s="144">
        <v>0.1895</v>
      </c>
      <c r="H39" s="434">
        <v>32.97</v>
      </c>
      <c r="I39" s="145">
        <v>6.24</v>
      </c>
    </row>
    <row r="40" spans="2:9" s="131" customFormat="1" x14ac:dyDescent="0.2">
      <c r="B40" s="143">
        <v>3</v>
      </c>
      <c r="C40" s="143" t="s">
        <v>52</v>
      </c>
      <c r="D40" s="143">
        <v>88310</v>
      </c>
      <c r="E40" s="42" t="s">
        <v>1210</v>
      </c>
      <c r="F40" s="43" t="s">
        <v>1199</v>
      </c>
      <c r="G40" s="144">
        <v>1.0421</v>
      </c>
      <c r="H40" s="434">
        <v>22.4</v>
      </c>
      <c r="I40" s="145">
        <v>23.34</v>
      </c>
    </row>
    <row r="41" spans="2:9" s="131" customFormat="1" x14ac:dyDescent="0.2">
      <c r="B41" s="143">
        <v>4</v>
      </c>
      <c r="C41" s="143" t="s">
        <v>52</v>
      </c>
      <c r="D41" s="143">
        <v>88316</v>
      </c>
      <c r="E41" s="42" t="s">
        <v>1205</v>
      </c>
      <c r="F41" s="43" t="s">
        <v>1199</v>
      </c>
      <c r="G41" s="144">
        <v>0.26079999999999998</v>
      </c>
      <c r="H41" s="434">
        <v>17.04</v>
      </c>
      <c r="I41" s="145">
        <v>4.4400000000000004</v>
      </c>
    </row>
    <row r="42" spans="2:9" s="131" customFormat="1" x14ac:dyDescent="0.2">
      <c r="B42" s="143">
        <v>5</v>
      </c>
      <c r="C42" s="143" t="s">
        <v>52</v>
      </c>
      <c r="D42" s="143">
        <v>88317</v>
      </c>
      <c r="E42" s="42" t="s">
        <v>1211</v>
      </c>
      <c r="F42" s="43" t="s">
        <v>1199</v>
      </c>
      <c r="G42" s="144">
        <v>0.77310000000000001</v>
      </c>
      <c r="H42" s="434">
        <v>22.61</v>
      </c>
      <c r="I42" s="145">
        <v>17.47</v>
      </c>
    </row>
    <row r="43" spans="2:9" s="131" customFormat="1" x14ac:dyDescent="0.2">
      <c r="B43" s="143">
        <v>6</v>
      </c>
      <c r="C43" s="143" t="s">
        <v>52</v>
      </c>
      <c r="D43" s="143">
        <v>88315</v>
      </c>
      <c r="E43" s="42" t="s">
        <v>1212</v>
      </c>
      <c r="F43" s="43" t="s">
        <v>1199</v>
      </c>
      <c r="G43" s="144">
        <v>0.58050000000000002</v>
      </c>
      <c r="H43" s="434">
        <v>21.35</v>
      </c>
      <c r="I43" s="145">
        <v>12.39</v>
      </c>
    </row>
    <row r="44" spans="2:9" s="131" customFormat="1" x14ac:dyDescent="0.2">
      <c r="B44" s="143">
        <v>7</v>
      </c>
      <c r="C44" s="143" t="s">
        <v>52</v>
      </c>
      <c r="D44" s="143">
        <v>88243</v>
      </c>
      <c r="E44" s="42" t="s">
        <v>1213</v>
      </c>
      <c r="F44" s="43" t="s">
        <v>1199</v>
      </c>
      <c r="G44" s="144">
        <v>0.98009999999999997</v>
      </c>
      <c r="H44" s="434">
        <v>17.88</v>
      </c>
      <c r="I44" s="145">
        <v>17.52</v>
      </c>
    </row>
    <row r="45" spans="2:9" s="131" customFormat="1" x14ac:dyDescent="0.2">
      <c r="B45" s="143">
        <v>8</v>
      </c>
      <c r="C45" s="143" t="s">
        <v>52</v>
      </c>
      <c r="D45" s="143">
        <v>88251</v>
      </c>
      <c r="E45" s="42" t="s">
        <v>1214</v>
      </c>
      <c r="F45" s="43" t="s">
        <v>1199</v>
      </c>
      <c r="G45" s="144">
        <v>0.98009999999999997</v>
      </c>
      <c r="H45" s="434">
        <v>18.03</v>
      </c>
      <c r="I45" s="145">
        <v>17.670000000000002</v>
      </c>
    </row>
    <row r="46" spans="2:9" s="131" customFormat="1" x14ac:dyDescent="0.2">
      <c r="B46" s="143">
        <v>9</v>
      </c>
      <c r="C46" s="143" t="s">
        <v>52</v>
      </c>
      <c r="D46" s="143">
        <v>3768</v>
      </c>
      <c r="E46" s="42" t="s">
        <v>1215</v>
      </c>
      <c r="F46" s="43" t="s">
        <v>1216</v>
      </c>
      <c r="G46" s="144">
        <v>2.145</v>
      </c>
      <c r="H46" s="434" t="s">
        <v>1217</v>
      </c>
      <c r="I46" s="145">
        <v>8.66</v>
      </c>
    </row>
    <row r="47" spans="2:9" s="131" customFormat="1" x14ac:dyDescent="0.2">
      <c r="B47" s="143">
        <v>10</v>
      </c>
      <c r="C47" s="143" t="s">
        <v>52</v>
      </c>
      <c r="D47" s="143">
        <v>7307</v>
      </c>
      <c r="E47" s="42" t="s">
        <v>1218</v>
      </c>
      <c r="F47" s="43" t="s">
        <v>1219</v>
      </c>
      <c r="G47" s="144">
        <v>0.45069999999999999</v>
      </c>
      <c r="H47" s="434" t="s">
        <v>1220</v>
      </c>
      <c r="I47" s="145">
        <v>16.38</v>
      </c>
    </row>
    <row r="48" spans="2:9" s="131" customFormat="1" x14ac:dyDescent="0.2">
      <c r="B48" s="143">
        <v>11</v>
      </c>
      <c r="C48" s="143" t="s">
        <v>52</v>
      </c>
      <c r="D48" s="143">
        <v>7292</v>
      </c>
      <c r="E48" s="42" t="s">
        <v>1221</v>
      </c>
      <c r="F48" s="43" t="s">
        <v>1219</v>
      </c>
      <c r="G48" s="144">
        <v>0.28639999999999999</v>
      </c>
      <c r="H48" s="434" t="s">
        <v>1222</v>
      </c>
      <c r="I48" s="145">
        <v>9.65</v>
      </c>
    </row>
    <row r="49" spans="2:9" s="131" customFormat="1" x14ac:dyDescent="0.2">
      <c r="B49" s="143">
        <v>12</v>
      </c>
      <c r="C49" s="143" t="s">
        <v>52</v>
      </c>
      <c r="D49" s="143">
        <v>5318</v>
      </c>
      <c r="E49" s="42" t="s">
        <v>1223</v>
      </c>
      <c r="F49" s="43" t="s">
        <v>1219</v>
      </c>
      <c r="G49" s="144">
        <v>0.1716</v>
      </c>
      <c r="H49" s="434" t="s">
        <v>1224</v>
      </c>
      <c r="I49" s="145">
        <v>3.05</v>
      </c>
    </row>
    <row r="50" spans="2:9" s="131" customFormat="1" x14ac:dyDescent="0.2">
      <c r="B50" s="143">
        <v>13</v>
      </c>
      <c r="C50" s="143" t="s">
        <v>52</v>
      </c>
      <c r="D50" s="143">
        <v>10999</v>
      </c>
      <c r="E50" s="42" t="s">
        <v>1225</v>
      </c>
      <c r="F50" s="43" t="s">
        <v>1226</v>
      </c>
      <c r="G50" s="144">
        <v>0.35339999999999999</v>
      </c>
      <c r="H50" s="434" t="s">
        <v>1227</v>
      </c>
      <c r="I50" s="145">
        <v>15.65</v>
      </c>
    </row>
    <row r="51" spans="2:9" s="131" customFormat="1" x14ac:dyDescent="0.2">
      <c r="B51" s="143">
        <v>14</v>
      </c>
      <c r="C51" s="143" t="s">
        <v>53</v>
      </c>
      <c r="D51" s="143">
        <v>7540</v>
      </c>
      <c r="E51" s="42" t="s">
        <v>1228</v>
      </c>
      <c r="F51" s="43" t="s">
        <v>1229</v>
      </c>
      <c r="G51" s="144">
        <v>7.6300000000000007E-2</v>
      </c>
      <c r="H51" s="434">
        <v>249.5</v>
      </c>
      <c r="I51" s="145">
        <v>19.03</v>
      </c>
    </row>
    <row r="52" spans="2:9" s="131" customFormat="1" x14ac:dyDescent="0.2">
      <c r="B52" s="143">
        <v>15</v>
      </c>
      <c r="C52" s="143" t="s">
        <v>53</v>
      </c>
      <c r="D52" s="143">
        <v>7541</v>
      </c>
      <c r="E52" s="42" t="s">
        <v>1230</v>
      </c>
      <c r="F52" s="43" t="s">
        <v>1229</v>
      </c>
      <c r="G52" s="144">
        <v>0.24</v>
      </c>
      <c r="H52" s="434">
        <v>58.7</v>
      </c>
      <c r="I52" s="145">
        <v>14.08</v>
      </c>
    </row>
    <row r="53" spans="2:9" s="131" customFormat="1" x14ac:dyDescent="0.2">
      <c r="B53" s="143">
        <v>16</v>
      </c>
      <c r="C53" s="143" t="s">
        <v>53</v>
      </c>
      <c r="D53" s="143">
        <v>7542</v>
      </c>
      <c r="E53" s="42" t="s">
        <v>1231</v>
      </c>
      <c r="F53" s="43" t="s">
        <v>1229</v>
      </c>
      <c r="G53" s="144">
        <v>0.16669999999999999</v>
      </c>
      <c r="H53" s="434">
        <v>93.9</v>
      </c>
      <c r="I53" s="145">
        <v>15.65</v>
      </c>
    </row>
    <row r="54" spans="2:9" s="131" customFormat="1" x14ac:dyDescent="0.2">
      <c r="B54" s="553"/>
      <c r="C54" s="553"/>
      <c r="D54" s="553"/>
      <c r="E54" s="553"/>
      <c r="F54" s="553"/>
      <c r="G54" s="553"/>
      <c r="H54" s="553"/>
      <c r="I54" s="553"/>
    </row>
    <row r="55" spans="2:9" s="131" customFormat="1" x14ac:dyDescent="0.2">
      <c r="B55" s="84" t="s">
        <v>398</v>
      </c>
      <c r="C55" s="733" t="s">
        <v>397</v>
      </c>
      <c r="D55" s="733" t="s">
        <v>34</v>
      </c>
      <c r="E55" s="734" t="s">
        <v>497</v>
      </c>
      <c r="F55" s="85" t="s">
        <v>396</v>
      </c>
      <c r="G55" s="84" t="s">
        <v>41</v>
      </c>
      <c r="H55" s="40" t="s">
        <v>395</v>
      </c>
      <c r="I55" s="41">
        <v>103.52</v>
      </c>
    </row>
    <row r="56" spans="2:9" s="131" customFormat="1" x14ac:dyDescent="0.2">
      <c r="B56" s="733" t="s">
        <v>5</v>
      </c>
      <c r="C56" s="733"/>
      <c r="D56" s="733"/>
      <c r="E56" s="734"/>
      <c r="F56" s="735" t="s">
        <v>35</v>
      </c>
      <c r="G56" s="735" t="s">
        <v>36</v>
      </c>
      <c r="H56" s="736" t="s">
        <v>40</v>
      </c>
      <c r="I56" s="736"/>
    </row>
    <row r="57" spans="2:9" s="131" customFormat="1" ht="25.5" x14ac:dyDescent="0.2">
      <c r="B57" s="733"/>
      <c r="C57" s="733"/>
      <c r="D57" s="733"/>
      <c r="E57" s="734"/>
      <c r="F57" s="735"/>
      <c r="G57" s="735"/>
      <c r="H57" s="86" t="s">
        <v>37</v>
      </c>
      <c r="I57" s="86" t="s">
        <v>38</v>
      </c>
    </row>
    <row r="58" spans="2:9" s="131" customFormat="1" x14ac:dyDescent="0.2">
      <c r="B58" s="143">
        <v>1</v>
      </c>
      <c r="C58" s="143" t="s">
        <v>52</v>
      </c>
      <c r="D58" s="143">
        <v>88315</v>
      </c>
      <c r="E58" s="42" t="s">
        <v>1212</v>
      </c>
      <c r="F58" s="43" t="s">
        <v>1199</v>
      </c>
      <c r="G58" s="144">
        <v>0.97740000000000005</v>
      </c>
      <c r="H58" s="434">
        <v>21.35</v>
      </c>
      <c r="I58" s="145">
        <v>20.86</v>
      </c>
    </row>
    <row r="59" spans="2:9" s="131" customFormat="1" x14ac:dyDescent="0.2">
      <c r="B59" s="143">
        <v>2</v>
      </c>
      <c r="C59" s="143" t="s">
        <v>52</v>
      </c>
      <c r="D59" s="143">
        <v>88316</v>
      </c>
      <c r="E59" s="42" t="s">
        <v>1205</v>
      </c>
      <c r="F59" s="43" t="s">
        <v>1199</v>
      </c>
      <c r="G59" s="144">
        <v>0.97740000000000005</v>
      </c>
      <c r="H59" s="434">
        <v>17.04</v>
      </c>
      <c r="I59" s="145">
        <v>16.649999999999999</v>
      </c>
    </row>
    <row r="60" spans="2:9" s="131" customFormat="1" ht="25.5" x14ac:dyDescent="0.2">
      <c r="B60" s="143">
        <v>3</v>
      </c>
      <c r="C60" s="143" t="s">
        <v>52</v>
      </c>
      <c r="D60" s="143">
        <v>7162</v>
      </c>
      <c r="E60" s="42" t="s">
        <v>1232</v>
      </c>
      <c r="F60" s="43" t="s">
        <v>1233</v>
      </c>
      <c r="G60" s="144">
        <v>1.02</v>
      </c>
      <c r="H60" s="434" t="s">
        <v>1234</v>
      </c>
      <c r="I60" s="145">
        <v>65.900000000000006</v>
      </c>
    </row>
    <row r="61" spans="2:9" s="131" customFormat="1" x14ac:dyDescent="0.2">
      <c r="B61" s="143">
        <v>4</v>
      </c>
      <c r="C61" s="143" t="s">
        <v>52</v>
      </c>
      <c r="D61" s="143">
        <v>11002</v>
      </c>
      <c r="E61" s="42" t="s">
        <v>1235</v>
      </c>
      <c r="F61" s="43" t="s">
        <v>1226</v>
      </c>
      <c r="G61" s="144">
        <v>2.5000000000000001E-3</v>
      </c>
      <c r="H61" s="434" t="s">
        <v>1236</v>
      </c>
      <c r="I61" s="145">
        <v>0.11</v>
      </c>
    </row>
    <row r="62" spans="2:9" s="131" customFormat="1" x14ac:dyDescent="0.2">
      <c r="B62" s="553"/>
      <c r="C62" s="553"/>
      <c r="D62" s="553"/>
      <c r="E62" s="553"/>
      <c r="F62" s="553"/>
      <c r="G62" s="553"/>
      <c r="H62" s="553"/>
      <c r="I62" s="553"/>
    </row>
    <row r="63" spans="2:9" s="131" customFormat="1" x14ac:dyDescent="0.2">
      <c r="B63" s="84" t="s">
        <v>505</v>
      </c>
      <c r="C63" s="733" t="s">
        <v>397</v>
      </c>
      <c r="D63" s="733" t="s">
        <v>34</v>
      </c>
      <c r="E63" s="734" t="s">
        <v>506</v>
      </c>
      <c r="F63" s="85" t="s">
        <v>396</v>
      </c>
      <c r="G63" s="84" t="s">
        <v>507</v>
      </c>
      <c r="H63" s="40" t="s">
        <v>395</v>
      </c>
      <c r="I63" s="41">
        <v>32.44</v>
      </c>
    </row>
    <row r="64" spans="2:9" s="131" customFormat="1" x14ac:dyDescent="0.2">
      <c r="B64" s="733" t="s">
        <v>5</v>
      </c>
      <c r="C64" s="733"/>
      <c r="D64" s="733"/>
      <c r="E64" s="734"/>
      <c r="F64" s="735" t="s">
        <v>35</v>
      </c>
      <c r="G64" s="735" t="s">
        <v>36</v>
      </c>
      <c r="H64" s="736" t="s">
        <v>40</v>
      </c>
      <c r="I64" s="736"/>
    </row>
    <row r="65" spans="2:9" s="131" customFormat="1" ht="25.5" x14ac:dyDescent="0.2">
      <c r="B65" s="733"/>
      <c r="C65" s="733"/>
      <c r="D65" s="733"/>
      <c r="E65" s="734"/>
      <c r="F65" s="735"/>
      <c r="G65" s="735"/>
      <c r="H65" s="86" t="s">
        <v>37</v>
      </c>
      <c r="I65" s="86" t="s">
        <v>38</v>
      </c>
    </row>
    <row r="66" spans="2:9" s="131" customFormat="1" x14ac:dyDescent="0.2">
      <c r="B66" s="143">
        <v>1</v>
      </c>
      <c r="C66" s="143" t="s">
        <v>52</v>
      </c>
      <c r="D66" s="143">
        <v>88316</v>
      </c>
      <c r="E66" s="42" t="s">
        <v>1205</v>
      </c>
      <c r="F66" s="43" t="s">
        <v>1199</v>
      </c>
      <c r="G66" s="144">
        <v>1.9039999999999999</v>
      </c>
      <c r="H66" s="434">
        <v>17.04</v>
      </c>
      <c r="I66" s="145">
        <v>32.44</v>
      </c>
    </row>
    <row r="67" spans="2:9" s="131" customFormat="1" x14ac:dyDescent="0.2">
      <c r="B67" s="553"/>
      <c r="C67" s="553"/>
      <c r="D67" s="553"/>
      <c r="E67" s="553"/>
      <c r="F67" s="553"/>
      <c r="G67" s="553"/>
      <c r="H67" s="553"/>
      <c r="I67" s="553"/>
    </row>
    <row r="68" spans="2:9" s="131" customFormat="1" x14ac:dyDescent="0.2">
      <c r="B68" s="84" t="s">
        <v>508</v>
      </c>
      <c r="C68" s="733" t="s">
        <v>397</v>
      </c>
      <c r="D68" s="733" t="s">
        <v>34</v>
      </c>
      <c r="E68" s="734" t="s">
        <v>509</v>
      </c>
      <c r="F68" s="85" t="s">
        <v>396</v>
      </c>
      <c r="G68" s="84" t="s">
        <v>41</v>
      </c>
      <c r="H68" s="40" t="s">
        <v>395</v>
      </c>
      <c r="I68" s="41">
        <v>29.93</v>
      </c>
    </row>
    <row r="69" spans="2:9" s="131" customFormat="1" x14ac:dyDescent="0.2">
      <c r="B69" s="733" t="s">
        <v>5</v>
      </c>
      <c r="C69" s="733"/>
      <c r="D69" s="733"/>
      <c r="E69" s="734"/>
      <c r="F69" s="735" t="s">
        <v>35</v>
      </c>
      <c r="G69" s="735" t="s">
        <v>36</v>
      </c>
      <c r="H69" s="736" t="s">
        <v>40</v>
      </c>
      <c r="I69" s="736"/>
    </row>
    <row r="70" spans="2:9" s="131" customFormat="1" ht="25.5" x14ac:dyDescent="0.2">
      <c r="B70" s="733"/>
      <c r="C70" s="733"/>
      <c r="D70" s="733"/>
      <c r="E70" s="734"/>
      <c r="F70" s="735"/>
      <c r="G70" s="735"/>
      <c r="H70" s="86" t="s">
        <v>37</v>
      </c>
      <c r="I70" s="86" t="s">
        <v>38</v>
      </c>
    </row>
    <row r="71" spans="2:9" s="131" customFormat="1" x14ac:dyDescent="0.2">
      <c r="B71" s="143">
        <v>1</v>
      </c>
      <c r="C71" s="143" t="s">
        <v>52</v>
      </c>
      <c r="D71" s="143">
        <v>88316</v>
      </c>
      <c r="E71" s="42" t="s">
        <v>1205</v>
      </c>
      <c r="F71" s="43" t="s">
        <v>1199</v>
      </c>
      <c r="G71" s="144">
        <v>1.7569999999999999</v>
      </c>
      <c r="H71" s="434">
        <v>17.04</v>
      </c>
      <c r="I71" s="145">
        <v>29.93</v>
      </c>
    </row>
    <row r="72" spans="2:9" s="131" customFormat="1" x14ac:dyDescent="0.2">
      <c r="B72" s="553"/>
      <c r="C72" s="553"/>
      <c r="D72" s="553"/>
      <c r="E72" s="553"/>
      <c r="F72" s="553"/>
      <c r="G72" s="553"/>
      <c r="H72" s="553"/>
      <c r="I72" s="553"/>
    </row>
    <row r="73" spans="2:9" s="131" customFormat="1" x14ac:dyDescent="0.2">
      <c r="B73" s="84" t="s">
        <v>510</v>
      </c>
      <c r="C73" s="733" t="s">
        <v>397</v>
      </c>
      <c r="D73" s="733" t="s">
        <v>34</v>
      </c>
      <c r="E73" s="734" t="s">
        <v>511</v>
      </c>
      <c r="F73" s="85" t="s">
        <v>396</v>
      </c>
      <c r="G73" s="84" t="s">
        <v>112</v>
      </c>
      <c r="H73" s="40" t="s">
        <v>395</v>
      </c>
      <c r="I73" s="41">
        <v>171.66</v>
      </c>
    </row>
    <row r="74" spans="2:9" s="131" customFormat="1" x14ac:dyDescent="0.2">
      <c r="B74" s="733" t="s">
        <v>5</v>
      </c>
      <c r="C74" s="733"/>
      <c r="D74" s="733"/>
      <c r="E74" s="734"/>
      <c r="F74" s="735" t="s">
        <v>35</v>
      </c>
      <c r="G74" s="735" t="s">
        <v>36</v>
      </c>
      <c r="H74" s="736" t="s">
        <v>40</v>
      </c>
      <c r="I74" s="736"/>
    </row>
    <row r="75" spans="2:9" s="131" customFormat="1" ht="25.5" x14ac:dyDescent="0.2">
      <c r="B75" s="733"/>
      <c r="C75" s="733"/>
      <c r="D75" s="733"/>
      <c r="E75" s="734"/>
      <c r="F75" s="735"/>
      <c r="G75" s="735"/>
      <c r="H75" s="86" t="s">
        <v>37</v>
      </c>
      <c r="I75" s="86" t="s">
        <v>38</v>
      </c>
    </row>
    <row r="76" spans="2:9" s="131" customFormat="1" ht="25.5" x14ac:dyDescent="0.2">
      <c r="B76" s="143">
        <v>1</v>
      </c>
      <c r="C76" s="143" t="s">
        <v>52</v>
      </c>
      <c r="D76" s="143">
        <v>86879</v>
      </c>
      <c r="E76" s="42" t="s">
        <v>1237</v>
      </c>
      <c r="F76" s="43" t="s">
        <v>112</v>
      </c>
      <c r="G76" s="144">
        <v>1</v>
      </c>
      <c r="H76" s="434">
        <v>9.19</v>
      </c>
      <c r="I76" s="145">
        <v>9.19</v>
      </c>
    </row>
    <row r="77" spans="2:9" s="131" customFormat="1" ht="25.5" x14ac:dyDescent="0.2">
      <c r="B77" s="143">
        <v>2</v>
      </c>
      <c r="C77" s="143" t="s">
        <v>52</v>
      </c>
      <c r="D77" s="143">
        <v>86883</v>
      </c>
      <c r="E77" s="42" t="s">
        <v>1238</v>
      </c>
      <c r="F77" s="43" t="s">
        <v>112</v>
      </c>
      <c r="G77" s="144">
        <v>1</v>
      </c>
      <c r="H77" s="434">
        <v>12.31</v>
      </c>
      <c r="I77" s="145">
        <v>12.31</v>
      </c>
    </row>
    <row r="78" spans="2:9" s="131" customFormat="1" ht="25.5" x14ac:dyDescent="0.2">
      <c r="B78" s="143">
        <v>3</v>
      </c>
      <c r="C78" s="143" t="s">
        <v>52</v>
      </c>
      <c r="D78" s="143">
        <v>86884</v>
      </c>
      <c r="E78" s="42" t="s">
        <v>1239</v>
      </c>
      <c r="F78" s="43" t="s">
        <v>112</v>
      </c>
      <c r="G78" s="144">
        <v>1</v>
      </c>
      <c r="H78" s="434">
        <v>10.06</v>
      </c>
      <c r="I78" s="145">
        <v>10.06</v>
      </c>
    </row>
    <row r="79" spans="2:9" s="131" customFormat="1" ht="25.5" x14ac:dyDescent="0.2">
      <c r="B79" s="143">
        <v>4</v>
      </c>
      <c r="C79" s="143" t="s">
        <v>52</v>
      </c>
      <c r="D79" s="143">
        <v>86904</v>
      </c>
      <c r="E79" s="42" t="s">
        <v>1240</v>
      </c>
      <c r="F79" s="43" t="s">
        <v>112</v>
      </c>
      <c r="G79" s="144">
        <v>1</v>
      </c>
      <c r="H79" s="434">
        <v>140.1</v>
      </c>
      <c r="I79" s="145">
        <v>140.1</v>
      </c>
    </row>
    <row r="80" spans="2:9" s="131" customFormat="1" x14ac:dyDescent="0.2">
      <c r="B80" s="553"/>
      <c r="C80" s="553"/>
      <c r="D80" s="553"/>
      <c r="E80" s="553"/>
      <c r="F80" s="553"/>
      <c r="G80" s="553"/>
      <c r="H80" s="553"/>
      <c r="I80" s="553"/>
    </row>
    <row r="81" spans="2:9" s="131" customFormat="1" x14ac:dyDescent="0.2">
      <c r="B81" s="84" t="s">
        <v>512</v>
      </c>
      <c r="C81" s="733" t="s">
        <v>397</v>
      </c>
      <c r="D81" s="733" t="s">
        <v>34</v>
      </c>
      <c r="E81" s="734" t="s">
        <v>774</v>
      </c>
      <c r="F81" s="85" t="s">
        <v>396</v>
      </c>
      <c r="G81" s="84" t="s">
        <v>112</v>
      </c>
      <c r="H81" s="40" t="s">
        <v>395</v>
      </c>
      <c r="I81" s="41">
        <v>139.23999999999998</v>
      </c>
    </row>
    <row r="82" spans="2:9" s="131" customFormat="1" x14ac:dyDescent="0.2">
      <c r="B82" s="733" t="s">
        <v>5</v>
      </c>
      <c r="C82" s="733"/>
      <c r="D82" s="733"/>
      <c r="E82" s="734"/>
      <c r="F82" s="735" t="s">
        <v>35</v>
      </c>
      <c r="G82" s="735" t="s">
        <v>36</v>
      </c>
      <c r="H82" s="736" t="s">
        <v>40</v>
      </c>
      <c r="I82" s="736"/>
    </row>
    <row r="83" spans="2:9" s="131" customFormat="1" ht="25.5" x14ac:dyDescent="0.2">
      <c r="B83" s="733"/>
      <c r="C83" s="733"/>
      <c r="D83" s="733"/>
      <c r="E83" s="734"/>
      <c r="F83" s="735"/>
      <c r="G83" s="735"/>
      <c r="H83" s="86" t="s">
        <v>37</v>
      </c>
      <c r="I83" s="86" t="s">
        <v>38</v>
      </c>
    </row>
    <row r="84" spans="2:9" s="131" customFormat="1" x14ac:dyDescent="0.2">
      <c r="B84" s="143">
        <v>1</v>
      </c>
      <c r="C84" s="143" t="s">
        <v>99</v>
      </c>
      <c r="D84" s="354" t="s">
        <v>771</v>
      </c>
      <c r="E84" s="42" t="s">
        <v>772</v>
      </c>
      <c r="F84" s="43" t="s">
        <v>112</v>
      </c>
      <c r="G84" s="144">
        <v>1</v>
      </c>
      <c r="H84" s="44">
        <v>128.91999999999999</v>
      </c>
      <c r="I84" s="145">
        <v>128.91999999999999</v>
      </c>
    </row>
    <row r="85" spans="2:9" s="131" customFormat="1" x14ac:dyDescent="0.2">
      <c r="B85" s="143">
        <v>2</v>
      </c>
      <c r="C85" s="143" t="s">
        <v>52</v>
      </c>
      <c r="D85" s="143">
        <v>88247</v>
      </c>
      <c r="E85" s="42" t="s">
        <v>1241</v>
      </c>
      <c r="F85" s="43" t="s">
        <v>1199</v>
      </c>
      <c r="G85" s="144">
        <v>0.23810000000000001</v>
      </c>
      <c r="H85" s="434">
        <v>19.87</v>
      </c>
      <c r="I85" s="145">
        <v>4.7300000000000004</v>
      </c>
    </row>
    <row r="86" spans="2:9" s="131" customFormat="1" x14ac:dyDescent="0.2">
      <c r="B86" s="143">
        <v>3</v>
      </c>
      <c r="C86" s="143" t="s">
        <v>52</v>
      </c>
      <c r="D86" s="143">
        <v>88264</v>
      </c>
      <c r="E86" s="42" t="s">
        <v>1242</v>
      </c>
      <c r="F86" s="43" t="s">
        <v>1199</v>
      </c>
      <c r="G86" s="144">
        <v>0.23810000000000001</v>
      </c>
      <c r="H86" s="434">
        <v>23.27</v>
      </c>
      <c r="I86" s="145">
        <v>5.54</v>
      </c>
    </row>
    <row r="87" spans="2:9" s="131" customFormat="1" ht="25.5" x14ac:dyDescent="0.2">
      <c r="B87" s="143">
        <v>4</v>
      </c>
      <c r="C87" s="143" t="s">
        <v>52</v>
      </c>
      <c r="D87" s="143">
        <v>21127</v>
      </c>
      <c r="E87" s="42" t="s">
        <v>1243</v>
      </c>
      <c r="F87" s="43" t="s">
        <v>1216</v>
      </c>
      <c r="G87" s="144">
        <v>1.4E-2</v>
      </c>
      <c r="H87" s="434" t="s">
        <v>1244</v>
      </c>
      <c r="I87" s="145">
        <v>0.05</v>
      </c>
    </row>
    <row r="88" spans="2:9" s="131" customFormat="1" x14ac:dyDescent="0.2">
      <c r="B88" s="553"/>
      <c r="C88" s="553"/>
      <c r="D88" s="553"/>
      <c r="E88" s="553"/>
      <c r="F88" s="553"/>
      <c r="G88" s="553"/>
      <c r="H88" s="553"/>
      <c r="I88" s="553"/>
    </row>
    <row r="89" spans="2:9" s="131" customFormat="1" x14ac:dyDescent="0.2">
      <c r="B89" s="84" t="s">
        <v>773</v>
      </c>
      <c r="C89" s="733" t="s">
        <v>397</v>
      </c>
      <c r="D89" s="733" t="s">
        <v>34</v>
      </c>
      <c r="E89" s="734" t="s">
        <v>780</v>
      </c>
      <c r="F89" s="85" t="s">
        <v>396</v>
      </c>
      <c r="G89" s="84" t="s">
        <v>112</v>
      </c>
      <c r="H89" s="40" t="s">
        <v>395</v>
      </c>
      <c r="I89" s="41">
        <v>48.160000000000004</v>
      </c>
    </row>
    <row r="90" spans="2:9" s="131" customFormat="1" x14ac:dyDescent="0.2">
      <c r="B90" s="733" t="s">
        <v>5</v>
      </c>
      <c r="C90" s="733"/>
      <c r="D90" s="733"/>
      <c r="E90" s="734"/>
      <c r="F90" s="735" t="s">
        <v>35</v>
      </c>
      <c r="G90" s="735" t="s">
        <v>36</v>
      </c>
      <c r="H90" s="736" t="s">
        <v>40</v>
      </c>
      <c r="I90" s="736"/>
    </row>
    <row r="91" spans="2:9" s="131" customFormat="1" ht="25.5" x14ac:dyDescent="0.2">
      <c r="B91" s="733"/>
      <c r="C91" s="733"/>
      <c r="D91" s="733"/>
      <c r="E91" s="734"/>
      <c r="F91" s="735"/>
      <c r="G91" s="735"/>
      <c r="H91" s="86" t="s">
        <v>37</v>
      </c>
      <c r="I91" s="86" t="s">
        <v>38</v>
      </c>
    </row>
    <row r="92" spans="2:9" s="131" customFormat="1" x14ac:dyDescent="0.2">
      <c r="B92" s="143">
        <v>1</v>
      </c>
      <c r="C92" s="143" t="s">
        <v>99</v>
      </c>
      <c r="D92" s="354" t="s">
        <v>775</v>
      </c>
      <c r="E92" s="42" t="s">
        <v>788</v>
      </c>
      <c r="F92" s="43" t="s">
        <v>112</v>
      </c>
      <c r="G92" s="144">
        <v>1</v>
      </c>
      <c r="H92" s="44">
        <v>37.840000000000003</v>
      </c>
      <c r="I92" s="145">
        <v>37.840000000000003</v>
      </c>
    </row>
    <row r="93" spans="2:9" s="131" customFormat="1" x14ac:dyDescent="0.2">
      <c r="B93" s="143">
        <v>2</v>
      </c>
      <c r="C93" s="143" t="s">
        <v>52</v>
      </c>
      <c r="D93" s="143">
        <v>88247</v>
      </c>
      <c r="E93" s="42" t="s">
        <v>1241</v>
      </c>
      <c r="F93" s="43" t="s">
        <v>1199</v>
      </c>
      <c r="G93" s="144">
        <v>0.23810000000000001</v>
      </c>
      <c r="H93" s="434">
        <v>19.87</v>
      </c>
      <c r="I93" s="145">
        <v>4.7300000000000004</v>
      </c>
    </row>
    <row r="94" spans="2:9" s="131" customFormat="1" x14ac:dyDescent="0.2">
      <c r="B94" s="143">
        <v>3</v>
      </c>
      <c r="C94" s="143" t="s">
        <v>52</v>
      </c>
      <c r="D94" s="143">
        <v>88264</v>
      </c>
      <c r="E94" s="42" t="s">
        <v>1242</v>
      </c>
      <c r="F94" s="43" t="s">
        <v>1199</v>
      </c>
      <c r="G94" s="144">
        <v>0.23810000000000001</v>
      </c>
      <c r="H94" s="434">
        <v>23.27</v>
      </c>
      <c r="I94" s="145">
        <v>5.54</v>
      </c>
    </row>
    <row r="95" spans="2:9" s="131" customFormat="1" ht="25.5" x14ac:dyDescent="0.2">
      <c r="B95" s="143">
        <v>4</v>
      </c>
      <c r="C95" s="143" t="s">
        <v>52</v>
      </c>
      <c r="D95" s="143">
        <v>21127</v>
      </c>
      <c r="E95" s="42" t="s">
        <v>1243</v>
      </c>
      <c r="F95" s="43" t="s">
        <v>1216</v>
      </c>
      <c r="G95" s="144">
        <v>1.4E-2</v>
      </c>
      <c r="H95" s="434" t="s">
        <v>1244</v>
      </c>
      <c r="I95" s="145">
        <v>0.05</v>
      </c>
    </row>
    <row r="96" spans="2:9" s="131" customFormat="1" x14ac:dyDescent="0.2">
      <c r="B96" s="553"/>
      <c r="C96" s="553"/>
      <c r="D96" s="553"/>
      <c r="E96" s="553"/>
      <c r="F96" s="553"/>
      <c r="G96" s="553"/>
      <c r="H96" s="553"/>
      <c r="I96" s="553"/>
    </row>
    <row r="97" spans="2:9" x14ac:dyDescent="0.2">
      <c r="B97" s="84" t="s">
        <v>779</v>
      </c>
      <c r="C97" s="733" t="s">
        <v>397</v>
      </c>
      <c r="D97" s="733" t="s">
        <v>34</v>
      </c>
      <c r="E97" s="734" t="s">
        <v>794</v>
      </c>
      <c r="F97" s="85" t="s">
        <v>396</v>
      </c>
      <c r="G97" s="84" t="s">
        <v>112</v>
      </c>
      <c r="H97" s="40" t="s">
        <v>395</v>
      </c>
      <c r="I97" s="41">
        <v>96.410000000000011</v>
      </c>
    </row>
    <row r="98" spans="2:9" x14ac:dyDescent="0.2">
      <c r="B98" s="733" t="s">
        <v>5</v>
      </c>
      <c r="C98" s="733"/>
      <c r="D98" s="733"/>
      <c r="E98" s="734"/>
      <c r="F98" s="735" t="s">
        <v>35</v>
      </c>
      <c r="G98" s="735" t="s">
        <v>36</v>
      </c>
      <c r="H98" s="736" t="s">
        <v>40</v>
      </c>
      <c r="I98" s="736"/>
    </row>
    <row r="99" spans="2:9" ht="25.5" x14ac:dyDescent="0.2">
      <c r="B99" s="733"/>
      <c r="C99" s="733"/>
      <c r="D99" s="733"/>
      <c r="E99" s="734"/>
      <c r="F99" s="735"/>
      <c r="G99" s="735"/>
      <c r="H99" s="86" t="s">
        <v>37</v>
      </c>
      <c r="I99" s="86" t="s">
        <v>38</v>
      </c>
    </row>
    <row r="100" spans="2:9" x14ac:dyDescent="0.2">
      <c r="B100" s="143">
        <v>1</v>
      </c>
      <c r="C100" s="143" t="s">
        <v>99</v>
      </c>
      <c r="D100" s="354" t="s">
        <v>787</v>
      </c>
      <c r="E100" s="42" t="s">
        <v>789</v>
      </c>
      <c r="F100" s="43" t="s">
        <v>112</v>
      </c>
      <c r="G100" s="144">
        <v>1</v>
      </c>
      <c r="H100" s="44">
        <v>86.09</v>
      </c>
      <c r="I100" s="145">
        <v>86.09</v>
      </c>
    </row>
    <row r="101" spans="2:9" x14ac:dyDescent="0.2">
      <c r="B101" s="143">
        <v>2</v>
      </c>
      <c r="C101" s="143" t="s">
        <v>52</v>
      </c>
      <c r="D101" s="143">
        <v>88247</v>
      </c>
      <c r="E101" s="42" t="s">
        <v>1241</v>
      </c>
      <c r="F101" s="43" t="s">
        <v>1199</v>
      </c>
      <c r="G101" s="144">
        <v>0.23810000000000001</v>
      </c>
      <c r="H101" s="434">
        <v>19.87</v>
      </c>
      <c r="I101" s="145">
        <v>4.7300000000000004</v>
      </c>
    </row>
    <row r="102" spans="2:9" x14ac:dyDescent="0.2">
      <c r="B102" s="143">
        <v>3</v>
      </c>
      <c r="C102" s="143" t="s">
        <v>52</v>
      </c>
      <c r="D102" s="143">
        <v>88264</v>
      </c>
      <c r="E102" s="42" t="s">
        <v>1242</v>
      </c>
      <c r="F102" s="43" t="s">
        <v>1199</v>
      </c>
      <c r="G102" s="144">
        <v>0.23810000000000001</v>
      </c>
      <c r="H102" s="434">
        <v>23.27</v>
      </c>
      <c r="I102" s="145">
        <v>5.54</v>
      </c>
    </row>
    <row r="103" spans="2:9" ht="25.5" x14ac:dyDescent="0.2">
      <c r="B103" s="143">
        <v>4</v>
      </c>
      <c r="C103" s="143" t="s">
        <v>52</v>
      </c>
      <c r="D103" s="143">
        <v>21127</v>
      </c>
      <c r="E103" s="42" t="s">
        <v>1243</v>
      </c>
      <c r="F103" s="43" t="s">
        <v>1216</v>
      </c>
      <c r="G103" s="144">
        <v>1.4E-2</v>
      </c>
      <c r="H103" s="434" t="s">
        <v>1244</v>
      </c>
      <c r="I103" s="145">
        <v>0.05</v>
      </c>
    </row>
    <row r="104" spans="2:9" x14ac:dyDescent="0.2">
      <c r="B104" s="553"/>
      <c r="C104" s="553"/>
      <c r="D104" s="553"/>
      <c r="E104" s="553"/>
      <c r="F104" s="553"/>
      <c r="G104" s="553"/>
      <c r="H104" s="553"/>
      <c r="I104" s="553"/>
    </row>
    <row r="105" spans="2:9" x14ac:dyDescent="0.2">
      <c r="B105" s="84" t="s">
        <v>793</v>
      </c>
      <c r="C105" s="733" t="s">
        <v>397</v>
      </c>
      <c r="D105" s="733" t="s">
        <v>34</v>
      </c>
      <c r="E105" s="734" t="s">
        <v>797</v>
      </c>
      <c r="F105" s="85" t="s">
        <v>396</v>
      </c>
      <c r="G105" s="84" t="s">
        <v>112</v>
      </c>
      <c r="H105" s="40" t="s">
        <v>395</v>
      </c>
      <c r="I105" s="41">
        <v>45.639999999999993</v>
      </c>
    </row>
    <row r="106" spans="2:9" x14ac:dyDescent="0.2">
      <c r="B106" s="733" t="s">
        <v>5</v>
      </c>
      <c r="C106" s="733"/>
      <c r="D106" s="733"/>
      <c r="E106" s="734"/>
      <c r="F106" s="735" t="s">
        <v>35</v>
      </c>
      <c r="G106" s="735" t="s">
        <v>36</v>
      </c>
      <c r="H106" s="736" t="s">
        <v>40</v>
      </c>
      <c r="I106" s="736"/>
    </row>
    <row r="107" spans="2:9" ht="25.5" x14ac:dyDescent="0.2">
      <c r="B107" s="733"/>
      <c r="C107" s="733"/>
      <c r="D107" s="733"/>
      <c r="E107" s="734"/>
      <c r="F107" s="735"/>
      <c r="G107" s="735"/>
      <c r="H107" s="86" t="s">
        <v>37</v>
      </c>
      <c r="I107" s="86" t="s">
        <v>38</v>
      </c>
    </row>
    <row r="108" spans="2:9" x14ac:dyDescent="0.2">
      <c r="B108" s="143">
        <v>1</v>
      </c>
      <c r="C108" s="143" t="s">
        <v>99</v>
      </c>
      <c r="D108" s="354" t="s">
        <v>795</v>
      </c>
      <c r="E108" s="42" t="s">
        <v>796</v>
      </c>
      <c r="F108" s="43" t="s">
        <v>112</v>
      </c>
      <c r="G108" s="144">
        <v>1</v>
      </c>
      <c r="H108" s="44">
        <v>35.32</v>
      </c>
      <c r="I108" s="145">
        <v>35.32</v>
      </c>
    </row>
    <row r="109" spans="2:9" x14ac:dyDescent="0.2">
      <c r="B109" s="143">
        <v>2</v>
      </c>
      <c r="C109" s="143" t="s">
        <v>52</v>
      </c>
      <c r="D109" s="143">
        <v>88247</v>
      </c>
      <c r="E109" s="42" t="s">
        <v>1241</v>
      </c>
      <c r="F109" s="43" t="s">
        <v>1199</v>
      </c>
      <c r="G109" s="144">
        <v>0.23810000000000001</v>
      </c>
      <c r="H109" s="434">
        <v>19.87</v>
      </c>
      <c r="I109" s="145">
        <v>4.7300000000000004</v>
      </c>
    </row>
    <row r="110" spans="2:9" x14ac:dyDescent="0.2">
      <c r="B110" s="143">
        <v>3</v>
      </c>
      <c r="C110" s="143" t="s">
        <v>52</v>
      </c>
      <c r="D110" s="143">
        <v>88264</v>
      </c>
      <c r="E110" s="42" t="s">
        <v>1242</v>
      </c>
      <c r="F110" s="43" t="s">
        <v>1199</v>
      </c>
      <c r="G110" s="144">
        <v>0.23810000000000001</v>
      </c>
      <c r="H110" s="434">
        <v>23.27</v>
      </c>
      <c r="I110" s="145">
        <v>5.54</v>
      </c>
    </row>
    <row r="111" spans="2:9" ht="25.5" x14ac:dyDescent="0.2">
      <c r="B111" s="143">
        <v>4</v>
      </c>
      <c r="C111" s="143" t="s">
        <v>52</v>
      </c>
      <c r="D111" s="143">
        <v>21127</v>
      </c>
      <c r="E111" s="42" t="s">
        <v>1243</v>
      </c>
      <c r="F111" s="43" t="s">
        <v>1216</v>
      </c>
      <c r="G111" s="144">
        <v>1.4E-2</v>
      </c>
      <c r="H111" s="434" t="s">
        <v>1244</v>
      </c>
      <c r="I111" s="145">
        <v>0.05</v>
      </c>
    </row>
    <row r="112" spans="2:9" x14ac:dyDescent="0.2">
      <c r="B112" s="553"/>
      <c r="C112" s="553"/>
      <c r="D112" s="553"/>
      <c r="E112" s="553"/>
      <c r="F112" s="553"/>
      <c r="G112" s="553"/>
      <c r="H112" s="553"/>
      <c r="I112" s="553"/>
    </row>
    <row r="113" spans="2:9" x14ac:dyDescent="0.2">
      <c r="B113" s="84" t="s">
        <v>842</v>
      </c>
      <c r="C113" s="733" t="s">
        <v>397</v>
      </c>
      <c r="D113" s="733" t="s">
        <v>34</v>
      </c>
      <c r="E113" s="734" t="s">
        <v>843</v>
      </c>
      <c r="F113" s="85" t="s">
        <v>396</v>
      </c>
      <c r="G113" s="84" t="s">
        <v>112</v>
      </c>
      <c r="H113" s="40" t="s">
        <v>395</v>
      </c>
      <c r="I113" s="41">
        <v>55.129999999999995</v>
      </c>
    </row>
    <row r="114" spans="2:9" x14ac:dyDescent="0.2">
      <c r="B114" s="733" t="s">
        <v>5</v>
      </c>
      <c r="C114" s="733"/>
      <c r="D114" s="733"/>
      <c r="E114" s="734"/>
      <c r="F114" s="735" t="s">
        <v>35</v>
      </c>
      <c r="G114" s="735" t="s">
        <v>36</v>
      </c>
      <c r="H114" s="736" t="s">
        <v>40</v>
      </c>
      <c r="I114" s="736"/>
    </row>
    <row r="115" spans="2:9" ht="25.5" x14ac:dyDescent="0.2">
      <c r="B115" s="733"/>
      <c r="C115" s="733"/>
      <c r="D115" s="733"/>
      <c r="E115" s="734"/>
      <c r="F115" s="735"/>
      <c r="G115" s="735"/>
      <c r="H115" s="86" t="s">
        <v>37</v>
      </c>
      <c r="I115" s="86" t="s">
        <v>38</v>
      </c>
    </row>
    <row r="116" spans="2:9" ht="38.25" x14ac:dyDescent="0.2">
      <c r="B116" s="143">
        <v>1</v>
      </c>
      <c r="C116" s="143" t="s">
        <v>52</v>
      </c>
      <c r="D116" s="143">
        <v>37558</v>
      </c>
      <c r="E116" s="42" t="s">
        <v>1245</v>
      </c>
      <c r="F116" s="43" t="s">
        <v>1216</v>
      </c>
      <c r="G116" s="144">
        <v>1</v>
      </c>
      <c r="H116" s="434" t="s">
        <v>1246</v>
      </c>
      <c r="I116" s="145">
        <v>48.29</v>
      </c>
    </row>
    <row r="117" spans="2:9" x14ac:dyDescent="0.2">
      <c r="B117" s="143">
        <v>2</v>
      </c>
      <c r="C117" s="143" t="s">
        <v>52</v>
      </c>
      <c r="D117" s="143">
        <v>88242</v>
      </c>
      <c r="E117" s="42" t="s">
        <v>1247</v>
      </c>
      <c r="F117" s="43" t="s">
        <v>1199</v>
      </c>
      <c r="G117" s="144">
        <v>0.4</v>
      </c>
      <c r="H117" s="434">
        <v>17.12</v>
      </c>
      <c r="I117" s="145">
        <v>6.84</v>
      </c>
    </row>
    <row r="118" spans="2:9" x14ac:dyDescent="0.2">
      <c r="B118" s="553"/>
      <c r="C118" s="553"/>
      <c r="D118" s="553"/>
      <c r="E118" s="553"/>
      <c r="F118" s="553"/>
      <c r="G118" s="553"/>
      <c r="H118" s="553"/>
      <c r="I118" s="553"/>
    </row>
    <row r="119" spans="2:9" x14ac:dyDescent="0.2">
      <c r="B119" s="84" t="s">
        <v>844</v>
      </c>
      <c r="C119" s="733" t="s">
        <v>397</v>
      </c>
      <c r="D119" s="733" t="s">
        <v>34</v>
      </c>
      <c r="E119" s="734" t="s">
        <v>848</v>
      </c>
      <c r="F119" s="85" t="s">
        <v>396</v>
      </c>
      <c r="G119" s="84" t="s">
        <v>112</v>
      </c>
      <c r="H119" s="40" t="s">
        <v>395</v>
      </c>
      <c r="I119" s="41">
        <v>32.82</v>
      </c>
    </row>
    <row r="120" spans="2:9" x14ac:dyDescent="0.2">
      <c r="B120" s="733" t="s">
        <v>5</v>
      </c>
      <c r="C120" s="733"/>
      <c r="D120" s="733"/>
      <c r="E120" s="734"/>
      <c r="F120" s="735" t="s">
        <v>35</v>
      </c>
      <c r="G120" s="735" t="s">
        <v>36</v>
      </c>
      <c r="H120" s="736" t="s">
        <v>40</v>
      </c>
      <c r="I120" s="736"/>
    </row>
    <row r="121" spans="2:9" ht="25.5" x14ac:dyDescent="0.2">
      <c r="B121" s="733"/>
      <c r="C121" s="733"/>
      <c r="D121" s="733"/>
      <c r="E121" s="734"/>
      <c r="F121" s="735"/>
      <c r="G121" s="735"/>
      <c r="H121" s="86" t="s">
        <v>37</v>
      </c>
      <c r="I121" s="86" t="s">
        <v>38</v>
      </c>
    </row>
    <row r="122" spans="2:9" x14ac:dyDescent="0.2">
      <c r="B122" s="143">
        <v>1</v>
      </c>
      <c r="C122" s="143" t="s">
        <v>52</v>
      </c>
      <c r="D122" s="143">
        <v>34723</v>
      </c>
      <c r="E122" s="42" t="s">
        <v>1248</v>
      </c>
      <c r="F122" s="43" t="s">
        <v>1233</v>
      </c>
      <c r="G122" s="144">
        <v>4.4999999999999998E-2</v>
      </c>
      <c r="H122" s="434" t="s">
        <v>1249</v>
      </c>
      <c r="I122" s="145">
        <v>25.98</v>
      </c>
    </row>
    <row r="123" spans="2:9" x14ac:dyDescent="0.2">
      <c r="B123" s="143">
        <v>2</v>
      </c>
      <c r="C123" s="143" t="s">
        <v>52</v>
      </c>
      <c r="D123" s="143">
        <v>88242</v>
      </c>
      <c r="E123" s="42" t="s">
        <v>1247</v>
      </c>
      <c r="F123" s="43" t="s">
        <v>1199</v>
      </c>
      <c r="G123" s="144">
        <v>0.4</v>
      </c>
      <c r="H123" s="434">
        <v>17.12</v>
      </c>
      <c r="I123" s="145">
        <v>6.84</v>
      </c>
    </row>
    <row r="124" spans="2:9" x14ac:dyDescent="0.2">
      <c r="B124" s="553"/>
      <c r="C124" s="553"/>
      <c r="D124" s="553"/>
      <c r="E124" s="553"/>
      <c r="F124" s="553"/>
      <c r="G124" s="553"/>
      <c r="H124" s="553"/>
      <c r="I124" s="553"/>
    </row>
    <row r="125" spans="2:9" x14ac:dyDescent="0.2">
      <c r="B125" s="84" t="s">
        <v>847</v>
      </c>
      <c r="C125" s="733" t="s">
        <v>397</v>
      </c>
      <c r="D125" s="733" t="s">
        <v>34</v>
      </c>
      <c r="E125" s="734" t="s">
        <v>849</v>
      </c>
      <c r="F125" s="85" t="s">
        <v>396</v>
      </c>
      <c r="G125" s="84" t="s">
        <v>112</v>
      </c>
      <c r="H125" s="40" t="s">
        <v>395</v>
      </c>
      <c r="I125" s="41">
        <v>122.22</v>
      </c>
    </row>
    <row r="126" spans="2:9" x14ac:dyDescent="0.2">
      <c r="B126" s="733" t="s">
        <v>5</v>
      </c>
      <c r="C126" s="733"/>
      <c r="D126" s="733"/>
      <c r="E126" s="734"/>
      <c r="F126" s="735" t="s">
        <v>35</v>
      </c>
      <c r="G126" s="735" t="s">
        <v>36</v>
      </c>
      <c r="H126" s="736" t="s">
        <v>40</v>
      </c>
      <c r="I126" s="736"/>
    </row>
    <row r="127" spans="2:9" ht="25.5" x14ac:dyDescent="0.2">
      <c r="B127" s="733"/>
      <c r="C127" s="733"/>
      <c r="D127" s="733"/>
      <c r="E127" s="734"/>
      <c r="F127" s="735"/>
      <c r="G127" s="735"/>
      <c r="H127" s="86" t="s">
        <v>37</v>
      </c>
      <c r="I127" s="86" t="s">
        <v>38</v>
      </c>
    </row>
    <row r="128" spans="2:9" x14ac:dyDescent="0.2">
      <c r="B128" s="143">
        <v>1</v>
      </c>
      <c r="C128" s="143" t="s">
        <v>52</v>
      </c>
      <c r="D128" s="143">
        <v>34723</v>
      </c>
      <c r="E128" s="42" t="s">
        <v>1248</v>
      </c>
      <c r="F128" s="43" t="s">
        <v>1233</v>
      </c>
      <c r="G128" s="144">
        <v>0.19980000000000001</v>
      </c>
      <c r="H128" s="434" t="s">
        <v>1249</v>
      </c>
      <c r="I128" s="145">
        <v>115.38</v>
      </c>
    </row>
    <row r="129" spans="2:9" x14ac:dyDescent="0.2">
      <c r="B129" s="143">
        <v>2</v>
      </c>
      <c r="C129" s="143" t="s">
        <v>52</v>
      </c>
      <c r="D129" s="143">
        <v>88242</v>
      </c>
      <c r="E129" s="42" t="s">
        <v>1247</v>
      </c>
      <c r="F129" s="43" t="s">
        <v>1199</v>
      </c>
      <c r="G129" s="144">
        <v>0.4</v>
      </c>
      <c r="H129" s="434">
        <v>17.12</v>
      </c>
      <c r="I129" s="145">
        <v>6.84</v>
      </c>
    </row>
    <row r="130" spans="2:9" x14ac:dyDescent="0.2">
      <c r="B130" s="553"/>
      <c r="C130" s="553"/>
      <c r="D130" s="553"/>
      <c r="E130" s="553"/>
      <c r="F130" s="553"/>
      <c r="G130" s="553"/>
      <c r="H130" s="553"/>
      <c r="I130" s="553"/>
    </row>
    <row r="131" spans="2:9" x14ac:dyDescent="0.2">
      <c r="B131" s="84" t="s">
        <v>900</v>
      </c>
      <c r="C131" s="733" t="s">
        <v>397</v>
      </c>
      <c r="D131" s="733" t="s">
        <v>34</v>
      </c>
      <c r="E131" s="734" t="s">
        <v>917</v>
      </c>
      <c r="F131" s="85" t="s">
        <v>396</v>
      </c>
      <c r="G131" s="84" t="s">
        <v>112</v>
      </c>
      <c r="H131" s="40" t="s">
        <v>395</v>
      </c>
      <c r="I131" s="41">
        <v>6614.75</v>
      </c>
    </row>
    <row r="132" spans="2:9" x14ac:dyDescent="0.2">
      <c r="B132" s="733" t="s">
        <v>5</v>
      </c>
      <c r="C132" s="733"/>
      <c r="D132" s="733"/>
      <c r="E132" s="734"/>
      <c r="F132" s="735" t="s">
        <v>35</v>
      </c>
      <c r="G132" s="735" t="s">
        <v>36</v>
      </c>
      <c r="H132" s="736" t="s">
        <v>40</v>
      </c>
      <c r="I132" s="736"/>
    </row>
    <row r="133" spans="2:9" ht="25.5" x14ac:dyDescent="0.2">
      <c r="B133" s="733"/>
      <c r="C133" s="733"/>
      <c r="D133" s="733"/>
      <c r="E133" s="734"/>
      <c r="F133" s="735"/>
      <c r="G133" s="735"/>
      <c r="H133" s="86" t="s">
        <v>37</v>
      </c>
      <c r="I133" s="86" t="s">
        <v>38</v>
      </c>
    </row>
    <row r="134" spans="2:9" x14ac:dyDescent="0.2">
      <c r="B134" s="143">
        <v>1</v>
      </c>
      <c r="C134" s="143" t="s">
        <v>99</v>
      </c>
      <c r="D134" s="354" t="s">
        <v>904</v>
      </c>
      <c r="E134" s="42" t="s">
        <v>916</v>
      </c>
      <c r="F134" s="43" t="s">
        <v>112</v>
      </c>
      <c r="G134" s="144">
        <v>1</v>
      </c>
      <c r="H134" s="44">
        <v>5890.5</v>
      </c>
      <c r="I134" s="145">
        <v>5890.5</v>
      </c>
    </row>
    <row r="135" spans="2:9" ht="25.5" x14ac:dyDescent="0.2">
      <c r="B135" s="143">
        <v>2</v>
      </c>
      <c r="C135" s="143" t="s">
        <v>52</v>
      </c>
      <c r="D135" s="143">
        <v>88248</v>
      </c>
      <c r="E135" s="42" t="s">
        <v>1250</v>
      </c>
      <c r="F135" s="43" t="s">
        <v>1199</v>
      </c>
      <c r="G135" s="144">
        <v>19.13</v>
      </c>
      <c r="H135" s="434">
        <v>17.440000000000001</v>
      </c>
      <c r="I135" s="145">
        <v>333.62</v>
      </c>
    </row>
    <row r="136" spans="2:9" x14ac:dyDescent="0.2">
      <c r="B136" s="143">
        <v>3</v>
      </c>
      <c r="C136" s="143" t="s">
        <v>52</v>
      </c>
      <c r="D136" s="143">
        <v>88267</v>
      </c>
      <c r="E136" s="42" t="s">
        <v>1251</v>
      </c>
      <c r="F136" s="43" t="s">
        <v>1199</v>
      </c>
      <c r="G136" s="144">
        <v>19.13</v>
      </c>
      <c r="H136" s="434">
        <v>20.420000000000002</v>
      </c>
      <c r="I136" s="145">
        <v>390.63</v>
      </c>
    </row>
    <row r="137" spans="2:9" x14ac:dyDescent="0.2">
      <c r="B137" s="553"/>
      <c r="C137" s="553"/>
      <c r="D137" s="553"/>
      <c r="E137" s="553"/>
      <c r="F137" s="553"/>
      <c r="G137" s="553"/>
      <c r="H137" s="553"/>
      <c r="I137" s="553"/>
    </row>
    <row r="138" spans="2:9" x14ac:dyDescent="0.2">
      <c r="B138" s="84" t="s">
        <v>934</v>
      </c>
      <c r="C138" s="733" t="s">
        <v>397</v>
      </c>
      <c r="D138" s="733" t="s">
        <v>34</v>
      </c>
      <c r="E138" s="734" t="s">
        <v>935</v>
      </c>
      <c r="F138" s="85" t="s">
        <v>396</v>
      </c>
      <c r="G138" s="84" t="s">
        <v>41</v>
      </c>
      <c r="H138" s="40" t="s">
        <v>395</v>
      </c>
      <c r="I138" s="41">
        <v>112.42</v>
      </c>
    </row>
    <row r="139" spans="2:9" x14ac:dyDescent="0.2">
      <c r="B139" s="733" t="s">
        <v>5</v>
      </c>
      <c r="C139" s="733"/>
      <c r="D139" s="733"/>
      <c r="E139" s="734"/>
      <c r="F139" s="735" t="s">
        <v>35</v>
      </c>
      <c r="G139" s="735" t="s">
        <v>36</v>
      </c>
      <c r="H139" s="736" t="s">
        <v>40</v>
      </c>
      <c r="I139" s="736"/>
    </row>
    <row r="140" spans="2:9" ht="25.5" x14ac:dyDescent="0.2">
      <c r="B140" s="733"/>
      <c r="C140" s="733"/>
      <c r="D140" s="733"/>
      <c r="E140" s="734"/>
      <c r="F140" s="735"/>
      <c r="G140" s="735"/>
      <c r="H140" s="86" t="s">
        <v>37</v>
      </c>
      <c r="I140" s="86" t="s">
        <v>38</v>
      </c>
    </row>
    <row r="141" spans="2:9" x14ac:dyDescent="0.2">
      <c r="B141" s="143">
        <v>1</v>
      </c>
      <c r="C141" s="143" t="s">
        <v>99</v>
      </c>
      <c r="D141" s="354" t="s">
        <v>926</v>
      </c>
      <c r="E141" s="42" t="s">
        <v>927</v>
      </c>
      <c r="F141" s="43" t="s">
        <v>41</v>
      </c>
      <c r="G141" s="144">
        <v>1.1499999999999999</v>
      </c>
      <c r="H141" s="44">
        <v>73.91</v>
      </c>
      <c r="I141" s="145">
        <v>84.99</v>
      </c>
    </row>
    <row r="142" spans="2:9" x14ac:dyDescent="0.2">
      <c r="B142" s="143">
        <v>2</v>
      </c>
      <c r="C142" s="143" t="s">
        <v>52</v>
      </c>
      <c r="D142" s="143">
        <v>88256</v>
      </c>
      <c r="E142" s="42" t="s">
        <v>1252</v>
      </c>
      <c r="F142" s="43" t="s">
        <v>1199</v>
      </c>
      <c r="G142" s="144">
        <v>0.6341</v>
      </c>
      <c r="H142" s="434">
        <v>21.05</v>
      </c>
      <c r="I142" s="145">
        <v>13.34</v>
      </c>
    </row>
    <row r="143" spans="2:9" x14ac:dyDescent="0.2">
      <c r="B143" s="143">
        <v>3</v>
      </c>
      <c r="C143" s="143" t="s">
        <v>52</v>
      </c>
      <c r="D143" s="143">
        <v>88316</v>
      </c>
      <c r="E143" s="42" t="s">
        <v>1205</v>
      </c>
      <c r="F143" s="43" t="s">
        <v>1199</v>
      </c>
      <c r="G143" s="144">
        <v>0.36859999999999998</v>
      </c>
      <c r="H143" s="434">
        <v>17.04</v>
      </c>
      <c r="I143" s="145">
        <v>6.28</v>
      </c>
    </row>
    <row r="144" spans="2:9" x14ac:dyDescent="0.2">
      <c r="B144" s="143">
        <v>4</v>
      </c>
      <c r="C144" s="143" t="s">
        <v>52</v>
      </c>
      <c r="D144" s="143">
        <v>1381</v>
      </c>
      <c r="E144" s="42" t="s">
        <v>1253</v>
      </c>
      <c r="F144" s="43" t="s">
        <v>1226</v>
      </c>
      <c r="G144" s="144">
        <v>6.95</v>
      </c>
      <c r="H144" s="434" t="s">
        <v>1254</v>
      </c>
      <c r="I144" s="145">
        <v>5.76</v>
      </c>
    </row>
    <row r="145" spans="2:9" x14ac:dyDescent="0.2">
      <c r="B145" s="143">
        <v>5</v>
      </c>
      <c r="C145" s="143" t="s">
        <v>52</v>
      </c>
      <c r="D145" s="143">
        <v>34357</v>
      </c>
      <c r="E145" s="42" t="s">
        <v>1255</v>
      </c>
      <c r="F145" s="43" t="s">
        <v>1226</v>
      </c>
      <c r="G145" s="144">
        <v>0.42199999999999999</v>
      </c>
      <c r="H145" s="434" t="s">
        <v>1256</v>
      </c>
      <c r="I145" s="145">
        <v>2.0499999999999998</v>
      </c>
    </row>
    <row r="146" spans="2:9" x14ac:dyDescent="0.2">
      <c r="B146" s="553"/>
      <c r="C146" s="553"/>
      <c r="D146" s="553"/>
      <c r="E146" s="553"/>
      <c r="F146" s="553"/>
      <c r="G146" s="553"/>
      <c r="H146" s="553"/>
      <c r="I146" s="553"/>
    </row>
    <row r="147" spans="2:9" x14ac:dyDescent="0.2">
      <c r="B147" s="84" t="s">
        <v>965</v>
      </c>
      <c r="C147" s="733" t="s">
        <v>397</v>
      </c>
      <c r="D147" s="733" t="s">
        <v>34</v>
      </c>
      <c r="E147" s="734" t="s">
        <v>966</v>
      </c>
      <c r="F147" s="85" t="s">
        <v>396</v>
      </c>
      <c r="G147" s="84" t="s">
        <v>112</v>
      </c>
      <c r="H147" s="40" t="s">
        <v>395</v>
      </c>
      <c r="I147" s="41">
        <v>114.18</v>
      </c>
    </row>
    <row r="148" spans="2:9" x14ac:dyDescent="0.2">
      <c r="B148" s="733" t="s">
        <v>5</v>
      </c>
      <c r="C148" s="733"/>
      <c r="D148" s="733"/>
      <c r="E148" s="734"/>
      <c r="F148" s="735" t="s">
        <v>35</v>
      </c>
      <c r="G148" s="735" t="s">
        <v>36</v>
      </c>
      <c r="H148" s="736" t="s">
        <v>40</v>
      </c>
      <c r="I148" s="736"/>
    </row>
    <row r="149" spans="2:9" ht="25.5" x14ac:dyDescent="0.2">
      <c r="B149" s="733"/>
      <c r="C149" s="733"/>
      <c r="D149" s="733"/>
      <c r="E149" s="734"/>
      <c r="F149" s="735"/>
      <c r="G149" s="735"/>
      <c r="H149" s="86" t="s">
        <v>37</v>
      </c>
      <c r="I149" s="86" t="s">
        <v>38</v>
      </c>
    </row>
    <row r="150" spans="2:9" x14ac:dyDescent="0.2">
      <c r="B150" s="143">
        <v>1</v>
      </c>
      <c r="C150" s="143" t="s">
        <v>52</v>
      </c>
      <c r="D150" s="143">
        <v>88264</v>
      </c>
      <c r="E150" s="42" t="s">
        <v>1242</v>
      </c>
      <c r="F150" s="43" t="s">
        <v>1199</v>
      </c>
      <c r="G150" s="144">
        <v>1.5096000000000001</v>
      </c>
      <c r="H150" s="434">
        <v>23.27</v>
      </c>
      <c r="I150" s="145">
        <v>35.119999999999997</v>
      </c>
    </row>
    <row r="151" spans="2:9" x14ac:dyDescent="0.2">
      <c r="B151" s="143">
        <v>2</v>
      </c>
      <c r="C151" s="143" t="s">
        <v>52</v>
      </c>
      <c r="D151" s="143">
        <v>88316</v>
      </c>
      <c r="E151" s="42" t="s">
        <v>1205</v>
      </c>
      <c r="F151" s="43" t="s">
        <v>1199</v>
      </c>
      <c r="G151" s="144">
        <v>1.5187999999999999</v>
      </c>
      <c r="H151" s="434">
        <v>17.04</v>
      </c>
      <c r="I151" s="145">
        <v>25.88</v>
      </c>
    </row>
    <row r="152" spans="2:9" x14ac:dyDescent="0.2">
      <c r="B152" s="553"/>
      <c r="C152" s="553"/>
      <c r="D152" s="553"/>
      <c r="E152" s="553"/>
      <c r="F152" s="553"/>
      <c r="G152" s="553"/>
      <c r="H152" s="553"/>
      <c r="I152" s="553"/>
    </row>
    <row r="153" spans="2:9" x14ac:dyDescent="0.2">
      <c r="B153" s="84" t="s">
        <v>979</v>
      </c>
      <c r="C153" s="733" t="s">
        <v>397</v>
      </c>
      <c r="D153" s="733" t="s">
        <v>34</v>
      </c>
      <c r="E153" s="734" t="s">
        <v>980</v>
      </c>
      <c r="F153" s="85" t="s">
        <v>396</v>
      </c>
      <c r="G153" s="84" t="s">
        <v>135</v>
      </c>
      <c r="H153" s="40" t="s">
        <v>395</v>
      </c>
      <c r="I153" s="41">
        <v>53.18</v>
      </c>
    </row>
    <row r="154" spans="2:9" x14ac:dyDescent="0.2">
      <c r="B154" s="733" t="s">
        <v>5</v>
      </c>
      <c r="C154" s="733"/>
      <c r="D154" s="733"/>
      <c r="E154" s="734"/>
      <c r="F154" s="735" t="s">
        <v>35</v>
      </c>
      <c r="G154" s="735" t="s">
        <v>36</v>
      </c>
      <c r="H154" s="736" t="s">
        <v>40</v>
      </c>
      <c r="I154" s="736"/>
    </row>
    <row r="155" spans="2:9" ht="25.5" x14ac:dyDescent="0.2">
      <c r="B155" s="733"/>
      <c r="C155" s="733"/>
      <c r="D155" s="733"/>
      <c r="E155" s="734"/>
      <c r="F155" s="735"/>
      <c r="G155" s="735"/>
      <c r="H155" s="86" t="s">
        <v>37</v>
      </c>
      <c r="I155" s="86" t="s">
        <v>38</v>
      </c>
    </row>
    <row r="156" spans="2:9" ht="38.25" x14ac:dyDescent="0.2">
      <c r="B156" s="143">
        <v>1</v>
      </c>
      <c r="C156" s="143" t="s">
        <v>52</v>
      </c>
      <c r="D156" s="143">
        <v>103336</v>
      </c>
      <c r="E156" s="42" t="s">
        <v>1257</v>
      </c>
      <c r="F156" s="43" t="s">
        <v>41</v>
      </c>
      <c r="G156" s="144">
        <v>0.4</v>
      </c>
      <c r="H156" s="434">
        <v>76.62</v>
      </c>
      <c r="I156" s="145">
        <v>30.64</v>
      </c>
    </row>
    <row r="157" spans="2:9" ht="25.5" x14ac:dyDescent="0.2">
      <c r="B157" s="143">
        <v>2</v>
      </c>
      <c r="C157" s="143" t="s">
        <v>53</v>
      </c>
      <c r="D157" s="143">
        <v>1501000100</v>
      </c>
      <c r="E157" s="42" t="s">
        <v>1066</v>
      </c>
      <c r="F157" s="43" t="s">
        <v>41</v>
      </c>
      <c r="G157" s="144">
        <v>0.4</v>
      </c>
      <c r="H157" s="434">
        <v>6.54</v>
      </c>
      <c r="I157" s="145">
        <v>2.61</v>
      </c>
    </row>
    <row r="158" spans="2:9" ht="38.25" x14ac:dyDescent="0.2">
      <c r="B158" s="143">
        <v>3</v>
      </c>
      <c r="C158" s="143" t="s">
        <v>52</v>
      </c>
      <c r="D158" s="143">
        <v>87794</v>
      </c>
      <c r="E158" s="42" t="s">
        <v>1258</v>
      </c>
      <c r="F158" s="43" t="s">
        <v>41</v>
      </c>
      <c r="G158" s="144">
        <v>0.4</v>
      </c>
      <c r="H158" s="434">
        <v>37.71</v>
      </c>
      <c r="I158" s="145">
        <v>15.08</v>
      </c>
    </row>
    <row r="159" spans="2:9" ht="25.5" x14ac:dyDescent="0.2">
      <c r="B159" s="143">
        <v>4</v>
      </c>
      <c r="C159" s="143" t="s">
        <v>52</v>
      </c>
      <c r="D159" s="143">
        <v>95305</v>
      </c>
      <c r="E159" s="42" t="s">
        <v>1259</v>
      </c>
      <c r="F159" s="43" t="s">
        <v>41</v>
      </c>
      <c r="G159" s="144">
        <v>0.4</v>
      </c>
      <c r="H159" s="434">
        <v>12.14</v>
      </c>
      <c r="I159" s="145">
        <v>4.8499999999999996</v>
      </c>
    </row>
    <row r="160" spans="2:9" x14ac:dyDescent="0.2">
      <c r="B160" s="553"/>
      <c r="C160" s="553"/>
      <c r="D160" s="553"/>
      <c r="E160" s="553"/>
      <c r="F160" s="553"/>
      <c r="G160" s="553"/>
      <c r="H160" s="553"/>
      <c r="I160" s="553"/>
    </row>
    <row r="161" spans="2:9" x14ac:dyDescent="0.2">
      <c r="B161" s="84" t="s">
        <v>982</v>
      </c>
      <c r="C161" s="733" t="s">
        <v>397</v>
      </c>
      <c r="D161" s="733" t="s">
        <v>34</v>
      </c>
      <c r="E161" s="734" t="s">
        <v>992</v>
      </c>
      <c r="F161" s="85" t="s">
        <v>396</v>
      </c>
      <c r="G161" s="84" t="s">
        <v>112</v>
      </c>
      <c r="H161" s="40" t="s">
        <v>395</v>
      </c>
      <c r="I161" s="41">
        <v>1034.06</v>
      </c>
    </row>
    <row r="162" spans="2:9" x14ac:dyDescent="0.2">
      <c r="B162" s="733" t="s">
        <v>5</v>
      </c>
      <c r="C162" s="733"/>
      <c r="D162" s="733"/>
      <c r="E162" s="734"/>
      <c r="F162" s="735" t="s">
        <v>35</v>
      </c>
      <c r="G162" s="735" t="s">
        <v>36</v>
      </c>
      <c r="H162" s="736" t="s">
        <v>40</v>
      </c>
      <c r="I162" s="736"/>
    </row>
    <row r="163" spans="2:9" ht="25.5" x14ac:dyDescent="0.2">
      <c r="B163" s="733"/>
      <c r="C163" s="733"/>
      <c r="D163" s="733"/>
      <c r="E163" s="734"/>
      <c r="F163" s="735"/>
      <c r="G163" s="735"/>
      <c r="H163" s="86" t="s">
        <v>37</v>
      </c>
      <c r="I163" s="86" t="s">
        <v>38</v>
      </c>
    </row>
    <row r="164" spans="2:9" ht="38.25" x14ac:dyDescent="0.2">
      <c r="B164" s="143">
        <v>1</v>
      </c>
      <c r="C164" s="143" t="s">
        <v>52</v>
      </c>
      <c r="D164" s="143">
        <v>103316</v>
      </c>
      <c r="E164" s="42" t="s">
        <v>1260</v>
      </c>
      <c r="F164" s="43" t="s">
        <v>41</v>
      </c>
      <c r="G164" s="144">
        <v>1.2729999999999999</v>
      </c>
      <c r="H164" s="434">
        <v>69.27</v>
      </c>
      <c r="I164" s="145">
        <v>88.18</v>
      </c>
    </row>
    <row r="165" spans="2:9" ht="25.5" x14ac:dyDescent="0.2">
      <c r="B165" s="143">
        <v>2</v>
      </c>
      <c r="C165" s="143" t="s">
        <v>52</v>
      </c>
      <c r="D165" s="143">
        <v>1501000100</v>
      </c>
      <c r="E165" s="42" t="s">
        <v>1066</v>
      </c>
      <c r="F165" s="43" t="s">
        <v>41</v>
      </c>
      <c r="G165" s="144">
        <v>2.5459999999999998</v>
      </c>
      <c r="H165" s="434">
        <v>6.54</v>
      </c>
      <c r="I165" s="145">
        <v>16.649999999999999</v>
      </c>
    </row>
    <row r="166" spans="2:9" ht="38.25" x14ac:dyDescent="0.2">
      <c r="B166" s="143">
        <v>3</v>
      </c>
      <c r="C166" s="143" t="s">
        <v>52</v>
      </c>
      <c r="D166" s="143">
        <v>87794</v>
      </c>
      <c r="E166" s="42" t="s">
        <v>1258</v>
      </c>
      <c r="F166" s="43" t="s">
        <v>41</v>
      </c>
      <c r="G166" s="144">
        <v>2.5459999999999998</v>
      </c>
      <c r="H166" s="434">
        <v>37.71</v>
      </c>
      <c r="I166" s="145">
        <v>96</v>
      </c>
    </row>
    <row r="167" spans="2:9" ht="25.5" x14ac:dyDescent="0.2">
      <c r="B167" s="143">
        <v>4</v>
      </c>
      <c r="C167" s="143" t="s">
        <v>52</v>
      </c>
      <c r="D167" s="143">
        <v>95305</v>
      </c>
      <c r="E167" s="42" t="s">
        <v>1259</v>
      </c>
      <c r="F167" s="43" t="s">
        <v>41</v>
      </c>
      <c r="G167" s="144">
        <v>2.5459999999999998</v>
      </c>
      <c r="H167" s="434">
        <v>12.14</v>
      </c>
      <c r="I167" s="145">
        <v>30.9</v>
      </c>
    </row>
    <row r="168" spans="2:9" ht="25.5" x14ac:dyDescent="0.2">
      <c r="B168" s="143">
        <v>5</v>
      </c>
      <c r="C168" s="143" t="s">
        <v>52</v>
      </c>
      <c r="D168" s="143">
        <v>92271</v>
      </c>
      <c r="E168" s="42" t="s">
        <v>1261</v>
      </c>
      <c r="F168" s="43" t="s">
        <v>41</v>
      </c>
      <c r="G168" s="144">
        <v>1.27</v>
      </c>
      <c r="H168" s="434">
        <v>119.65</v>
      </c>
      <c r="I168" s="145">
        <v>151.94999999999999</v>
      </c>
    </row>
    <row r="169" spans="2:9" ht="25.5" x14ac:dyDescent="0.2">
      <c r="B169" s="143">
        <v>6</v>
      </c>
      <c r="C169" s="143" t="s">
        <v>52</v>
      </c>
      <c r="D169" s="143">
        <v>91596</v>
      </c>
      <c r="E169" s="42" t="s">
        <v>1262</v>
      </c>
      <c r="F169" s="43" t="s">
        <v>1263</v>
      </c>
      <c r="G169" s="144">
        <v>2.7940000000000005</v>
      </c>
      <c r="H169" s="434">
        <v>10.99</v>
      </c>
      <c r="I169" s="145">
        <v>30.7</v>
      </c>
    </row>
    <row r="170" spans="2:9" ht="38.25" x14ac:dyDescent="0.2">
      <c r="B170" s="143">
        <v>7</v>
      </c>
      <c r="C170" s="143" t="s">
        <v>52</v>
      </c>
      <c r="D170" s="143">
        <v>103682</v>
      </c>
      <c r="E170" s="42" t="s">
        <v>1264</v>
      </c>
      <c r="F170" s="43" t="s">
        <v>507</v>
      </c>
      <c r="G170" s="144">
        <v>0.127</v>
      </c>
      <c r="H170" s="434">
        <v>955.44</v>
      </c>
      <c r="I170" s="145">
        <v>121.34</v>
      </c>
    </row>
    <row r="171" spans="2:9" ht="38.25" x14ac:dyDescent="0.2">
      <c r="B171" s="143">
        <v>8</v>
      </c>
      <c r="C171" s="143" t="s">
        <v>52</v>
      </c>
      <c r="D171" s="143">
        <v>2001004045</v>
      </c>
      <c r="E171" s="42" t="s">
        <v>1265</v>
      </c>
      <c r="F171" s="43" t="s">
        <v>41</v>
      </c>
      <c r="G171" s="144">
        <v>0.72000000000000008</v>
      </c>
      <c r="H171" s="434">
        <v>692.15</v>
      </c>
      <c r="I171" s="145">
        <v>498.34</v>
      </c>
    </row>
    <row r="172" spans="2:9" x14ac:dyDescent="0.2">
      <c r="B172" s="553"/>
      <c r="C172" s="553"/>
      <c r="D172" s="553"/>
      <c r="E172" s="553"/>
      <c r="F172" s="553"/>
      <c r="G172" s="553"/>
      <c r="H172" s="553"/>
      <c r="I172" s="553"/>
    </row>
    <row r="173" spans="2:9" x14ac:dyDescent="0.2">
      <c r="B173" s="84" t="s">
        <v>1023</v>
      </c>
      <c r="C173" s="733" t="s">
        <v>397</v>
      </c>
      <c r="D173" s="733" t="s">
        <v>34</v>
      </c>
      <c r="E173" s="734" t="s">
        <v>1024</v>
      </c>
      <c r="F173" s="85" t="s">
        <v>396</v>
      </c>
      <c r="G173" s="84" t="s">
        <v>112</v>
      </c>
      <c r="H173" s="40" t="s">
        <v>395</v>
      </c>
      <c r="I173" s="41">
        <v>818.66</v>
      </c>
    </row>
    <row r="174" spans="2:9" x14ac:dyDescent="0.2">
      <c r="B174" s="733" t="s">
        <v>5</v>
      </c>
      <c r="C174" s="733"/>
      <c r="D174" s="733"/>
      <c r="E174" s="734"/>
      <c r="F174" s="735" t="s">
        <v>35</v>
      </c>
      <c r="G174" s="735" t="s">
        <v>36</v>
      </c>
      <c r="H174" s="736" t="s">
        <v>40</v>
      </c>
      <c r="I174" s="736"/>
    </row>
    <row r="175" spans="2:9" ht="25.5" x14ac:dyDescent="0.2">
      <c r="B175" s="733"/>
      <c r="C175" s="733"/>
      <c r="D175" s="733"/>
      <c r="E175" s="734"/>
      <c r="F175" s="735"/>
      <c r="G175" s="735"/>
      <c r="H175" s="86" t="s">
        <v>37</v>
      </c>
      <c r="I175" s="86" t="s">
        <v>38</v>
      </c>
    </row>
    <row r="176" spans="2:9" x14ac:dyDescent="0.2">
      <c r="B176" s="143">
        <v>1</v>
      </c>
      <c r="C176" s="143" t="s">
        <v>52</v>
      </c>
      <c r="D176" s="143">
        <v>88266</v>
      </c>
      <c r="E176" s="42" t="s">
        <v>1266</v>
      </c>
      <c r="F176" s="43" t="s">
        <v>1199</v>
      </c>
      <c r="G176" s="144">
        <v>1.242</v>
      </c>
      <c r="H176" s="434">
        <v>25.29</v>
      </c>
      <c r="I176" s="145">
        <v>31.41</v>
      </c>
    </row>
    <row r="177" spans="2:9" x14ac:dyDescent="0.2">
      <c r="B177" s="143">
        <v>2</v>
      </c>
      <c r="C177" s="143" t="s">
        <v>52</v>
      </c>
      <c r="D177" s="143">
        <v>88243</v>
      </c>
      <c r="E177" s="42" t="s">
        <v>1213</v>
      </c>
      <c r="F177" s="43" t="s">
        <v>1199</v>
      </c>
      <c r="G177" s="144">
        <v>1.242</v>
      </c>
      <c r="H177" s="434">
        <v>17.88</v>
      </c>
      <c r="I177" s="145">
        <v>22.2</v>
      </c>
    </row>
    <row r="178" spans="2:9" x14ac:dyDescent="0.2">
      <c r="B178" s="143">
        <v>3</v>
      </c>
      <c r="C178" s="143" t="s">
        <v>52</v>
      </c>
      <c r="D178" s="354" t="s">
        <v>1016</v>
      </c>
      <c r="E178" s="42" t="s">
        <v>1017</v>
      </c>
      <c r="F178" s="43" t="s">
        <v>112</v>
      </c>
      <c r="G178" s="144">
        <v>1</v>
      </c>
      <c r="H178" s="434">
        <v>765.05714285714282</v>
      </c>
      <c r="I178" s="145">
        <v>765.05</v>
      </c>
    </row>
  </sheetData>
  <autoFilter ref="C1:C151" xr:uid="{00000000-0009-0000-0000-000006000000}"/>
  <mergeCells count="166">
    <mergeCell ref="B152:I152"/>
    <mergeCell ref="C153:C155"/>
    <mergeCell ref="D153:D155"/>
    <mergeCell ref="E153:E155"/>
    <mergeCell ref="B154:B155"/>
    <mergeCell ref="F154:F155"/>
    <mergeCell ref="G154:G155"/>
    <mergeCell ref="H154:I154"/>
    <mergeCell ref="C173:C175"/>
    <mergeCell ref="D173:D175"/>
    <mergeCell ref="E173:E175"/>
    <mergeCell ref="B174:B175"/>
    <mergeCell ref="F174:F175"/>
    <mergeCell ref="G174:G175"/>
    <mergeCell ref="H174:I174"/>
    <mergeCell ref="B172:I172"/>
    <mergeCell ref="C161:C163"/>
    <mergeCell ref="D161:D163"/>
    <mergeCell ref="E161:E163"/>
    <mergeCell ref="B162:B163"/>
    <mergeCell ref="F162:F163"/>
    <mergeCell ref="G162:G163"/>
    <mergeCell ref="H162:I162"/>
    <mergeCell ref="B160:I160"/>
    <mergeCell ref="C131:C133"/>
    <mergeCell ref="D131:D133"/>
    <mergeCell ref="E131:E133"/>
    <mergeCell ref="B132:B133"/>
    <mergeCell ref="F132:F133"/>
    <mergeCell ref="G132:G133"/>
    <mergeCell ref="H132:I132"/>
    <mergeCell ref="B137:I137"/>
    <mergeCell ref="C138:C140"/>
    <mergeCell ref="D138:D140"/>
    <mergeCell ref="E138:E140"/>
    <mergeCell ref="B139:B140"/>
    <mergeCell ref="F139:F140"/>
    <mergeCell ref="G139:G140"/>
    <mergeCell ref="H139:I139"/>
    <mergeCell ref="B146:I146"/>
    <mergeCell ref="C147:C149"/>
    <mergeCell ref="D147:D149"/>
    <mergeCell ref="E147:E149"/>
    <mergeCell ref="B148:B149"/>
    <mergeCell ref="F148:F149"/>
    <mergeCell ref="G148:G149"/>
    <mergeCell ref="H148:I148"/>
    <mergeCell ref="B130:I130"/>
    <mergeCell ref="B124:I124"/>
    <mergeCell ref="C125:C127"/>
    <mergeCell ref="D125:D127"/>
    <mergeCell ref="E125:E127"/>
    <mergeCell ref="B126:B127"/>
    <mergeCell ref="F126:F127"/>
    <mergeCell ref="G126:G127"/>
    <mergeCell ref="H126:I126"/>
    <mergeCell ref="G114:G115"/>
    <mergeCell ref="H114:I114"/>
    <mergeCell ref="B118:I118"/>
    <mergeCell ref="C119:C121"/>
    <mergeCell ref="D119:D121"/>
    <mergeCell ref="E119:E121"/>
    <mergeCell ref="B120:B121"/>
    <mergeCell ref="F120:F121"/>
    <mergeCell ref="G120:G121"/>
    <mergeCell ref="H120:I120"/>
    <mergeCell ref="C113:C115"/>
    <mergeCell ref="D113:D115"/>
    <mergeCell ref="E113:E115"/>
    <mergeCell ref="B114:B115"/>
    <mergeCell ref="F114:F115"/>
    <mergeCell ref="E35:E37"/>
    <mergeCell ref="G64:G65"/>
    <mergeCell ref="B67:I67"/>
    <mergeCell ref="B64:B65"/>
    <mergeCell ref="B36:B37"/>
    <mergeCell ref="F36:F37"/>
    <mergeCell ref="G36:G37"/>
    <mergeCell ref="H36:I36"/>
    <mergeCell ref="B54:I54"/>
    <mergeCell ref="C63:C65"/>
    <mergeCell ref="D63:D65"/>
    <mergeCell ref="E63:E65"/>
    <mergeCell ref="F64:F65"/>
    <mergeCell ref="H64:I64"/>
    <mergeCell ref="B62:I62"/>
    <mergeCell ref="E2:I2"/>
    <mergeCell ref="E3:I3"/>
    <mergeCell ref="E4:I4"/>
    <mergeCell ref="B5:I5"/>
    <mergeCell ref="C10:C12"/>
    <mergeCell ref="D10:D12"/>
    <mergeCell ref="E10:E12"/>
    <mergeCell ref="B11:B12"/>
    <mergeCell ref="F11:F12"/>
    <mergeCell ref="G11:G12"/>
    <mergeCell ref="H11:I11"/>
    <mergeCell ref="H7:I9"/>
    <mergeCell ref="B80:I80"/>
    <mergeCell ref="G69:G70"/>
    <mergeCell ref="TI10:TK11"/>
    <mergeCell ref="TI12:TK12"/>
    <mergeCell ref="B14:I14"/>
    <mergeCell ref="H56:I56"/>
    <mergeCell ref="B56:B57"/>
    <mergeCell ref="H16:I16"/>
    <mergeCell ref="B34:I34"/>
    <mergeCell ref="C55:C57"/>
    <mergeCell ref="D55:D57"/>
    <mergeCell ref="E55:E57"/>
    <mergeCell ref="F56:F57"/>
    <mergeCell ref="G56:G57"/>
    <mergeCell ref="B16:B17"/>
    <mergeCell ref="F16:F17"/>
    <mergeCell ref="G16:G17"/>
    <mergeCell ref="C15:C17"/>
    <mergeCell ref="D15:D17"/>
    <mergeCell ref="E15:E17"/>
    <mergeCell ref="C35:C37"/>
    <mergeCell ref="B69:B70"/>
    <mergeCell ref="F69:F70"/>
    <mergeCell ref="D35:D37"/>
    <mergeCell ref="B72:I72"/>
    <mergeCell ref="C73:C75"/>
    <mergeCell ref="D73:D75"/>
    <mergeCell ref="E73:E75"/>
    <mergeCell ref="B74:B75"/>
    <mergeCell ref="F74:F75"/>
    <mergeCell ref="G74:G75"/>
    <mergeCell ref="H74:I74"/>
    <mergeCell ref="H69:I69"/>
    <mergeCell ref="C68:C70"/>
    <mergeCell ref="D68:D70"/>
    <mergeCell ref="E68:E70"/>
    <mergeCell ref="B88:I88"/>
    <mergeCell ref="C81:C83"/>
    <mergeCell ref="D81:D83"/>
    <mergeCell ref="E81:E83"/>
    <mergeCell ref="B82:B83"/>
    <mergeCell ref="F82:F83"/>
    <mergeCell ref="B96:I96"/>
    <mergeCell ref="C97:C99"/>
    <mergeCell ref="D97:D99"/>
    <mergeCell ref="E97:E99"/>
    <mergeCell ref="B98:B99"/>
    <mergeCell ref="F98:F99"/>
    <mergeCell ref="G98:G99"/>
    <mergeCell ref="H98:I98"/>
    <mergeCell ref="G90:G91"/>
    <mergeCell ref="H90:I90"/>
    <mergeCell ref="C89:C91"/>
    <mergeCell ref="D89:D91"/>
    <mergeCell ref="E89:E91"/>
    <mergeCell ref="B90:B91"/>
    <mergeCell ref="F90:F91"/>
    <mergeCell ref="G82:G83"/>
    <mergeCell ref="H82:I82"/>
    <mergeCell ref="B112:I112"/>
    <mergeCell ref="B104:I104"/>
    <mergeCell ref="C105:C107"/>
    <mergeCell ref="D105:D107"/>
    <mergeCell ref="E105:E107"/>
    <mergeCell ref="B106:B107"/>
    <mergeCell ref="F106:F107"/>
    <mergeCell ref="G106:G107"/>
    <mergeCell ref="H106:I106"/>
  </mergeCells>
  <dataValidations count="3">
    <dataValidation type="list" allowBlank="1" showInputMessage="1" showErrorMessage="1" sqref="G10 G15 G35 G55 G63 G68 G73 G81 G89 G97 G105 G113 G119 G125 G153 G161 G173" xr:uid="{00000000-0002-0000-0600-000000000000}">
      <formula1>" UN,M,M3,M2,MCJ,TXKM,T,M3XKM"</formula1>
    </dataValidation>
    <dataValidation type="list" allowBlank="1" showInputMessage="1" showErrorMessage="1" sqref="C13 C18:C34 C38:C54 C66:C67 C71:C72 C76:C80 C58:C62 C84:C88 C92:C96 C100:C104 C108:C112 C116:C118 C122:C124 C128:C130 C134:C137 C141:C146 C150:C152 C156:C160 C164:C172 C176:C178" xr:uid="{00000000-0002-0000-0600-000001000000}">
      <formula1>"SINAPI,AGESUL,SBC,COTAÇÃO"</formula1>
    </dataValidation>
    <dataValidation type="list" allowBlank="1" showInputMessage="1" showErrorMessage="1" sqref="G131 G138 G147" xr:uid="{00000000-0002-0000-0600-000002000000}">
      <formula1>" UN,M,M3,M2,MCJ,TXKM,T,M3XKM,M3"</formula1>
    </dataValidation>
  </dataValidations>
  <printOptions horizontalCentered="1"/>
  <pageMargins left="0.25" right="0.25" top="0.75" bottom="0.75" header="0.3" footer="0.3"/>
  <pageSetup paperSize="9" scale="62" fitToHeight="0" orientation="portrait" horizontalDpi="4294967292" verticalDpi="300" r:id="rId1"/>
  <headerFooter>
    <oddFooter>Página &amp;P de &amp;N</oddFooter>
  </headerFooter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4" tint="0.79998168889431442"/>
    <pageSetUpPr fitToPage="1"/>
  </sheetPr>
  <dimension ref="A1:F82"/>
  <sheetViews>
    <sheetView workbookViewId="0">
      <selection activeCell="G1" sqref="G1"/>
    </sheetView>
  </sheetViews>
  <sheetFormatPr defaultColWidth="9.140625" defaultRowHeight="12.75" x14ac:dyDescent="0.2"/>
  <cols>
    <col min="1" max="1" width="9.140625" style="31"/>
    <col min="2" max="2" width="21.28515625" style="31" customWidth="1"/>
    <col min="3" max="3" width="45.7109375" style="31" customWidth="1"/>
    <col min="4" max="4" width="22.5703125" style="31" customWidth="1"/>
    <col min="5" max="5" width="14.5703125" style="32" customWidth="1"/>
    <col min="6" max="6" width="18.7109375" style="33" customWidth="1"/>
    <col min="7" max="16384" width="9.140625" style="31"/>
  </cols>
  <sheetData>
    <row r="1" spans="1:6" s="146" customFormat="1" x14ac:dyDescent="0.2">
      <c r="A1" s="82"/>
      <c r="B1" s="128"/>
      <c r="C1" s="251" t="s">
        <v>1</v>
      </c>
      <c r="D1" s="252"/>
      <c r="E1" s="252"/>
      <c r="F1" s="253"/>
    </row>
    <row r="2" spans="1:6" s="146" customFormat="1" x14ac:dyDescent="0.2">
      <c r="A2" s="82"/>
      <c r="B2" s="132"/>
      <c r="C2" s="248" t="s">
        <v>95</v>
      </c>
      <c r="D2" s="249"/>
      <c r="E2" s="249"/>
      <c r="F2" s="250"/>
    </row>
    <row r="3" spans="1:6" s="146" customFormat="1" x14ac:dyDescent="0.2">
      <c r="A3" s="82"/>
      <c r="B3" s="134"/>
      <c r="C3" s="251" t="s">
        <v>30</v>
      </c>
      <c r="D3" s="252"/>
      <c r="E3" s="252"/>
      <c r="F3" s="253"/>
    </row>
    <row r="4" spans="1:6" s="146" customFormat="1" ht="20.45" customHeight="1" x14ac:dyDescent="0.2">
      <c r="A4" s="82"/>
      <c r="B4" s="763" t="s">
        <v>168</v>
      </c>
      <c r="C4" s="764"/>
      <c r="D4" s="764"/>
      <c r="E4" s="764"/>
      <c r="F4" s="765"/>
    </row>
    <row r="5" spans="1:6" s="146" customFormat="1" ht="14.45" customHeight="1" x14ac:dyDescent="0.2">
      <c r="A5" s="82"/>
      <c r="B5" s="355" t="s">
        <v>187</v>
      </c>
      <c r="C5" s="356" t="s">
        <v>474</v>
      </c>
      <c r="D5" s="357"/>
      <c r="E5" s="766" t="s">
        <v>43</v>
      </c>
      <c r="F5" s="767"/>
    </row>
    <row r="6" spans="1:6" s="146" customFormat="1" ht="15" customHeight="1" x14ac:dyDescent="0.2">
      <c r="A6" s="82"/>
      <c r="B6" s="355" t="s">
        <v>2</v>
      </c>
      <c r="C6" s="356" t="s">
        <v>108</v>
      </c>
      <c r="D6" s="358"/>
      <c r="E6" s="768" t="s">
        <v>457</v>
      </c>
      <c r="F6" s="769"/>
    </row>
    <row r="7" spans="1:6" s="146" customFormat="1" ht="14.45" customHeight="1" x14ac:dyDescent="0.2">
      <c r="A7" s="82"/>
      <c r="B7" s="355" t="s">
        <v>3</v>
      </c>
      <c r="C7" s="356" t="s">
        <v>473</v>
      </c>
      <c r="D7" s="357"/>
      <c r="E7" s="768"/>
      <c r="F7" s="769"/>
    </row>
    <row r="8" spans="1:6" s="146" customFormat="1" x14ac:dyDescent="0.2">
      <c r="A8" s="82"/>
      <c r="B8" s="359" t="s">
        <v>67</v>
      </c>
      <c r="C8" s="139" t="s">
        <v>1029</v>
      </c>
      <c r="D8" s="360"/>
      <c r="E8" s="770"/>
      <c r="F8" s="771"/>
    </row>
    <row r="9" spans="1:6" s="146" customFormat="1" x14ac:dyDescent="0.2">
      <c r="A9" s="82"/>
      <c r="B9" s="359"/>
      <c r="C9" s="360"/>
      <c r="D9" s="360"/>
      <c r="E9" s="301"/>
      <c r="F9" s="361"/>
    </row>
    <row r="10" spans="1:6" ht="14.25" customHeight="1" x14ac:dyDescent="0.2">
      <c r="A10" s="378"/>
      <c r="B10" s="362" t="s">
        <v>169</v>
      </c>
      <c r="C10" s="362" t="s">
        <v>170</v>
      </c>
      <c r="D10" s="362" t="s">
        <v>171</v>
      </c>
      <c r="E10" s="362" t="s">
        <v>172</v>
      </c>
      <c r="F10" s="362" t="s">
        <v>173</v>
      </c>
    </row>
    <row r="11" spans="1:6" ht="14.25" customHeight="1" x14ac:dyDescent="0.2">
      <c r="A11" s="378"/>
      <c r="B11" s="363" t="s">
        <v>174</v>
      </c>
      <c r="C11" s="364" t="s">
        <v>784</v>
      </c>
      <c r="D11" s="364" t="s">
        <v>768</v>
      </c>
      <c r="E11" s="365"/>
      <c r="F11" s="366" t="s">
        <v>175</v>
      </c>
    </row>
    <row r="12" spans="1:6" ht="14.25" customHeight="1" x14ac:dyDescent="0.2">
      <c r="A12" s="378"/>
      <c r="B12" s="363" t="s">
        <v>176</v>
      </c>
      <c r="C12" s="364" t="s">
        <v>785</v>
      </c>
      <c r="D12" s="364" t="s">
        <v>769</v>
      </c>
      <c r="E12" s="365"/>
      <c r="F12" s="366" t="s">
        <v>175</v>
      </c>
    </row>
    <row r="13" spans="1:6" x14ac:dyDescent="0.2">
      <c r="A13" s="378"/>
      <c r="B13" s="363" t="s">
        <v>177</v>
      </c>
      <c r="C13" s="364" t="s">
        <v>786</v>
      </c>
      <c r="D13" s="367" t="s">
        <v>770</v>
      </c>
      <c r="E13" s="365"/>
      <c r="F13" s="366" t="s">
        <v>175</v>
      </c>
    </row>
    <row r="14" spans="1:6" ht="14.25" customHeight="1" x14ac:dyDescent="0.2">
      <c r="A14" s="378"/>
      <c r="B14" s="363" t="s">
        <v>182</v>
      </c>
      <c r="C14" s="364" t="s">
        <v>781</v>
      </c>
      <c r="D14" s="364" t="s">
        <v>776</v>
      </c>
      <c r="E14" s="366"/>
      <c r="F14" s="366" t="s">
        <v>175</v>
      </c>
    </row>
    <row r="15" spans="1:6" ht="14.25" customHeight="1" x14ac:dyDescent="0.2">
      <c r="A15" s="378"/>
      <c r="B15" s="363" t="s">
        <v>183</v>
      </c>
      <c r="C15" s="364" t="s">
        <v>782</v>
      </c>
      <c r="D15" s="364" t="s">
        <v>777</v>
      </c>
      <c r="E15" s="366"/>
      <c r="F15" s="366" t="s">
        <v>175</v>
      </c>
    </row>
    <row r="16" spans="1:6" ht="15" customHeight="1" x14ac:dyDescent="0.2">
      <c r="A16" s="378"/>
      <c r="B16" s="363" t="s">
        <v>184</v>
      </c>
      <c r="C16" s="364" t="s">
        <v>783</v>
      </c>
      <c r="D16" s="364" t="s">
        <v>778</v>
      </c>
      <c r="E16" s="366"/>
      <c r="F16" s="366" t="s">
        <v>175</v>
      </c>
    </row>
    <row r="17" spans="1:6" ht="15" customHeight="1" x14ac:dyDescent="0.2">
      <c r="A17" s="378"/>
      <c r="B17" s="363" t="s">
        <v>185</v>
      </c>
      <c r="C17" s="364" t="s">
        <v>791</v>
      </c>
      <c r="D17" s="364" t="s">
        <v>790</v>
      </c>
      <c r="E17" s="366"/>
      <c r="F17" s="366" t="s">
        <v>175</v>
      </c>
    </row>
    <row r="18" spans="1:6" ht="15" customHeight="1" x14ac:dyDescent="0.2">
      <c r="A18" s="378"/>
      <c r="B18" s="363" t="s">
        <v>452</v>
      </c>
      <c r="C18" s="364" t="s">
        <v>791</v>
      </c>
      <c r="D18" s="364" t="s">
        <v>792</v>
      </c>
      <c r="E18" s="366"/>
      <c r="F18" s="366" t="s">
        <v>175</v>
      </c>
    </row>
    <row r="19" spans="1:6" ht="15" customHeight="1" x14ac:dyDescent="0.2">
      <c r="A19" s="378"/>
      <c r="B19" s="363" t="s">
        <v>233</v>
      </c>
      <c r="C19" s="364" t="s">
        <v>913</v>
      </c>
      <c r="D19" s="364" t="s">
        <v>908</v>
      </c>
      <c r="E19" s="366"/>
      <c r="F19" s="366" t="s">
        <v>175</v>
      </c>
    </row>
    <row r="20" spans="1:6" ht="15" customHeight="1" x14ac:dyDescent="0.2">
      <c r="A20" s="378"/>
      <c r="B20" s="363" t="s">
        <v>468</v>
      </c>
      <c r="C20" s="364" t="s">
        <v>914</v>
      </c>
      <c r="D20" s="364" t="s">
        <v>909</v>
      </c>
      <c r="E20" s="366"/>
      <c r="F20" s="366" t="s">
        <v>175</v>
      </c>
    </row>
    <row r="21" spans="1:6" ht="15" customHeight="1" x14ac:dyDescent="0.2">
      <c r="A21" s="378"/>
      <c r="B21" s="363" t="s">
        <v>905</v>
      </c>
      <c r="C21" s="364" t="s">
        <v>915</v>
      </c>
      <c r="D21" s="364" t="s">
        <v>910</v>
      </c>
      <c r="E21" s="366"/>
      <c r="F21" s="366" t="s">
        <v>175</v>
      </c>
    </row>
    <row r="22" spans="1:6" ht="15" customHeight="1" x14ac:dyDescent="0.2">
      <c r="A22" s="378"/>
      <c r="B22" s="363" t="s">
        <v>906</v>
      </c>
      <c r="C22" s="364" t="s">
        <v>931</v>
      </c>
      <c r="D22" s="364" t="s">
        <v>928</v>
      </c>
      <c r="E22" s="366"/>
      <c r="F22" s="366" t="s">
        <v>175</v>
      </c>
    </row>
    <row r="23" spans="1:6" ht="15" customHeight="1" x14ac:dyDescent="0.2">
      <c r="A23" s="378"/>
      <c r="B23" s="363" t="s">
        <v>907</v>
      </c>
      <c r="C23" s="364" t="s">
        <v>932</v>
      </c>
      <c r="D23" s="364" t="s">
        <v>929</v>
      </c>
      <c r="E23" s="366"/>
      <c r="F23" s="366" t="s">
        <v>175</v>
      </c>
    </row>
    <row r="24" spans="1:6" ht="15" customHeight="1" x14ac:dyDescent="0.2">
      <c r="A24" s="378"/>
      <c r="B24" s="363" t="s">
        <v>911</v>
      </c>
      <c r="C24" s="364" t="s">
        <v>933</v>
      </c>
      <c r="D24" s="364" t="s">
        <v>930</v>
      </c>
      <c r="E24" s="366"/>
      <c r="F24" s="366" t="s">
        <v>175</v>
      </c>
    </row>
    <row r="25" spans="1:6" ht="15" customHeight="1" x14ac:dyDescent="0.2">
      <c r="A25" s="378"/>
      <c r="B25" s="363" t="s">
        <v>912</v>
      </c>
      <c r="C25" s="364" t="s">
        <v>1022</v>
      </c>
      <c r="D25" s="364" t="s">
        <v>1019</v>
      </c>
      <c r="E25" s="366"/>
      <c r="F25" s="366" t="s">
        <v>175</v>
      </c>
    </row>
    <row r="26" spans="1:6" ht="15" customHeight="1" x14ac:dyDescent="0.2">
      <c r="A26" s="378"/>
      <c r="B26" s="363" t="s">
        <v>1018</v>
      </c>
      <c r="C26" s="364" t="s">
        <v>1021</v>
      </c>
      <c r="D26" s="364" t="s">
        <v>1020</v>
      </c>
      <c r="E26" s="366"/>
      <c r="F26" s="366" t="s">
        <v>175</v>
      </c>
    </row>
    <row r="27" spans="1:6" x14ac:dyDescent="0.2">
      <c r="A27" s="378"/>
      <c r="B27" s="760"/>
      <c r="C27" s="761"/>
      <c r="D27" s="761"/>
      <c r="E27" s="761"/>
      <c r="F27" s="762"/>
    </row>
    <row r="28" spans="1:6" x14ac:dyDescent="0.2">
      <c r="A28" s="378"/>
      <c r="B28" s="368" t="s">
        <v>34</v>
      </c>
      <c r="C28" s="369" t="s">
        <v>47</v>
      </c>
      <c r="D28" s="369" t="s">
        <v>35</v>
      </c>
      <c r="E28" s="369" t="s">
        <v>178</v>
      </c>
      <c r="F28" s="369" t="s">
        <v>179</v>
      </c>
    </row>
    <row r="29" spans="1:6" ht="25.5" x14ac:dyDescent="0.2">
      <c r="B29" s="370" t="s">
        <v>771</v>
      </c>
      <c r="C29" s="371" t="s">
        <v>772</v>
      </c>
      <c r="D29" s="372" t="s">
        <v>112</v>
      </c>
      <c r="E29" s="373">
        <v>45085</v>
      </c>
      <c r="F29" s="374">
        <v>128.91999999999999</v>
      </c>
    </row>
    <row r="30" spans="1:6" x14ac:dyDescent="0.2">
      <c r="B30" s="375" t="s">
        <v>180</v>
      </c>
      <c r="C30" s="753" t="s">
        <v>181</v>
      </c>
      <c r="D30" s="753"/>
      <c r="E30" s="754" t="s">
        <v>168</v>
      </c>
      <c r="F30" s="754"/>
    </row>
    <row r="31" spans="1:6" x14ac:dyDescent="0.2">
      <c r="B31" s="376" t="s">
        <v>174</v>
      </c>
      <c r="C31" s="755" t="s">
        <v>768</v>
      </c>
      <c r="D31" s="755"/>
      <c r="E31" s="756">
        <v>107.57</v>
      </c>
      <c r="F31" s="756"/>
    </row>
    <row r="32" spans="1:6" x14ac:dyDescent="0.2">
      <c r="B32" s="376" t="s">
        <v>176</v>
      </c>
      <c r="C32" s="757" t="s">
        <v>769</v>
      </c>
      <c r="D32" s="758"/>
      <c r="E32" s="759">
        <v>151.83000000000001</v>
      </c>
      <c r="F32" s="759"/>
    </row>
    <row r="33" spans="2:6" x14ac:dyDescent="0.2">
      <c r="B33" s="377" t="s">
        <v>177</v>
      </c>
      <c r="C33" s="750" t="s">
        <v>770</v>
      </c>
      <c r="D33" s="751"/>
      <c r="E33" s="752">
        <v>128.91999999999999</v>
      </c>
      <c r="F33" s="752"/>
    </row>
    <row r="34" spans="2:6" x14ac:dyDescent="0.2">
      <c r="B34" s="760"/>
      <c r="C34" s="761"/>
      <c r="D34" s="761"/>
      <c r="E34" s="761"/>
      <c r="F34" s="762"/>
    </row>
    <row r="35" spans="2:6" x14ac:dyDescent="0.2">
      <c r="B35" s="368" t="s">
        <v>34</v>
      </c>
      <c r="C35" s="369" t="s">
        <v>47</v>
      </c>
      <c r="D35" s="369" t="s">
        <v>35</v>
      </c>
      <c r="E35" s="369" t="s">
        <v>178</v>
      </c>
      <c r="F35" s="369" t="s">
        <v>179</v>
      </c>
    </row>
    <row r="36" spans="2:6" ht="25.5" x14ac:dyDescent="0.2">
      <c r="B36" s="370" t="s">
        <v>775</v>
      </c>
      <c r="C36" s="371" t="s">
        <v>788</v>
      </c>
      <c r="D36" s="372" t="s">
        <v>112</v>
      </c>
      <c r="E36" s="373">
        <v>45085</v>
      </c>
      <c r="F36" s="374">
        <v>37.840000000000003</v>
      </c>
    </row>
    <row r="37" spans="2:6" x14ac:dyDescent="0.2">
      <c r="B37" s="375" t="s">
        <v>180</v>
      </c>
      <c r="C37" s="753" t="s">
        <v>181</v>
      </c>
      <c r="D37" s="753"/>
      <c r="E37" s="754" t="s">
        <v>168</v>
      </c>
      <c r="F37" s="754"/>
    </row>
    <row r="38" spans="2:6" x14ac:dyDescent="0.2">
      <c r="B38" s="376" t="s">
        <v>182</v>
      </c>
      <c r="C38" s="755" t="s">
        <v>776</v>
      </c>
      <c r="D38" s="755"/>
      <c r="E38" s="756">
        <v>35.299999999999997</v>
      </c>
      <c r="F38" s="756"/>
    </row>
    <row r="39" spans="2:6" x14ac:dyDescent="0.2">
      <c r="B39" s="376" t="s">
        <v>183</v>
      </c>
      <c r="C39" s="757" t="s">
        <v>777</v>
      </c>
      <c r="D39" s="758"/>
      <c r="E39" s="759">
        <v>37.840000000000003</v>
      </c>
      <c r="F39" s="759"/>
    </row>
    <row r="40" spans="2:6" x14ac:dyDescent="0.2">
      <c r="B40" s="377" t="s">
        <v>184</v>
      </c>
      <c r="C40" s="750" t="s">
        <v>778</v>
      </c>
      <c r="D40" s="751"/>
      <c r="E40" s="752">
        <v>38.93</v>
      </c>
      <c r="F40" s="752"/>
    </row>
    <row r="41" spans="2:6" x14ac:dyDescent="0.2">
      <c r="B41" s="147"/>
      <c r="C41" s="148"/>
      <c r="D41" s="148"/>
      <c r="E41" s="149"/>
      <c r="F41" s="150"/>
    </row>
    <row r="42" spans="2:6" x14ac:dyDescent="0.2">
      <c r="B42" s="368" t="s">
        <v>34</v>
      </c>
      <c r="C42" s="369" t="s">
        <v>47</v>
      </c>
      <c r="D42" s="369" t="s">
        <v>35</v>
      </c>
      <c r="E42" s="369" t="s">
        <v>178</v>
      </c>
      <c r="F42" s="369" t="s">
        <v>179</v>
      </c>
    </row>
    <row r="43" spans="2:6" ht="25.5" x14ac:dyDescent="0.2">
      <c r="B43" s="370" t="s">
        <v>787</v>
      </c>
      <c r="C43" s="371" t="s">
        <v>789</v>
      </c>
      <c r="D43" s="372" t="s">
        <v>112</v>
      </c>
      <c r="E43" s="373">
        <v>45085</v>
      </c>
      <c r="F43" s="374">
        <v>86.09</v>
      </c>
    </row>
    <row r="44" spans="2:6" x14ac:dyDescent="0.2">
      <c r="B44" s="375" t="s">
        <v>180</v>
      </c>
      <c r="C44" s="753" t="s">
        <v>181</v>
      </c>
      <c r="D44" s="753"/>
      <c r="E44" s="754" t="s">
        <v>168</v>
      </c>
      <c r="F44" s="754"/>
    </row>
    <row r="45" spans="2:6" x14ac:dyDescent="0.2">
      <c r="B45" s="376" t="s">
        <v>183</v>
      </c>
      <c r="C45" s="755" t="s">
        <v>777</v>
      </c>
      <c r="D45" s="755"/>
      <c r="E45" s="756">
        <v>54.02</v>
      </c>
      <c r="F45" s="756"/>
    </row>
    <row r="46" spans="2:6" x14ac:dyDescent="0.2">
      <c r="B46" s="376" t="s">
        <v>185</v>
      </c>
      <c r="C46" s="757" t="s">
        <v>790</v>
      </c>
      <c r="D46" s="758"/>
      <c r="E46" s="759">
        <v>86.09</v>
      </c>
      <c r="F46" s="759"/>
    </row>
    <row r="47" spans="2:6" x14ac:dyDescent="0.2">
      <c r="B47" s="377" t="s">
        <v>452</v>
      </c>
      <c r="C47" s="750" t="s">
        <v>792</v>
      </c>
      <c r="D47" s="751"/>
      <c r="E47" s="752">
        <v>86.09</v>
      </c>
      <c r="F47" s="752"/>
    </row>
    <row r="48" spans="2:6" x14ac:dyDescent="0.2">
      <c r="B48" s="147"/>
      <c r="C48" s="148"/>
      <c r="D48" s="148"/>
      <c r="E48" s="149"/>
      <c r="F48" s="150"/>
    </row>
    <row r="49" spans="2:6" x14ac:dyDescent="0.2">
      <c r="B49" s="368" t="s">
        <v>34</v>
      </c>
      <c r="C49" s="369" t="s">
        <v>47</v>
      </c>
      <c r="D49" s="369" t="s">
        <v>35</v>
      </c>
      <c r="E49" s="369" t="s">
        <v>178</v>
      </c>
      <c r="F49" s="369" t="s">
        <v>179</v>
      </c>
    </row>
    <row r="50" spans="2:6" x14ac:dyDescent="0.2">
      <c r="B50" s="370" t="s">
        <v>795</v>
      </c>
      <c r="C50" s="371" t="s">
        <v>796</v>
      </c>
      <c r="D50" s="372" t="s">
        <v>112</v>
      </c>
      <c r="E50" s="373">
        <v>45085</v>
      </c>
      <c r="F50" s="374">
        <v>35.32</v>
      </c>
    </row>
    <row r="51" spans="2:6" x14ac:dyDescent="0.2">
      <c r="B51" s="375" t="s">
        <v>180</v>
      </c>
      <c r="C51" s="753" t="s">
        <v>181</v>
      </c>
      <c r="D51" s="753"/>
      <c r="E51" s="754" t="s">
        <v>168</v>
      </c>
      <c r="F51" s="754"/>
    </row>
    <row r="52" spans="2:6" x14ac:dyDescent="0.2">
      <c r="B52" s="376" t="s">
        <v>182</v>
      </c>
      <c r="C52" s="755" t="s">
        <v>776</v>
      </c>
      <c r="D52" s="755"/>
      <c r="E52" s="756">
        <v>39.94</v>
      </c>
      <c r="F52" s="756"/>
    </row>
    <row r="53" spans="2:6" x14ac:dyDescent="0.2">
      <c r="B53" s="376" t="s">
        <v>183</v>
      </c>
      <c r="C53" s="757" t="s">
        <v>777</v>
      </c>
      <c r="D53" s="758"/>
      <c r="E53" s="759">
        <v>22.98</v>
      </c>
      <c r="F53" s="759"/>
    </row>
    <row r="54" spans="2:6" x14ac:dyDescent="0.2">
      <c r="B54" s="376" t="s">
        <v>185</v>
      </c>
      <c r="C54" s="750" t="s">
        <v>790</v>
      </c>
      <c r="D54" s="751"/>
      <c r="E54" s="752">
        <v>35.32</v>
      </c>
      <c r="F54" s="752"/>
    </row>
    <row r="55" spans="2:6" x14ac:dyDescent="0.2">
      <c r="B55" s="147"/>
      <c r="C55" s="148"/>
      <c r="D55" s="148"/>
      <c r="E55" s="149"/>
      <c r="F55" s="150"/>
    </row>
    <row r="56" spans="2:6" x14ac:dyDescent="0.2">
      <c r="B56" s="368" t="s">
        <v>34</v>
      </c>
      <c r="C56" s="369" t="s">
        <v>47</v>
      </c>
      <c r="D56" s="369" t="s">
        <v>35</v>
      </c>
      <c r="E56" s="369" t="s">
        <v>178</v>
      </c>
      <c r="F56" s="369" t="s">
        <v>179</v>
      </c>
    </row>
    <row r="57" spans="2:6" x14ac:dyDescent="0.2">
      <c r="B57" s="370" t="s">
        <v>903</v>
      </c>
      <c r="C57" s="371" t="s">
        <v>796</v>
      </c>
      <c r="D57" s="372" t="s">
        <v>112</v>
      </c>
      <c r="E57" s="373">
        <v>45085</v>
      </c>
      <c r="F57" s="374">
        <v>35.32</v>
      </c>
    </row>
    <row r="58" spans="2:6" x14ac:dyDescent="0.2">
      <c r="B58" s="375" t="s">
        <v>180</v>
      </c>
      <c r="C58" s="753" t="s">
        <v>181</v>
      </c>
      <c r="D58" s="753"/>
      <c r="E58" s="754" t="s">
        <v>168</v>
      </c>
      <c r="F58" s="754"/>
    </row>
    <row r="59" spans="2:6" x14ac:dyDescent="0.2">
      <c r="B59" s="376" t="s">
        <v>182</v>
      </c>
      <c r="C59" s="755" t="s">
        <v>776</v>
      </c>
      <c r="D59" s="755"/>
      <c r="E59" s="756">
        <v>39.94</v>
      </c>
      <c r="F59" s="756"/>
    </row>
    <row r="60" spans="2:6" x14ac:dyDescent="0.2">
      <c r="B60" s="376" t="s">
        <v>183</v>
      </c>
      <c r="C60" s="757" t="s">
        <v>777</v>
      </c>
      <c r="D60" s="758"/>
      <c r="E60" s="759">
        <v>22.98</v>
      </c>
      <c r="F60" s="759"/>
    </row>
    <row r="61" spans="2:6" x14ac:dyDescent="0.2">
      <c r="B61" s="376" t="s">
        <v>185</v>
      </c>
      <c r="C61" s="750" t="s">
        <v>790</v>
      </c>
      <c r="D61" s="751"/>
      <c r="E61" s="752">
        <v>35.32</v>
      </c>
      <c r="F61" s="752"/>
    </row>
    <row r="62" spans="2:6" x14ac:dyDescent="0.2">
      <c r="B62" s="147"/>
      <c r="C62" s="148"/>
      <c r="D62" s="148"/>
      <c r="E62" s="149"/>
      <c r="F62" s="150"/>
    </row>
    <row r="63" spans="2:6" x14ac:dyDescent="0.2">
      <c r="B63" s="368" t="s">
        <v>34</v>
      </c>
      <c r="C63" s="369" t="s">
        <v>47</v>
      </c>
      <c r="D63" s="369" t="s">
        <v>35</v>
      </c>
      <c r="E63" s="369" t="s">
        <v>178</v>
      </c>
      <c r="F63" s="369" t="s">
        <v>179</v>
      </c>
    </row>
    <row r="64" spans="2:6" ht="25.5" x14ac:dyDescent="0.2">
      <c r="B64" s="370" t="s">
        <v>904</v>
      </c>
      <c r="C64" s="371" t="s">
        <v>916</v>
      </c>
      <c r="D64" s="372" t="s">
        <v>112</v>
      </c>
      <c r="E64" s="373">
        <v>45135</v>
      </c>
      <c r="F64" s="374">
        <v>5890.5</v>
      </c>
    </row>
    <row r="65" spans="2:6" x14ac:dyDescent="0.2">
      <c r="B65" s="375" t="s">
        <v>180</v>
      </c>
      <c r="C65" s="753" t="s">
        <v>181</v>
      </c>
      <c r="D65" s="753"/>
      <c r="E65" s="754" t="s">
        <v>168</v>
      </c>
      <c r="F65" s="754"/>
    </row>
    <row r="66" spans="2:6" x14ac:dyDescent="0.2">
      <c r="B66" s="376" t="s">
        <v>233</v>
      </c>
      <c r="C66" s="755" t="s">
        <v>908</v>
      </c>
      <c r="D66" s="755"/>
      <c r="E66" s="756">
        <v>5890.5</v>
      </c>
      <c r="F66" s="756"/>
    </row>
    <row r="67" spans="2:6" x14ac:dyDescent="0.2">
      <c r="B67" s="376" t="s">
        <v>468</v>
      </c>
      <c r="C67" s="755" t="s">
        <v>909</v>
      </c>
      <c r="D67" s="755"/>
      <c r="E67" s="759">
        <v>3469.9</v>
      </c>
      <c r="F67" s="759"/>
    </row>
    <row r="68" spans="2:6" x14ac:dyDescent="0.2">
      <c r="B68" s="376" t="s">
        <v>905</v>
      </c>
      <c r="C68" s="755" t="s">
        <v>910</v>
      </c>
      <c r="D68" s="755"/>
      <c r="E68" s="752">
        <v>7075</v>
      </c>
      <c r="F68" s="752"/>
    </row>
    <row r="69" spans="2:6" x14ac:dyDescent="0.2">
      <c r="B69" s="147"/>
      <c r="C69" s="148"/>
      <c r="D69" s="148"/>
      <c r="E69" s="149"/>
      <c r="F69" s="150"/>
    </row>
    <row r="70" spans="2:6" x14ac:dyDescent="0.2">
      <c r="B70" s="368" t="s">
        <v>34</v>
      </c>
      <c r="C70" s="369" t="s">
        <v>47</v>
      </c>
      <c r="D70" s="369" t="s">
        <v>35</v>
      </c>
      <c r="E70" s="369" t="s">
        <v>178</v>
      </c>
      <c r="F70" s="369" t="s">
        <v>179</v>
      </c>
    </row>
    <row r="71" spans="2:6" ht="25.5" x14ac:dyDescent="0.2">
      <c r="B71" s="370" t="s">
        <v>926</v>
      </c>
      <c r="C71" s="371" t="s">
        <v>927</v>
      </c>
      <c r="D71" s="372" t="s">
        <v>41</v>
      </c>
      <c r="E71" s="373">
        <v>45141</v>
      </c>
      <c r="F71" s="374">
        <v>73.91</v>
      </c>
    </row>
    <row r="72" spans="2:6" x14ac:dyDescent="0.2">
      <c r="B72" s="375" t="s">
        <v>180</v>
      </c>
      <c r="C72" s="753" t="s">
        <v>181</v>
      </c>
      <c r="D72" s="753"/>
      <c r="E72" s="754" t="s">
        <v>168</v>
      </c>
      <c r="F72" s="754"/>
    </row>
    <row r="73" spans="2:6" x14ac:dyDescent="0.2">
      <c r="B73" s="376" t="s">
        <v>233</v>
      </c>
      <c r="C73" s="755" t="s">
        <v>908</v>
      </c>
      <c r="D73" s="755"/>
      <c r="E73" s="756">
        <v>72.900000000000006</v>
      </c>
      <c r="F73" s="756"/>
    </row>
    <row r="74" spans="2:6" x14ac:dyDescent="0.2">
      <c r="B74" s="376" t="s">
        <v>468</v>
      </c>
      <c r="C74" s="755" t="s">
        <v>909</v>
      </c>
      <c r="D74" s="755"/>
      <c r="E74" s="759">
        <v>73.91</v>
      </c>
      <c r="F74" s="759"/>
    </row>
    <row r="75" spans="2:6" x14ac:dyDescent="0.2">
      <c r="B75" s="376" t="s">
        <v>905</v>
      </c>
      <c r="C75" s="755" t="s">
        <v>910</v>
      </c>
      <c r="D75" s="755"/>
      <c r="E75" s="752">
        <v>126.3</v>
      </c>
      <c r="F75" s="752"/>
    </row>
    <row r="76" spans="2:6" x14ac:dyDescent="0.2">
      <c r="B76" s="147"/>
      <c r="C76" s="148"/>
      <c r="D76" s="148"/>
      <c r="E76" s="149"/>
      <c r="F76" s="150"/>
    </row>
    <row r="77" spans="2:6" x14ac:dyDescent="0.2">
      <c r="B77" s="368" t="s">
        <v>34</v>
      </c>
      <c r="C77" s="369" t="s">
        <v>47</v>
      </c>
      <c r="D77" s="369" t="s">
        <v>35</v>
      </c>
      <c r="E77" s="369" t="s">
        <v>178</v>
      </c>
      <c r="F77" s="369" t="s">
        <v>179</v>
      </c>
    </row>
    <row r="78" spans="2:6" x14ac:dyDescent="0.2">
      <c r="B78" s="370" t="s">
        <v>1016</v>
      </c>
      <c r="C78" s="371" t="s">
        <v>1017</v>
      </c>
      <c r="D78" s="372" t="s">
        <v>112</v>
      </c>
      <c r="E78" s="373">
        <v>45174</v>
      </c>
      <c r="F78" s="374">
        <v>765.05714285714282</v>
      </c>
    </row>
    <row r="79" spans="2:6" x14ac:dyDescent="0.2">
      <c r="B79" s="375" t="s">
        <v>180</v>
      </c>
      <c r="C79" s="753" t="s">
        <v>181</v>
      </c>
      <c r="D79" s="753"/>
      <c r="E79" s="754" t="s">
        <v>168</v>
      </c>
      <c r="F79" s="754"/>
    </row>
    <row r="80" spans="2:6" x14ac:dyDescent="0.2">
      <c r="B80" s="376" t="s">
        <v>183</v>
      </c>
      <c r="C80" s="755" t="s">
        <v>777</v>
      </c>
      <c r="D80" s="755"/>
      <c r="E80" s="756">
        <v>765.05714285714282</v>
      </c>
      <c r="F80" s="756"/>
    </row>
    <row r="81" spans="2:6" x14ac:dyDescent="0.2">
      <c r="B81" s="376" t="s">
        <v>912</v>
      </c>
      <c r="C81" s="755" t="s">
        <v>1019</v>
      </c>
      <c r="D81" s="755"/>
      <c r="E81" s="759">
        <v>1420.6685714285716</v>
      </c>
      <c r="F81" s="759"/>
    </row>
    <row r="82" spans="2:6" x14ac:dyDescent="0.2">
      <c r="B82" s="376" t="s">
        <v>1018</v>
      </c>
      <c r="C82" s="755" t="s">
        <v>1020</v>
      </c>
      <c r="D82" s="755"/>
      <c r="E82" s="752">
        <v>469.44571428571425</v>
      </c>
      <c r="F82" s="752"/>
    </row>
  </sheetData>
  <dataConsolidate/>
  <mergeCells count="69">
    <mergeCell ref="C81:D81"/>
    <mergeCell ref="E81:F81"/>
    <mergeCell ref="C82:D82"/>
    <mergeCell ref="E82:F82"/>
    <mergeCell ref="C79:D79"/>
    <mergeCell ref="E79:F79"/>
    <mergeCell ref="C80:D80"/>
    <mergeCell ref="E80:F80"/>
    <mergeCell ref="C74:D74"/>
    <mergeCell ref="E74:F74"/>
    <mergeCell ref="C75:D75"/>
    <mergeCell ref="E75:F75"/>
    <mergeCell ref="C68:D68"/>
    <mergeCell ref="E68:F68"/>
    <mergeCell ref="C72:D72"/>
    <mergeCell ref="E72:F72"/>
    <mergeCell ref="C73:D73"/>
    <mergeCell ref="E73:F73"/>
    <mergeCell ref="C65:D65"/>
    <mergeCell ref="E65:F65"/>
    <mergeCell ref="C66:D66"/>
    <mergeCell ref="E66:F66"/>
    <mergeCell ref="C67:D67"/>
    <mergeCell ref="E67:F67"/>
    <mergeCell ref="C31:D31"/>
    <mergeCell ref="E31:F31"/>
    <mergeCell ref="C32:D32"/>
    <mergeCell ref="E32:F32"/>
    <mergeCell ref="C33:D33"/>
    <mergeCell ref="E33:F33"/>
    <mergeCell ref="B4:F4"/>
    <mergeCell ref="E5:F5"/>
    <mergeCell ref="B27:F27"/>
    <mergeCell ref="E6:F8"/>
    <mergeCell ref="C30:D30"/>
    <mergeCell ref="E30:F30"/>
    <mergeCell ref="B34:F34"/>
    <mergeCell ref="C37:D37"/>
    <mergeCell ref="E37:F37"/>
    <mergeCell ref="C38:D38"/>
    <mergeCell ref="E38:F38"/>
    <mergeCell ref="C39:D39"/>
    <mergeCell ref="E39:F39"/>
    <mergeCell ref="C40:D40"/>
    <mergeCell ref="E40:F40"/>
    <mergeCell ref="C44:D44"/>
    <mergeCell ref="E44:F44"/>
    <mergeCell ref="C45:D45"/>
    <mergeCell ref="E45:F45"/>
    <mergeCell ref="C46:D46"/>
    <mergeCell ref="E46:F46"/>
    <mergeCell ref="C47:D47"/>
    <mergeCell ref="E47:F47"/>
    <mergeCell ref="C54:D54"/>
    <mergeCell ref="E54:F54"/>
    <mergeCell ref="C51:D51"/>
    <mergeCell ref="E51:F51"/>
    <mergeCell ref="C52:D52"/>
    <mergeCell ref="E52:F52"/>
    <mergeCell ref="C53:D53"/>
    <mergeCell ref="E53:F53"/>
    <mergeCell ref="C61:D61"/>
    <mergeCell ref="E61:F61"/>
    <mergeCell ref="C58:D58"/>
    <mergeCell ref="E58:F58"/>
    <mergeCell ref="C59:D59"/>
    <mergeCell ref="E59:F59"/>
    <mergeCell ref="C60:D60"/>
    <mergeCell ref="E60:F60"/>
  </mergeCells>
  <phoneticPr fontId="2" type="noConversion"/>
  <dataValidations count="4">
    <dataValidation type="list" allowBlank="1" showInputMessage="1" showErrorMessage="1" sqref="B31:B33 B38:B40 B45:B47 B52:B54 B59:B61 B80" xr:uid="{00000000-0002-0000-0700-000000000000}">
      <formula1>$B$11:$B$19</formula1>
    </dataValidation>
    <dataValidation type="list" allowBlank="1" showInputMessage="1" showErrorMessage="1" sqref="B41 B48 B55 B62 B69 B76" xr:uid="{00000000-0002-0000-0700-000001000000}">
      <formula1>#REF!</formula1>
    </dataValidation>
    <dataValidation type="list" allowBlank="1" showInputMessage="1" showErrorMessage="1" sqref="B66:B68 B73:B75 B81" xr:uid="{00000000-0002-0000-0700-000002000000}">
      <formula1>$B$11:$B$25</formula1>
    </dataValidation>
    <dataValidation type="list" allowBlank="1" showInputMessage="1" showErrorMessage="1" sqref="B82" xr:uid="{00000000-0002-0000-0700-000003000000}">
      <formula1>$B$11:$B$26</formula1>
    </dataValidation>
  </dataValidations>
  <printOptions horizontalCentered="1"/>
  <pageMargins left="0.39370078740157483" right="0.39370078740157483" top="0.31496062992125984" bottom="0.31496062992125984" header="0.31496062992125984" footer="0.15748031496062992"/>
  <pageSetup paperSize="9" scale="77" fitToHeight="0" orientation="portrait" r:id="rId1"/>
  <headerFooter>
    <oddFooter>Página &amp;P de &amp;N</oddFooter>
  </headerFooter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4" tint="0.79998168889431442"/>
    <pageSetUpPr fitToPage="1"/>
  </sheetPr>
  <dimension ref="A1:F27"/>
  <sheetViews>
    <sheetView workbookViewId="0">
      <selection sqref="A1:XFD1048576"/>
    </sheetView>
  </sheetViews>
  <sheetFormatPr defaultColWidth="8.85546875" defaultRowHeight="12.75" x14ac:dyDescent="0.2"/>
  <cols>
    <col min="1" max="1" width="21.28515625" style="34" customWidth="1"/>
    <col min="2" max="2" width="21.85546875" style="34" customWidth="1"/>
    <col min="3" max="3" width="18.28515625" style="34" customWidth="1"/>
    <col min="4" max="4" width="23.5703125" style="34" customWidth="1"/>
    <col min="5" max="5" width="16.140625" style="34" customWidth="1"/>
    <col min="6" max="6" width="9.5703125" style="34" customWidth="1"/>
    <col min="7" max="16384" width="8.85546875" style="34"/>
  </cols>
  <sheetData>
    <row r="1" spans="1:6" ht="13.15" customHeight="1" x14ac:dyDescent="0.2">
      <c r="A1" s="60"/>
      <c r="B1" s="777" t="s">
        <v>1</v>
      </c>
      <c r="C1" s="778"/>
      <c r="D1" s="778"/>
      <c r="E1" s="778"/>
      <c r="F1" s="779"/>
    </row>
    <row r="2" spans="1:6" ht="13.9" customHeight="1" x14ac:dyDescent="0.2">
      <c r="A2" s="61"/>
      <c r="B2" s="740" t="s">
        <v>95</v>
      </c>
      <c r="C2" s="741"/>
      <c r="D2" s="741"/>
      <c r="E2" s="741"/>
      <c r="F2" s="780"/>
    </row>
    <row r="3" spans="1:6" ht="13.15" customHeight="1" x14ac:dyDescent="0.2">
      <c r="A3" s="61"/>
      <c r="B3" s="781" t="s">
        <v>30</v>
      </c>
      <c r="C3" s="782"/>
      <c r="D3" s="782"/>
      <c r="E3" s="782"/>
      <c r="F3" s="783"/>
    </row>
    <row r="4" spans="1:6" ht="15.75" x14ac:dyDescent="0.2">
      <c r="A4" s="784" t="s">
        <v>460</v>
      </c>
      <c r="B4" s="784"/>
      <c r="C4" s="784"/>
      <c r="D4" s="784"/>
      <c r="E4" s="784"/>
      <c r="F4" s="784"/>
    </row>
    <row r="5" spans="1:6" ht="12.6" customHeight="1" x14ac:dyDescent="0.2">
      <c r="A5" s="151" t="s">
        <v>64</v>
      </c>
      <c r="B5" s="785" t="s">
        <v>474</v>
      </c>
      <c r="C5" s="786"/>
      <c r="D5" s="787"/>
      <c r="E5" s="152" t="s">
        <v>43</v>
      </c>
      <c r="F5" s="153"/>
    </row>
    <row r="6" spans="1:6" ht="12.6" customHeight="1" x14ac:dyDescent="0.2">
      <c r="A6" s="151" t="s">
        <v>2</v>
      </c>
      <c r="B6" s="788" t="s">
        <v>108</v>
      </c>
      <c r="C6" s="789"/>
      <c r="D6" s="790"/>
      <c r="E6" s="798" t="s">
        <v>457</v>
      </c>
      <c r="F6" s="799"/>
    </row>
    <row r="7" spans="1:6" ht="12.6" customHeight="1" x14ac:dyDescent="0.2">
      <c r="A7" s="151" t="s">
        <v>3</v>
      </c>
      <c r="B7" s="788" t="s">
        <v>473</v>
      </c>
      <c r="C7" s="789"/>
      <c r="D7" s="790"/>
      <c r="E7" s="798"/>
      <c r="F7" s="799"/>
    </row>
    <row r="8" spans="1:6" ht="18" customHeight="1" x14ac:dyDescent="0.2">
      <c r="A8" s="151" t="s">
        <v>67</v>
      </c>
      <c r="B8" s="791" t="s">
        <v>1029</v>
      </c>
      <c r="C8" s="791"/>
      <c r="D8" s="792"/>
      <c r="E8" s="800"/>
      <c r="F8" s="801"/>
    </row>
    <row r="9" spans="1:6" ht="4.1500000000000004" customHeight="1" x14ac:dyDescent="0.2">
      <c r="A9" s="793"/>
      <c r="B9" s="794"/>
      <c r="C9" s="794"/>
      <c r="D9" s="794"/>
      <c r="E9" s="794"/>
      <c r="F9" s="62"/>
    </row>
    <row r="10" spans="1:6" ht="24" customHeight="1" x14ac:dyDescent="0.2">
      <c r="A10" s="63" t="s">
        <v>21</v>
      </c>
      <c r="B10" s="795" t="s">
        <v>307</v>
      </c>
      <c r="C10" s="796"/>
      <c r="D10" s="796"/>
      <c r="E10" s="796"/>
      <c r="F10" s="797"/>
    </row>
    <row r="11" spans="1:6" x14ac:dyDescent="0.2">
      <c r="A11" s="64"/>
      <c r="B11" s="65"/>
      <c r="C11" s="65"/>
      <c r="D11" s="65"/>
      <c r="E11" s="65"/>
      <c r="F11" s="62"/>
    </row>
    <row r="12" spans="1:6" x14ac:dyDescent="0.2">
      <c r="A12" s="66" t="s">
        <v>22</v>
      </c>
      <c r="B12" s="65"/>
      <c r="C12" s="65"/>
      <c r="D12" s="67"/>
      <c r="E12" s="67"/>
      <c r="F12" s="68"/>
    </row>
    <row r="13" spans="1:6" x14ac:dyDescent="0.2">
      <c r="A13" s="64"/>
      <c r="B13" s="65" t="s">
        <v>23</v>
      </c>
      <c r="C13" s="69">
        <v>3.65</v>
      </c>
      <c r="D13" s="70" t="s">
        <v>0</v>
      </c>
      <c r="E13" s="67"/>
      <c r="F13" s="68"/>
    </row>
    <row r="14" spans="1:6" x14ac:dyDescent="0.2">
      <c r="A14" s="64"/>
      <c r="B14" s="65" t="s">
        <v>24</v>
      </c>
      <c r="C14" s="71">
        <v>5</v>
      </c>
      <c r="D14" s="70" t="s">
        <v>0</v>
      </c>
      <c r="E14" s="67"/>
      <c r="F14" s="68"/>
    </row>
    <row r="15" spans="1:6" x14ac:dyDescent="0.2">
      <c r="A15" s="64"/>
      <c r="B15" s="65" t="s">
        <v>25</v>
      </c>
      <c r="C15" s="72">
        <v>100</v>
      </c>
      <c r="D15" s="70" t="s">
        <v>0</v>
      </c>
      <c r="E15" s="67"/>
      <c r="F15" s="68"/>
    </row>
    <row r="16" spans="1:6" x14ac:dyDescent="0.2">
      <c r="A16" s="64"/>
      <c r="B16" s="65" t="s">
        <v>29</v>
      </c>
      <c r="C16" s="72">
        <v>4.5</v>
      </c>
      <c r="D16" s="70" t="s">
        <v>0</v>
      </c>
      <c r="E16" s="67"/>
      <c r="F16" s="68"/>
    </row>
    <row r="17" spans="1:6" x14ac:dyDescent="0.2">
      <c r="A17" s="64"/>
      <c r="B17" s="73" t="s">
        <v>26</v>
      </c>
      <c r="C17" s="74">
        <v>13.15</v>
      </c>
      <c r="D17" s="75" t="s">
        <v>0</v>
      </c>
      <c r="E17" s="87"/>
      <c r="F17" s="68"/>
    </row>
    <row r="18" spans="1:6" x14ac:dyDescent="0.2">
      <c r="A18" s="64"/>
      <c r="B18" s="65"/>
      <c r="C18" s="65"/>
      <c r="D18" s="87"/>
      <c r="E18" s="775" t="s">
        <v>27</v>
      </c>
      <c r="F18" s="68"/>
    </row>
    <row r="19" spans="1:6" x14ac:dyDescent="0.2">
      <c r="A19" s="64"/>
      <c r="B19" s="76" t="s">
        <v>308</v>
      </c>
      <c r="C19" s="76" t="s">
        <v>309</v>
      </c>
      <c r="D19" s="87" t="s">
        <v>310</v>
      </c>
      <c r="E19" s="776"/>
      <c r="F19" s="68"/>
    </row>
    <row r="20" spans="1:6" x14ac:dyDescent="0.2">
      <c r="A20" s="64" t="s">
        <v>311</v>
      </c>
      <c r="B20" s="77">
        <v>0.03</v>
      </c>
      <c r="C20" s="77">
        <v>0.04</v>
      </c>
      <c r="D20" s="77">
        <v>5.5E-2</v>
      </c>
      <c r="E20" s="78">
        <v>3</v>
      </c>
      <c r="F20" s="68"/>
    </row>
    <row r="21" spans="1:6" x14ac:dyDescent="0.2">
      <c r="A21" s="64" t="s">
        <v>312</v>
      </c>
      <c r="B21" s="77">
        <v>8.0000000000000002E-3</v>
      </c>
      <c r="C21" s="77">
        <v>8.0000000000000002E-3</v>
      </c>
      <c r="D21" s="77">
        <v>0.01</v>
      </c>
      <c r="E21" s="78">
        <v>0.8</v>
      </c>
      <c r="F21" s="68"/>
    </row>
    <row r="22" spans="1:6" x14ac:dyDescent="0.2">
      <c r="A22" s="64" t="s">
        <v>313</v>
      </c>
      <c r="B22" s="77">
        <v>9.7000000000000003E-3</v>
      </c>
      <c r="C22" s="77">
        <v>1.2699999999999999E-2</v>
      </c>
      <c r="D22" s="77">
        <v>1.2699999999999999E-2</v>
      </c>
      <c r="E22" s="78">
        <v>0.97</v>
      </c>
      <c r="F22" s="68"/>
    </row>
    <row r="23" spans="1:6" x14ac:dyDescent="0.2">
      <c r="A23" s="64" t="s">
        <v>314</v>
      </c>
      <c r="B23" s="77">
        <v>5.8999999999999999E-3</v>
      </c>
      <c r="C23" s="77">
        <v>1.23E-2</v>
      </c>
      <c r="D23" s="77">
        <v>1.3899999999999999E-2</v>
      </c>
      <c r="E23" s="78">
        <v>0.59</v>
      </c>
      <c r="F23" s="68"/>
    </row>
    <row r="24" spans="1:6" x14ac:dyDescent="0.2">
      <c r="A24" s="64" t="s">
        <v>315</v>
      </c>
      <c r="B24" s="77">
        <v>6.1600000000000002E-2</v>
      </c>
      <c r="C24" s="77">
        <v>7.3999999999999996E-2</v>
      </c>
      <c r="D24" s="77">
        <v>8.9599999999999999E-2</v>
      </c>
      <c r="E24" s="78">
        <v>6.16</v>
      </c>
      <c r="F24" s="68"/>
    </row>
    <row r="25" spans="1:6" x14ac:dyDescent="0.2">
      <c r="A25" s="64"/>
      <c r="B25" s="65"/>
      <c r="C25" s="65"/>
      <c r="D25" s="87"/>
      <c r="E25" s="87"/>
      <c r="F25" s="68"/>
    </row>
    <row r="26" spans="1:6" x14ac:dyDescent="0.2">
      <c r="A26" s="64"/>
      <c r="B26" s="65"/>
      <c r="C26" s="65"/>
      <c r="D26" s="87"/>
      <c r="E26" s="87"/>
      <c r="F26" s="68"/>
    </row>
    <row r="27" spans="1:6" x14ac:dyDescent="0.2">
      <c r="A27" s="772" t="s">
        <v>28</v>
      </c>
      <c r="B27" s="773"/>
      <c r="C27" s="773"/>
      <c r="D27" s="774"/>
      <c r="E27" s="79">
        <v>0.28819</v>
      </c>
      <c r="F27" s="80"/>
    </row>
  </sheetData>
  <mergeCells count="13">
    <mergeCell ref="A27:D27"/>
    <mergeCell ref="E18:E19"/>
    <mergeCell ref="B1:F1"/>
    <mergeCell ref="B2:F2"/>
    <mergeCell ref="B3:F3"/>
    <mergeCell ref="A4:F4"/>
    <mergeCell ref="B5:D5"/>
    <mergeCell ref="B6:D6"/>
    <mergeCell ref="B7:D7"/>
    <mergeCell ref="B8:D8"/>
    <mergeCell ref="A9:E9"/>
    <mergeCell ref="B10:F10"/>
    <mergeCell ref="E6:F8"/>
  </mergeCells>
  <pageMargins left="0.25" right="0.25" top="0.75" bottom="0.75" header="0.3" footer="0.3"/>
  <pageSetup paperSize="9" scale="89" fitToHeight="0" orientation="portrait" r:id="rId1"/>
  <headerFooter differentFirst="1" scaleWithDoc="0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4" tint="0.79998168889431442"/>
    <pageSetUpPr fitToPage="1"/>
  </sheetPr>
  <dimension ref="A1:F27"/>
  <sheetViews>
    <sheetView workbookViewId="0"/>
  </sheetViews>
  <sheetFormatPr defaultColWidth="8.85546875" defaultRowHeight="12.75" x14ac:dyDescent="0.2"/>
  <cols>
    <col min="1" max="1" width="21.28515625" style="158" customWidth="1"/>
    <col min="2" max="2" width="21.85546875" style="158" customWidth="1"/>
    <col min="3" max="3" width="18.28515625" style="158" customWidth="1"/>
    <col min="4" max="4" width="23.5703125" style="158" customWidth="1"/>
    <col min="5" max="5" width="16.140625" style="158" customWidth="1"/>
    <col min="6" max="6" width="9.5703125" style="158" customWidth="1"/>
    <col min="7" max="16384" width="8.85546875" style="158"/>
  </cols>
  <sheetData>
    <row r="1" spans="1:6" ht="13.15" customHeight="1" x14ac:dyDescent="0.2">
      <c r="A1" s="60"/>
      <c r="B1" s="813" t="str">
        <f>'BDI '!$B$1:$F$1</f>
        <v>GOVERNO DO ESTADO DE MATO GROSSO DO SUL</v>
      </c>
      <c r="C1" s="814"/>
      <c r="D1" s="814"/>
      <c r="E1" s="814"/>
      <c r="F1" s="815"/>
    </row>
    <row r="2" spans="1:6" ht="13.9" customHeight="1" x14ac:dyDescent="0.2">
      <c r="A2" s="61"/>
      <c r="B2" s="816" t="str">
        <f>'BDI '!$B$2:$F$2</f>
        <v>PREFEITURA MUNICIPAL DE PORTO MURTINHO</v>
      </c>
      <c r="C2" s="817"/>
      <c r="D2" s="817"/>
      <c r="E2" s="817"/>
      <c r="F2" s="818"/>
    </row>
    <row r="3" spans="1:6" ht="13.15" customHeight="1" x14ac:dyDescent="0.2">
      <c r="A3" s="61"/>
      <c r="B3" s="819" t="str">
        <f>'BDI '!$B$3:$F$3</f>
        <v>SECRETARIA DE OBRAS</v>
      </c>
      <c r="C3" s="820"/>
      <c r="D3" s="820"/>
      <c r="E3" s="820"/>
      <c r="F3" s="821"/>
    </row>
    <row r="4" spans="1:6" ht="20.25" x14ac:dyDescent="0.2">
      <c r="A4" s="822" t="s">
        <v>471</v>
      </c>
      <c r="B4" s="822"/>
      <c r="C4" s="822"/>
      <c r="D4" s="822"/>
      <c r="E4" s="822"/>
      <c r="F4" s="822"/>
    </row>
    <row r="5" spans="1:6" ht="12.6" customHeight="1" x14ac:dyDescent="0.2">
      <c r="A5" s="159" t="s">
        <v>64</v>
      </c>
      <c r="B5" s="823" t="str">
        <f>'BDI '!$B$5:$D$5</f>
        <v xml:space="preserve">REFORMA CENTRO DE MULTIPLAS ATIVIDADES </v>
      </c>
      <c r="C5" s="824"/>
      <c r="D5" s="825"/>
      <c r="E5" s="160" t="s">
        <v>43</v>
      </c>
      <c r="F5" s="161"/>
    </row>
    <row r="6" spans="1:6" ht="12.6" customHeight="1" x14ac:dyDescent="0.2">
      <c r="A6" s="159" t="s">
        <v>2</v>
      </c>
      <c r="B6" s="802" t="str">
        <f>'BDI '!$B$6:$D$6</f>
        <v>PORTO MURTINHO - MS</v>
      </c>
      <c r="C6" s="803"/>
      <c r="D6" s="804"/>
      <c r="E6" s="811"/>
      <c r="F6" s="812"/>
    </row>
    <row r="7" spans="1:6" ht="12.6" customHeight="1" x14ac:dyDescent="0.2">
      <c r="A7" s="159" t="s">
        <v>3</v>
      </c>
      <c r="B7" s="802" t="str">
        <f>'BDI '!$B$7:$D$7</f>
        <v>AV. LARANJEIRAS, 970, JOCKEY CLUB</v>
      </c>
      <c r="C7" s="803"/>
      <c r="D7" s="804"/>
      <c r="E7" s="805" t="s">
        <v>472</v>
      </c>
      <c r="F7" s="806"/>
    </row>
    <row r="8" spans="1:6" ht="18" customHeight="1" x14ac:dyDescent="0.2">
      <c r="A8" s="159" t="s">
        <v>67</v>
      </c>
      <c r="B8" s="809" t="str">
        <f>'BDI '!$B$8:$D$8</f>
        <v>AGESUL(JANEIRO/2023), SINAPI (JUNHO/2023), SBC (JUNHO/2023)</v>
      </c>
      <c r="C8" s="809"/>
      <c r="D8" s="810"/>
      <c r="E8" s="807"/>
      <c r="F8" s="808"/>
    </row>
    <row r="9" spans="1:6" ht="4.1500000000000004" customHeight="1" x14ac:dyDescent="0.2">
      <c r="A9" s="793"/>
      <c r="B9" s="794"/>
      <c r="C9" s="794"/>
      <c r="D9" s="794"/>
      <c r="E9" s="794"/>
      <c r="F9" s="62"/>
    </row>
    <row r="10" spans="1:6" ht="24" customHeight="1" x14ac:dyDescent="0.2">
      <c r="A10" s="63" t="s">
        <v>21</v>
      </c>
      <c r="B10" s="795" t="s">
        <v>307</v>
      </c>
      <c r="C10" s="796"/>
      <c r="D10" s="796"/>
      <c r="E10" s="796"/>
      <c r="F10" s="797"/>
    </row>
    <row r="11" spans="1:6" x14ac:dyDescent="0.2">
      <c r="A11" s="64"/>
      <c r="B11" s="65"/>
      <c r="C11" s="65"/>
      <c r="D11" s="65"/>
      <c r="E11" s="65"/>
      <c r="F11" s="62"/>
    </row>
    <row r="12" spans="1:6" x14ac:dyDescent="0.2">
      <c r="A12" s="66" t="s">
        <v>22</v>
      </c>
      <c r="B12" s="65"/>
      <c r="C12" s="65"/>
      <c r="D12" s="67"/>
      <c r="E12" s="67"/>
      <c r="F12" s="68"/>
    </row>
    <row r="13" spans="1:6" x14ac:dyDescent="0.2">
      <c r="A13" s="64"/>
      <c r="B13" s="65" t="s">
        <v>23</v>
      </c>
      <c r="C13" s="69">
        <v>3.65</v>
      </c>
      <c r="D13" s="70" t="s">
        <v>0</v>
      </c>
      <c r="E13" s="67"/>
      <c r="F13" s="68"/>
    </row>
    <row r="14" spans="1:6" x14ac:dyDescent="0.2">
      <c r="A14" s="64"/>
      <c r="B14" s="65" t="s">
        <v>24</v>
      </c>
      <c r="C14" s="71">
        <v>3.35</v>
      </c>
      <c r="D14" s="70" t="s">
        <v>0</v>
      </c>
      <c r="E14" s="67"/>
      <c r="F14" s="68"/>
    </row>
    <row r="15" spans="1:6" x14ac:dyDescent="0.2">
      <c r="A15" s="64"/>
      <c r="B15" s="65" t="s">
        <v>25</v>
      </c>
      <c r="C15" s="162">
        <v>60</v>
      </c>
      <c r="D15" s="70" t="s">
        <v>0</v>
      </c>
      <c r="E15" s="67"/>
      <c r="F15" s="68"/>
    </row>
    <row r="16" spans="1:6" x14ac:dyDescent="0.2">
      <c r="A16" s="64"/>
      <c r="B16" s="73" t="s">
        <v>26</v>
      </c>
      <c r="C16" s="74">
        <v>5.66</v>
      </c>
      <c r="D16" s="75" t="s">
        <v>0</v>
      </c>
      <c r="E16" s="87"/>
      <c r="F16" s="68"/>
    </row>
    <row r="17" spans="1:6" x14ac:dyDescent="0.2">
      <c r="A17" s="64"/>
      <c r="B17" s="65"/>
      <c r="C17" s="65"/>
      <c r="D17" s="87"/>
      <c r="E17" s="775" t="s">
        <v>27</v>
      </c>
      <c r="F17" s="68"/>
    </row>
    <row r="18" spans="1:6" x14ac:dyDescent="0.2">
      <c r="A18" s="64"/>
      <c r="B18" s="76" t="s">
        <v>308</v>
      </c>
      <c r="C18" s="76" t="s">
        <v>309</v>
      </c>
      <c r="D18" s="87" t="s">
        <v>310</v>
      </c>
      <c r="E18" s="776"/>
      <c r="F18" s="68"/>
    </row>
    <row r="19" spans="1:6" x14ac:dyDescent="0.2">
      <c r="A19" s="64" t="s">
        <v>311</v>
      </c>
      <c r="B19" s="163">
        <v>0.03</v>
      </c>
      <c r="C19" s="163">
        <v>0.04</v>
      </c>
      <c r="D19" s="163">
        <v>5.5E-2</v>
      </c>
      <c r="E19" s="164">
        <v>4</v>
      </c>
      <c r="F19" s="68"/>
    </row>
    <row r="20" spans="1:6" x14ac:dyDescent="0.2">
      <c r="A20" s="64" t="s">
        <v>312</v>
      </c>
      <c r="B20" s="163">
        <v>8.0000000000000002E-3</v>
      </c>
      <c r="C20" s="163">
        <v>8.0000000000000002E-3</v>
      </c>
      <c r="D20" s="163">
        <v>0.01</v>
      </c>
      <c r="E20" s="164">
        <v>0.8</v>
      </c>
      <c r="F20" s="68"/>
    </row>
    <row r="21" spans="1:6" x14ac:dyDescent="0.2">
      <c r="A21" s="64" t="s">
        <v>313</v>
      </c>
      <c r="B21" s="163">
        <v>9.7000000000000003E-3</v>
      </c>
      <c r="C21" s="163">
        <v>1.2699999999999999E-2</v>
      </c>
      <c r="D21" s="163">
        <v>1.2699999999999999E-2</v>
      </c>
      <c r="E21" s="164">
        <v>1.26</v>
      </c>
      <c r="F21" s="68"/>
    </row>
    <row r="22" spans="1:6" x14ac:dyDescent="0.2">
      <c r="A22" s="64" t="s">
        <v>314</v>
      </c>
      <c r="B22" s="163">
        <v>5.8999999999999999E-3</v>
      </c>
      <c r="C22" s="163">
        <v>1.23E-2</v>
      </c>
      <c r="D22" s="163">
        <v>1.3899999999999999E-2</v>
      </c>
      <c r="E22" s="164">
        <v>1.22</v>
      </c>
      <c r="F22" s="68"/>
    </row>
    <row r="23" spans="1:6" x14ac:dyDescent="0.2">
      <c r="A23" s="64" t="s">
        <v>315</v>
      </c>
      <c r="B23" s="163">
        <v>6.1600000000000002E-2</v>
      </c>
      <c r="C23" s="163">
        <v>7.3999999999999996E-2</v>
      </c>
      <c r="D23" s="163">
        <v>8.9599999999999999E-2</v>
      </c>
      <c r="E23" s="164">
        <v>7.4</v>
      </c>
      <c r="F23" s="68"/>
    </row>
    <row r="24" spans="1:6" x14ac:dyDescent="0.2">
      <c r="A24" s="64"/>
      <c r="B24" s="65"/>
      <c r="C24" s="65"/>
      <c r="D24" s="87"/>
      <c r="E24" s="87"/>
      <c r="F24" s="68"/>
    </row>
    <row r="25" spans="1:6" ht="13.5" customHeight="1" x14ac:dyDescent="0.2">
      <c r="A25" s="64"/>
      <c r="B25" s="65"/>
      <c r="C25" s="65"/>
      <c r="D25" s="87"/>
      <c r="E25" s="87"/>
      <c r="F25" s="68"/>
    </row>
    <row r="26" spans="1:6" ht="20.25" customHeight="1" x14ac:dyDescent="0.2">
      <c r="A26" s="772" t="s">
        <v>28</v>
      </c>
      <c r="B26" s="773"/>
      <c r="C26" s="773"/>
      <c r="D26" s="774"/>
      <c r="E26" s="165">
        <f>((((1+(E19+E20+E21)/100))*(1+E22/100)*(1+E23/100))/(1-C16/100))-1</f>
        <v>0.22215521483994083</v>
      </c>
      <c r="F26" s="80"/>
    </row>
    <row r="27" spans="1:6" ht="12" customHeight="1" x14ac:dyDescent="0.2"/>
  </sheetData>
  <mergeCells count="14">
    <mergeCell ref="B6:D6"/>
    <mergeCell ref="E6:F6"/>
    <mergeCell ref="B1:F1"/>
    <mergeCell ref="B2:F2"/>
    <mergeCell ref="B3:F3"/>
    <mergeCell ref="A4:F4"/>
    <mergeCell ref="B5:D5"/>
    <mergeCell ref="A26:D26"/>
    <mergeCell ref="B7:D7"/>
    <mergeCell ref="E7:F8"/>
    <mergeCell ref="B8:D8"/>
    <mergeCell ref="A9:E9"/>
    <mergeCell ref="B10:F10"/>
    <mergeCell ref="E17:E18"/>
  </mergeCells>
  <pageMargins left="0.39370078740157483" right="0.39370078740157483" top="0.39370078740157483" bottom="0.39370078740157483" header="0.31496062992125984" footer="0.31496062992125984"/>
  <pageSetup paperSize="9" scale="86" fitToHeight="0" orientation="portrait" r:id="rId1"/>
  <headerFooter differentFirst="1" scaleWithDoc="0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Planilha9">
    <tabColor theme="4" tint="0.79998168889431442"/>
    <pageSetUpPr fitToPage="1"/>
  </sheetPr>
  <dimension ref="A1:V36"/>
  <sheetViews>
    <sheetView workbookViewId="0">
      <selection activeCell="I29" sqref="I29"/>
    </sheetView>
  </sheetViews>
  <sheetFormatPr defaultColWidth="9.140625" defaultRowHeight="12.75" x14ac:dyDescent="0.2"/>
  <cols>
    <col min="1" max="1" width="11.7109375" style="146" customWidth="1"/>
    <col min="2" max="2" width="18.7109375" style="146" customWidth="1"/>
    <col min="3" max="3" width="21" style="146" customWidth="1"/>
    <col min="4" max="4" width="9.5703125" style="146" bestFit="1" customWidth="1"/>
    <col min="5" max="5" width="16.140625" style="146" bestFit="1" customWidth="1"/>
    <col min="6" max="6" width="16.5703125" style="146" customWidth="1"/>
    <col min="7" max="7" width="11.7109375" style="146" customWidth="1"/>
    <col min="8" max="8" width="15.42578125" style="146" bestFit="1" customWidth="1"/>
    <col min="9" max="9" width="11.7109375" style="146" customWidth="1"/>
    <col min="10" max="10" width="17" style="146" customWidth="1"/>
    <col min="11" max="11" width="11.7109375" style="146" customWidth="1"/>
    <col min="12" max="12" width="15.7109375" style="146" customWidth="1"/>
    <col min="13" max="13" width="11.7109375" style="146" customWidth="1"/>
    <col min="14" max="14" width="15.5703125" style="146" customWidth="1"/>
    <col min="15" max="15" width="11.7109375" style="146" customWidth="1"/>
    <col min="16" max="16" width="16.85546875" style="146" customWidth="1"/>
    <col min="17" max="17" width="16.7109375" style="146" customWidth="1"/>
    <col min="18" max="18" width="11" style="157" customWidth="1"/>
    <col min="19" max="19" width="13.85546875" style="146" customWidth="1"/>
    <col min="20" max="20" width="14.42578125" style="146" bestFit="1" customWidth="1"/>
    <col min="21" max="21" width="13.85546875" style="146" customWidth="1"/>
    <col min="22" max="22" width="6" style="146" bestFit="1" customWidth="1"/>
    <col min="23" max="16384" width="9.140625" style="146"/>
  </cols>
  <sheetData>
    <row r="1" spans="1:22" x14ac:dyDescent="0.2">
      <c r="A1" s="311"/>
      <c r="B1" s="274"/>
      <c r="C1" s="830" t="s">
        <v>1</v>
      </c>
      <c r="D1" s="830"/>
      <c r="E1" s="830"/>
      <c r="F1" s="830"/>
      <c r="G1" s="830"/>
      <c r="H1" s="830"/>
      <c r="I1" s="830"/>
      <c r="J1" s="830"/>
      <c r="K1" s="830"/>
      <c r="L1" s="830"/>
      <c r="M1" s="830"/>
      <c r="N1" s="830"/>
      <c r="O1" s="830"/>
      <c r="P1" s="830"/>
      <c r="Q1" s="830"/>
      <c r="R1" s="830"/>
    </row>
    <row r="2" spans="1:22" x14ac:dyDescent="0.2">
      <c r="A2" s="312"/>
      <c r="B2" s="313"/>
      <c r="C2" s="831" t="s">
        <v>95</v>
      </c>
      <c r="D2" s="831"/>
      <c r="E2" s="831"/>
      <c r="F2" s="831"/>
      <c r="G2" s="831"/>
      <c r="H2" s="831"/>
      <c r="I2" s="831"/>
      <c r="J2" s="831"/>
      <c r="K2" s="831"/>
      <c r="L2" s="831"/>
      <c r="M2" s="831"/>
      <c r="N2" s="831"/>
      <c r="O2" s="831"/>
      <c r="P2" s="831"/>
      <c r="Q2" s="831"/>
      <c r="R2" s="831"/>
    </row>
    <row r="3" spans="1:22" x14ac:dyDescent="0.2">
      <c r="A3" s="314"/>
      <c r="B3" s="315"/>
      <c r="C3" s="830" t="s">
        <v>30</v>
      </c>
      <c r="D3" s="830"/>
      <c r="E3" s="830"/>
      <c r="F3" s="830"/>
      <c r="G3" s="830"/>
      <c r="H3" s="830"/>
      <c r="I3" s="830"/>
      <c r="J3" s="830"/>
      <c r="K3" s="830"/>
      <c r="L3" s="830"/>
      <c r="M3" s="830"/>
      <c r="N3" s="830"/>
      <c r="O3" s="830"/>
      <c r="P3" s="830"/>
      <c r="Q3" s="830"/>
      <c r="R3" s="830"/>
    </row>
    <row r="4" spans="1:22" ht="15.75" x14ac:dyDescent="0.2">
      <c r="A4" s="763" t="s">
        <v>18</v>
      </c>
      <c r="B4" s="764"/>
      <c r="C4" s="764"/>
      <c r="D4" s="764"/>
      <c r="E4" s="764"/>
      <c r="F4" s="764"/>
      <c r="G4" s="764"/>
      <c r="H4" s="764"/>
      <c r="I4" s="764"/>
      <c r="J4" s="764"/>
      <c r="K4" s="764"/>
      <c r="L4" s="764"/>
      <c r="M4" s="764"/>
      <c r="N4" s="764"/>
      <c r="O4" s="764"/>
      <c r="P4" s="764"/>
      <c r="Q4" s="764"/>
      <c r="R4" s="765"/>
    </row>
    <row r="5" spans="1:22" x14ac:dyDescent="0.2">
      <c r="A5" s="151" t="s">
        <v>64</v>
      </c>
      <c r="B5" s="831" t="s">
        <v>474</v>
      </c>
      <c r="C5" s="831"/>
      <c r="D5" s="831"/>
      <c r="E5" s="831"/>
      <c r="F5" s="831"/>
      <c r="G5" s="831"/>
      <c r="H5" s="831"/>
      <c r="I5" s="831"/>
      <c r="J5" s="831"/>
      <c r="K5" s="831"/>
      <c r="L5" s="831"/>
      <c r="M5" s="831"/>
      <c r="N5" s="831"/>
      <c r="O5" s="831"/>
      <c r="P5" s="766" t="s">
        <v>43</v>
      </c>
      <c r="Q5" s="846"/>
      <c r="R5" s="767"/>
    </row>
    <row r="6" spans="1:22" ht="15" customHeight="1" x14ac:dyDescent="0.2">
      <c r="A6" s="151" t="s">
        <v>65</v>
      </c>
      <c r="B6" s="831" t="s">
        <v>108</v>
      </c>
      <c r="C6" s="831"/>
      <c r="D6" s="831"/>
      <c r="E6" s="831"/>
      <c r="F6" s="831"/>
      <c r="G6" s="831"/>
      <c r="H6" s="831"/>
      <c r="I6" s="831"/>
      <c r="J6" s="831"/>
      <c r="K6" s="831"/>
      <c r="L6" s="831"/>
      <c r="M6" s="831"/>
      <c r="N6" s="831"/>
      <c r="O6" s="831"/>
      <c r="P6" s="840" t="s">
        <v>457</v>
      </c>
      <c r="Q6" s="841"/>
      <c r="R6" s="842"/>
    </row>
    <row r="7" spans="1:22" ht="21" customHeight="1" x14ac:dyDescent="0.2">
      <c r="A7" s="151" t="s">
        <v>66</v>
      </c>
      <c r="B7" s="831" t="s">
        <v>473</v>
      </c>
      <c r="C7" s="831"/>
      <c r="D7" s="831"/>
      <c r="E7" s="831"/>
      <c r="F7" s="831"/>
      <c r="G7" s="831"/>
      <c r="H7" s="831"/>
      <c r="I7" s="831"/>
      <c r="J7" s="831"/>
      <c r="K7" s="831"/>
      <c r="L7" s="831"/>
      <c r="M7" s="831"/>
      <c r="N7" s="831"/>
      <c r="O7" s="831"/>
      <c r="P7" s="840"/>
      <c r="Q7" s="841"/>
      <c r="R7" s="842"/>
    </row>
    <row r="8" spans="1:22" ht="21" customHeight="1" x14ac:dyDescent="0.2">
      <c r="A8" s="151" t="s">
        <v>67</v>
      </c>
      <c r="B8" s="831" t="s">
        <v>1029</v>
      </c>
      <c r="C8" s="831"/>
      <c r="D8" s="831"/>
      <c r="E8" s="831"/>
      <c r="F8" s="831"/>
      <c r="G8" s="831"/>
      <c r="H8" s="831"/>
      <c r="I8" s="831"/>
      <c r="J8" s="831"/>
      <c r="K8" s="831"/>
      <c r="L8" s="831"/>
      <c r="M8" s="831"/>
      <c r="N8" s="831"/>
      <c r="O8" s="831"/>
      <c r="P8" s="843"/>
      <c r="Q8" s="844"/>
      <c r="R8" s="845"/>
    </row>
    <row r="9" spans="1:22" x14ac:dyDescent="0.2">
      <c r="A9" s="838" t="s">
        <v>5</v>
      </c>
      <c r="B9" s="832" t="s">
        <v>6</v>
      </c>
      <c r="C9" s="833"/>
      <c r="D9" s="852" t="s">
        <v>0</v>
      </c>
      <c r="E9" s="854" t="s">
        <v>19</v>
      </c>
      <c r="F9" s="836" t="s">
        <v>7</v>
      </c>
      <c r="G9" s="837"/>
      <c r="H9" s="836" t="s">
        <v>44</v>
      </c>
      <c r="I9" s="837"/>
      <c r="J9" s="836" t="s">
        <v>45</v>
      </c>
      <c r="K9" s="837"/>
      <c r="L9" s="836" t="s">
        <v>63</v>
      </c>
      <c r="M9" s="837"/>
      <c r="N9" s="836" t="s">
        <v>285</v>
      </c>
      <c r="O9" s="837"/>
      <c r="P9" s="836" t="s">
        <v>286</v>
      </c>
      <c r="Q9" s="837"/>
      <c r="R9" s="316" t="s">
        <v>193</v>
      </c>
    </row>
    <row r="10" spans="1:22" x14ac:dyDescent="0.2">
      <c r="A10" s="839" t="s">
        <v>5</v>
      </c>
      <c r="B10" s="834"/>
      <c r="C10" s="835"/>
      <c r="D10" s="853"/>
      <c r="E10" s="855"/>
      <c r="F10" s="318" t="s">
        <v>20</v>
      </c>
      <c r="G10" s="318" t="s">
        <v>0</v>
      </c>
      <c r="H10" s="318" t="s">
        <v>20</v>
      </c>
      <c r="I10" s="318" t="s">
        <v>0</v>
      </c>
      <c r="J10" s="318" t="s">
        <v>20</v>
      </c>
      <c r="K10" s="318" t="s">
        <v>0</v>
      </c>
      <c r="L10" s="318" t="s">
        <v>20</v>
      </c>
      <c r="M10" s="318" t="s">
        <v>0</v>
      </c>
      <c r="N10" s="318" t="s">
        <v>20</v>
      </c>
      <c r="O10" s="318" t="s">
        <v>0</v>
      </c>
      <c r="P10" s="318" t="s">
        <v>20</v>
      </c>
      <c r="Q10" s="318" t="s">
        <v>0</v>
      </c>
      <c r="R10" s="319"/>
    </row>
    <row r="11" spans="1:22" x14ac:dyDescent="0.2">
      <c r="A11" s="317" t="s">
        <v>12</v>
      </c>
      <c r="B11" s="826" t="s">
        <v>4</v>
      </c>
      <c r="C11" s="827"/>
      <c r="D11" s="320">
        <v>6.4919682913769676E-3</v>
      </c>
      <c r="E11" s="321">
        <v>8876.4599999999991</v>
      </c>
      <c r="F11" s="322">
        <v>8876.4599999999991</v>
      </c>
      <c r="G11" s="323">
        <v>1</v>
      </c>
      <c r="H11" s="322">
        <v>0</v>
      </c>
      <c r="I11" s="323"/>
      <c r="J11" s="322">
        <v>0</v>
      </c>
      <c r="K11" s="323"/>
      <c r="L11" s="322">
        <v>0</v>
      </c>
      <c r="M11" s="323"/>
      <c r="N11" s="322">
        <v>0</v>
      </c>
      <c r="O11" s="323"/>
      <c r="P11" s="322">
        <v>0</v>
      </c>
      <c r="Q11" s="323"/>
      <c r="R11" s="324">
        <v>1</v>
      </c>
      <c r="T11" s="167"/>
      <c r="V11" s="167"/>
    </row>
    <row r="12" spans="1:22" x14ac:dyDescent="0.2">
      <c r="A12" s="317" t="s">
        <v>11</v>
      </c>
      <c r="B12" s="826" t="s">
        <v>114</v>
      </c>
      <c r="C12" s="827"/>
      <c r="D12" s="320">
        <v>1.11782448594829E-4</v>
      </c>
      <c r="E12" s="321">
        <v>152.84</v>
      </c>
      <c r="F12" s="322">
        <v>152.84</v>
      </c>
      <c r="G12" s="323">
        <v>1</v>
      </c>
      <c r="H12" s="322">
        <v>0</v>
      </c>
      <c r="I12" s="323"/>
      <c r="J12" s="322">
        <v>0</v>
      </c>
      <c r="K12" s="323"/>
      <c r="L12" s="322">
        <v>0</v>
      </c>
      <c r="M12" s="323"/>
      <c r="N12" s="322">
        <v>0</v>
      </c>
      <c r="O12" s="323"/>
      <c r="P12" s="322">
        <v>0</v>
      </c>
      <c r="Q12" s="323"/>
      <c r="R12" s="324">
        <v>1</v>
      </c>
      <c r="T12" s="167"/>
      <c r="V12" s="167"/>
    </row>
    <row r="13" spans="1:22" x14ac:dyDescent="0.2">
      <c r="A13" s="317" t="s">
        <v>15</v>
      </c>
      <c r="B13" s="826" t="s">
        <v>475</v>
      </c>
      <c r="C13" s="827"/>
      <c r="D13" s="320">
        <v>1.9517570970024958E-2</v>
      </c>
      <c r="E13" s="321">
        <v>26686.349999999995</v>
      </c>
      <c r="F13" s="322">
        <v>26686.349999999995</v>
      </c>
      <c r="G13" s="323">
        <v>1</v>
      </c>
      <c r="H13" s="322">
        <v>0</v>
      </c>
      <c r="I13" s="323"/>
      <c r="J13" s="322">
        <v>0</v>
      </c>
      <c r="K13" s="323"/>
      <c r="L13" s="322">
        <v>0</v>
      </c>
      <c r="M13" s="323"/>
      <c r="N13" s="322">
        <v>0</v>
      </c>
      <c r="O13" s="323"/>
      <c r="P13" s="322">
        <v>0</v>
      </c>
      <c r="Q13" s="323"/>
      <c r="R13" s="324">
        <v>1</v>
      </c>
      <c r="T13" s="167"/>
      <c r="V13" s="167"/>
    </row>
    <row r="14" spans="1:22" x14ac:dyDescent="0.2">
      <c r="A14" s="317" t="s">
        <v>31</v>
      </c>
      <c r="B14" s="826" t="s">
        <v>484</v>
      </c>
      <c r="C14" s="827"/>
      <c r="D14" s="320">
        <v>0.2450907125467745</v>
      </c>
      <c r="E14" s="321">
        <v>335112.21999999991</v>
      </c>
      <c r="F14" s="322">
        <v>268089.77599999995</v>
      </c>
      <c r="G14" s="323">
        <v>0.8</v>
      </c>
      <c r="H14" s="322">
        <v>67022.443999999989</v>
      </c>
      <c r="I14" s="323">
        <v>0.2</v>
      </c>
      <c r="J14" s="322">
        <v>0</v>
      </c>
      <c r="K14" s="323"/>
      <c r="L14" s="322">
        <v>0</v>
      </c>
      <c r="M14" s="323"/>
      <c r="N14" s="322">
        <v>0</v>
      </c>
      <c r="O14" s="323"/>
      <c r="P14" s="322">
        <v>0</v>
      </c>
      <c r="Q14" s="323"/>
      <c r="R14" s="324">
        <v>1</v>
      </c>
      <c r="T14" s="167"/>
      <c r="V14" s="167"/>
    </row>
    <row r="15" spans="1:22" x14ac:dyDescent="0.2">
      <c r="A15" s="317" t="s">
        <v>55</v>
      </c>
      <c r="B15" s="826" t="s">
        <v>113</v>
      </c>
      <c r="C15" s="827"/>
      <c r="D15" s="320">
        <v>2.6680489932145259E-3</v>
      </c>
      <c r="E15" s="321">
        <v>3648.0200000000004</v>
      </c>
      <c r="F15" s="322">
        <v>0</v>
      </c>
      <c r="G15" s="323"/>
      <c r="H15" s="322">
        <v>3648.0200000000004</v>
      </c>
      <c r="I15" s="323">
        <v>1</v>
      </c>
      <c r="J15" s="322">
        <v>0</v>
      </c>
      <c r="K15" s="323"/>
      <c r="L15" s="322">
        <v>0</v>
      </c>
      <c r="M15" s="323"/>
      <c r="N15" s="322">
        <v>0</v>
      </c>
      <c r="O15" s="323"/>
      <c r="P15" s="322">
        <v>0</v>
      </c>
      <c r="Q15" s="323"/>
      <c r="R15" s="324">
        <v>1</v>
      </c>
      <c r="T15" s="167"/>
      <c r="V15" s="167"/>
    </row>
    <row r="16" spans="1:22" x14ac:dyDescent="0.2">
      <c r="A16" s="317" t="s">
        <v>122</v>
      </c>
      <c r="B16" s="826" t="s">
        <v>120</v>
      </c>
      <c r="C16" s="827"/>
      <c r="D16" s="320">
        <v>8.7300161538217749E-2</v>
      </c>
      <c r="E16" s="321">
        <v>119365.4</v>
      </c>
      <c r="F16" s="322">
        <v>0</v>
      </c>
      <c r="G16" s="323"/>
      <c r="H16" s="322">
        <v>119365.4</v>
      </c>
      <c r="I16" s="323">
        <v>1</v>
      </c>
      <c r="J16" s="322">
        <v>0</v>
      </c>
      <c r="K16" s="323"/>
      <c r="L16" s="322">
        <v>0</v>
      </c>
      <c r="M16" s="323"/>
      <c r="N16" s="322">
        <v>0</v>
      </c>
      <c r="O16" s="323"/>
      <c r="P16" s="322">
        <v>0</v>
      </c>
      <c r="Q16" s="323"/>
      <c r="R16" s="324">
        <v>1</v>
      </c>
      <c r="T16" s="167"/>
      <c r="V16" s="167"/>
    </row>
    <row r="17" spans="1:22" x14ac:dyDescent="0.2">
      <c r="A17" s="317" t="s">
        <v>58</v>
      </c>
      <c r="B17" s="826" t="s">
        <v>502</v>
      </c>
      <c r="C17" s="827"/>
      <c r="D17" s="320">
        <v>3.0100583798538298E-2</v>
      </c>
      <c r="E17" s="321">
        <v>41156.49</v>
      </c>
      <c r="F17" s="322">
        <v>0</v>
      </c>
      <c r="G17" s="323"/>
      <c r="H17" s="322">
        <v>41156.49</v>
      </c>
      <c r="I17" s="323">
        <v>1</v>
      </c>
      <c r="J17" s="322">
        <v>0</v>
      </c>
      <c r="K17" s="323"/>
      <c r="L17" s="322">
        <v>0</v>
      </c>
      <c r="M17" s="323"/>
      <c r="N17" s="322">
        <v>0</v>
      </c>
      <c r="O17" s="323"/>
      <c r="P17" s="322">
        <v>0</v>
      </c>
      <c r="Q17" s="323"/>
      <c r="R17" s="324">
        <v>1</v>
      </c>
      <c r="T17" s="167"/>
      <c r="V17" s="167"/>
    </row>
    <row r="18" spans="1:22" x14ac:dyDescent="0.2">
      <c r="A18" s="317" t="s">
        <v>60</v>
      </c>
      <c r="B18" s="826" t="s">
        <v>223</v>
      </c>
      <c r="C18" s="827"/>
      <c r="D18" s="320">
        <v>6.1056957172775254E-2</v>
      </c>
      <c r="E18" s="321">
        <v>83483.100000000006</v>
      </c>
      <c r="F18" s="322">
        <v>0</v>
      </c>
      <c r="G18" s="323"/>
      <c r="H18" s="322">
        <v>41741.550000000003</v>
      </c>
      <c r="I18" s="323">
        <v>0.5</v>
      </c>
      <c r="J18" s="322">
        <v>0</v>
      </c>
      <c r="K18" s="323"/>
      <c r="L18" s="322">
        <v>0</v>
      </c>
      <c r="M18" s="323"/>
      <c r="N18" s="322">
        <v>41741.550000000003</v>
      </c>
      <c r="O18" s="323">
        <v>0.5</v>
      </c>
      <c r="P18" s="322">
        <v>0</v>
      </c>
      <c r="Q18" s="323"/>
      <c r="R18" s="324">
        <v>1</v>
      </c>
      <c r="T18" s="167"/>
      <c r="V18" s="167"/>
    </row>
    <row r="19" spans="1:22" x14ac:dyDescent="0.2">
      <c r="A19" s="317" t="s">
        <v>130</v>
      </c>
      <c r="B19" s="850" t="s">
        <v>121</v>
      </c>
      <c r="C19" s="851"/>
      <c r="D19" s="320">
        <v>7.1726139905066669E-2</v>
      </c>
      <c r="E19" s="321">
        <v>98071.06</v>
      </c>
      <c r="F19" s="322">
        <v>0</v>
      </c>
      <c r="G19" s="323"/>
      <c r="H19" s="322">
        <v>49035.53</v>
      </c>
      <c r="I19" s="323">
        <v>0.5</v>
      </c>
      <c r="J19" s="322">
        <v>49035.53</v>
      </c>
      <c r="K19" s="323">
        <v>0.5</v>
      </c>
      <c r="L19" s="322">
        <v>0</v>
      </c>
      <c r="M19" s="323"/>
      <c r="N19" s="322">
        <v>0</v>
      </c>
      <c r="O19" s="323"/>
      <c r="P19" s="322">
        <v>0</v>
      </c>
      <c r="Q19" s="323"/>
      <c r="R19" s="324">
        <v>1</v>
      </c>
      <c r="T19" s="167"/>
      <c r="V19" s="167"/>
    </row>
    <row r="20" spans="1:22" x14ac:dyDescent="0.2">
      <c r="A20" s="317" t="s">
        <v>133</v>
      </c>
      <c r="B20" s="826" t="s">
        <v>131</v>
      </c>
      <c r="C20" s="827"/>
      <c r="D20" s="320">
        <v>1.8390326450460459E-2</v>
      </c>
      <c r="E20" s="321">
        <v>25145.069999999996</v>
      </c>
      <c r="F20" s="322">
        <v>0</v>
      </c>
      <c r="G20" s="323"/>
      <c r="H20" s="322">
        <v>0</v>
      </c>
      <c r="I20" s="323"/>
      <c r="J20" s="322">
        <v>12572.534999999998</v>
      </c>
      <c r="K20" s="323">
        <v>0.5</v>
      </c>
      <c r="L20" s="322">
        <v>0</v>
      </c>
      <c r="M20" s="323"/>
      <c r="N20" s="322">
        <v>12572.534999999998</v>
      </c>
      <c r="O20" s="323">
        <v>0.5</v>
      </c>
      <c r="P20" s="322">
        <v>0</v>
      </c>
      <c r="Q20" s="323"/>
      <c r="R20" s="324">
        <v>1</v>
      </c>
      <c r="T20" s="167"/>
      <c r="V20" s="167"/>
    </row>
    <row r="21" spans="1:22" x14ac:dyDescent="0.2">
      <c r="A21" s="317" t="s">
        <v>134</v>
      </c>
      <c r="B21" s="826" t="s">
        <v>132</v>
      </c>
      <c r="C21" s="827"/>
      <c r="D21" s="320">
        <v>1.3165184465577613E-2</v>
      </c>
      <c r="E21" s="321">
        <v>18000.740000000002</v>
      </c>
      <c r="F21" s="322">
        <v>0</v>
      </c>
      <c r="G21" s="323"/>
      <c r="H21" s="322">
        <v>0</v>
      </c>
      <c r="I21" s="323"/>
      <c r="J21" s="322">
        <v>0</v>
      </c>
      <c r="K21" s="323"/>
      <c r="L21" s="322">
        <v>0</v>
      </c>
      <c r="M21" s="323"/>
      <c r="N21" s="322">
        <v>1800.0740000000003</v>
      </c>
      <c r="O21" s="323">
        <v>0.1</v>
      </c>
      <c r="P21" s="322">
        <v>16200.666000000001</v>
      </c>
      <c r="Q21" s="323">
        <v>0.9</v>
      </c>
      <c r="R21" s="324">
        <v>1</v>
      </c>
      <c r="T21" s="167"/>
      <c r="V21" s="167"/>
    </row>
    <row r="22" spans="1:22" x14ac:dyDescent="0.2">
      <c r="A22" s="317" t="s">
        <v>136</v>
      </c>
      <c r="B22" s="826" t="s">
        <v>514</v>
      </c>
      <c r="C22" s="827"/>
      <c r="D22" s="320">
        <v>1.2981391418391795E-2</v>
      </c>
      <c r="E22" s="321">
        <v>17749.440000000002</v>
      </c>
      <c r="F22" s="322">
        <v>1774.9440000000004</v>
      </c>
      <c r="G22" s="323">
        <v>0.1</v>
      </c>
      <c r="H22" s="322">
        <v>8874.7200000000012</v>
      </c>
      <c r="I22" s="323">
        <v>0.5</v>
      </c>
      <c r="J22" s="322">
        <v>7099.7760000000017</v>
      </c>
      <c r="K22" s="323">
        <v>0.4</v>
      </c>
      <c r="L22" s="322">
        <v>0</v>
      </c>
      <c r="M22" s="323"/>
      <c r="N22" s="322">
        <v>0</v>
      </c>
      <c r="O22" s="323"/>
      <c r="P22" s="322">
        <v>0</v>
      </c>
      <c r="Q22" s="323"/>
      <c r="R22" s="324">
        <v>1</v>
      </c>
      <c r="T22" s="167"/>
      <c r="V22" s="167"/>
    </row>
    <row r="23" spans="1:22" x14ac:dyDescent="0.2">
      <c r="A23" s="317" t="s">
        <v>138</v>
      </c>
      <c r="B23" s="826" t="s">
        <v>809</v>
      </c>
      <c r="C23" s="827"/>
      <c r="D23" s="320">
        <v>5.6472808981545665E-3</v>
      </c>
      <c r="E23" s="321">
        <v>7721.5199999999995</v>
      </c>
      <c r="F23" s="322">
        <v>0</v>
      </c>
      <c r="G23" s="323"/>
      <c r="H23" s="322">
        <v>3860.7599999999998</v>
      </c>
      <c r="I23" s="323">
        <v>0.5</v>
      </c>
      <c r="J23" s="322">
        <v>3860.7599999999998</v>
      </c>
      <c r="K23" s="323">
        <v>0.5</v>
      </c>
      <c r="L23" s="322">
        <v>0</v>
      </c>
      <c r="M23" s="323"/>
      <c r="N23" s="322">
        <v>0</v>
      </c>
      <c r="O23" s="323"/>
      <c r="P23" s="322">
        <v>0</v>
      </c>
      <c r="Q23" s="323"/>
      <c r="R23" s="324">
        <v>1</v>
      </c>
      <c r="T23" s="167"/>
      <c r="V23" s="167"/>
    </row>
    <row r="24" spans="1:22" x14ac:dyDescent="0.2">
      <c r="A24" s="317" t="s">
        <v>139</v>
      </c>
      <c r="B24" s="826" t="s">
        <v>137</v>
      </c>
      <c r="C24" s="827"/>
      <c r="D24" s="320">
        <v>1.4900496543282826E-2</v>
      </c>
      <c r="E24" s="321">
        <v>20373.43</v>
      </c>
      <c r="F24" s="322">
        <v>0</v>
      </c>
      <c r="G24" s="323"/>
      <c r="H24" s="322">
        <v>0</v>
      </c>
      <c r="I24" s="323"/>
      <c r="J24" s="322">
        <v>0</v>
      </c>
      <c r="K24" s="323"/>
      <c r="L24" s="322">
        <v>8149.3720000000003</v>
      </c>
      <c r="M24" s="323">
        <v>0.4</v>
      </c>
      <c r="N24" s="322">
        <v>10186.715</v>
      </c>
      <c r="O24" s="323">
        <v>0.5</v>
      </c>
      <c r="P24" s="322">
        <v>2037.3430000000001</v>
      </c>
      <c r="Q24" s="323">
        <v>0.1</v>
      </c>
      <c r="R24" s="324">
        <v>1</v>
      </c>
      <c r="T24" s="168"/>
      <c r="V24" s="167"/>
    </row>
    <row r="25" spans="1:22" x14ac:dyDescent="0.2">
      <c r="A25" s="317" t="s">
        <v>158</v>
      </c>
      <c r="B25" s="826" t="s">
        <v>140</v>
      </c>
      <c r="C25" s="827"/>
      <c r="D25" s="320">
        <v>4.8467316282814069E-3</v>
      </c>
      <c r="E25" s="321">
        <v>6626.93</v>
      </c>
      <c r="F25" s="322">
        <v>0</v>
      </c>
      <c r="G25" s="323"/>
      <c r="H25" s="322">
        <v>0</v>
      </c>
      <c r="I25" s="323"/>
      <c r="J25" s="322">
        <v>662.6930000000001</v>
      </c>
      <c r="K25" s="323">
        <v>0.1</v>
      </c>
      <c r="L25" s="322">
        <v>3313.4650000000001</v>
      </c>
      <c r="M25" s="323">
        <v>0.5</v>
      </c>
      <c r="N25" s="322">
        <v>2650.7720000000004</v>
      </c>
      <c r="O25" s="323">
        <v>0.4</v>
      </c>
      <c r="P25" s="322">
        <v>0</v>
      </c>
      <c r="Q25" s="323"/>
      <c r="R25" s="324">
        <v>1</v>
      </c>
      <c r="T25" s="167"/>
      <c r="V25" s="167"/>
    </row>
    <row r="26" spans="1:22" x14ac:dyDescent="0.2">
      <c r="A26" s="317" t="s">
        <v>159</v>
      </c>
      <c r="B26" s="826" t="s">
        <v>142</v>
      </c>
      <c r="C26" s="827"/>
      <c r="D26" s="320">
        <v>0.23233154762017511</v>
      </c>
      <c r="E26" s="321">
        <v>317666.63</v>
      </c>
      <c r="F26" s="322">
        <v>0</v>
      </c>
      <c r="G26" s="323"/>
      <c r="H26" s="322">
        <v>0</v>
      </c>
      <c r="I26" s="323"/>
      <c r="J26" s="322">
        <v>158833.315</v>
      </c>
      <c r="K26" s="323">
        <v>0.5</v>
      </c>
      <c r="L26" s="322">
        <v>158833.315</v>
      </c>
      <c r="M26" s="323">
        <v>0.5</v>
      </c>
      <c r="N26" s="322">
        <v>0</v>
      </c>
      <c r="O26" s="323"/>
      <c r="P26" s="322">
        <v>0</v>
      </c>
      <c r="Q26" s="323"/>
      <c r="R26" s="324">
        <v>1</v>
      </c>
      <c r="T26" s="167"/>
      <c r="V26" s="167"/>
    </row>
    <row r="27" spans="1:22" x14ac:dyDescent="0.2">
      <c r="A27" s="317" t="s">
        <v>161</v>
      </c>
      <c r="B27" s="826" t="s">
        <v>237</v>
      </c>
      <c r="C27" s="827"/>
      <c r="D27" s="320">
        <v>4.0580320000736046E-2</v>
      </c>
      <c r="E27" s="321">
        <v>55485.420000000006</v>
      </c>
      <c r="F27" s="322">
        <v>0</v>
      </c>
      <c r="G27" s="323"/>
      <c r="H27" s="322">
        <v>0</v>
      </c>
      <c r="I27" s="323"/>
      <c r="J27" s="322">
        <v>0</v>
      </c>
      <c r="K27" s="323"/>
      <c r="L27" s="322">
        <v>0</v>
      </c>
      <c r="M27" s="323"/>
      <c r="N27" s="322">
        <v>0</v>
      </c>
      <c r="O27" s="323"/>
      <c r="P27" s="322">
        <v>55485.420000000006</v>
      </c>
      <c r="Q27" s="323">
        <v>1</v>
      </c>
      <c r="R27" s="324">
        <v>1</v>
      </c>
      <c r="T27" s="167"/>
      <c r="V27" s="167"/>
    </row>
    <row r="28" spans="1:22" x14ac:dyDescent="0.2">
      <c r="A28" s="317" t="s">
        <v>163</v>
      </c>
      <c r="B28" s="826" t="s">
        <v>141</v>
      </c>
      <c r="C28" s="827"/>
      <c r="D28" s="320">
        <v>3.0178555055046376E-3</v>
      </c>
      <c r="E28" s="321">
        <v>4126.3099999999995</v>
      </c>
      <c r="F28" s="322">
        <v>0</v>
      </c>
      <c r="G28" s="323"/>
      <c r="H28" s="322">
        <v>0</v>
      </c>
      <c r="I28" s="323"/>
      <c r="J28" s="322">
        <v>0</v>
      </c>
      <c r="K28" s="323"/>
      <c r="L28" s="322">
        <v>0</v>
      </c>
      <c r="M28" s="323"/>
      <c r="N28" s="322">
        <v>0</v>
      </c>
      <c r="O28" s="323"/>
      <c r="P28" s="322">
        <v>4126.3099999999995</v>
      </c>
      <c r="Q28" s="323">
        <v>1</v>
      </c>
      <c r="R28" s="324">
        <v>1</v>
      </c>
      <c r="T28" s="167"/>
      <c r="V28" s="167"/>
    </row>
    <row r="29" spans="1:22" x14ac:dyDescent="0.2">
      <c r="A29" s="317" t="s">
        <v>418</v>
      </c>
      <c r="B29" s="826" t="s">
        <v>901</v>
      </c>
      <c r="C29" s="827"/>
      <c r="D29" s="320">
        <v>7.1669941505760032E-2</v>
      </c>
      <c r="E29" s="321">
        <v>97994.22</v>
      </c>
      <c r="F29" s="322">
        <v>0</v>
      </c>
      <c r="G29" s="323"/>
      <c r="H29" s="322">
        <v>48997.11</v>
      </c>
      <c r="I29" s="323">
        <v>0.5</v>
      </c>
      <c r="J29" s="322">
        <v>48997.11</v>
      </c>
      <c r="K29" s="323">
        <v>0.5</v>
      </c>
      <c r="L29" s="322">
        <v>0</v>
      </c>
      <c r="M29" s="323"/>
      <c r="N29" s="322">
        <v>0</v>
      </c>
      <c r="O29" s="323"/>
      <c r="P29" s="322">
        <v>0</v>
      </c>
      <c r="Q29" s="323"/>
      <c r="R29" s="324">
        <v>1</v>
      </c>
      <c r="T29" s="167"/>
      <c r="V29" s="167"/>
    </row>
    <row r="30" spans="1:22" x14ac:dyDescent="0.2">
      <c r="A30" s="317" t="s">
        <v>835</v>
      </c>
      <c r="B30" s="826" t="s">
        <v>1002</v>
      </c>
      <c r="C30" s="827"/>
      <c r="D30" s="320">
        <v>1.4699223775334006E-2</v>
      </c>
      <c r="E30" s="321">
        <v>20098.229999999996</v>
      </c>
      <c r="F30" s="322">
        <v>0</v>
      </c>
      <c r="G30" s="323"/>
      <c r="H30" s="322">
        <v>0</v>
      </c>
      <c r="I30" s="323"/>
      <c r="J30" s="322">
        <v>0</v>
      </c>
      <c r="K30" s="323"/>
      <c r="L30" s="322">
        <v>10049.114999999998</v>
      </c>
      <c r="M30" s="323">
        <v>0.5</v>
      </c>
      <c r="N30" s="322">
        <v>10049.114999999998</v>
      </c>
      <c r="O30" s="323">
        <v>0.5</v>
      </c>
      <c r="P30" s="322">
        <v>0</v>
      </c>
      <c r="Q30" s="323"/>
      <c r="R30" s="324">
        <v>1</v>
      </c>
      <c r="T30" s="167"/>
      <c r="V30" s="167"/>
    </row>
    <row r="31" spans="1:22" x14ac:dyDescent="0.2">
      <c r="A31" s="317" t="s">
        <v>918</v>
      </c>
      <c r="B31" s="826" t="s">
        <v>153</v>
      </c>
      <c r="C31" s="827"/>
      <c r="D31" s="320">
        <v>3.6737604517485353E-2</v>
      </c>
      <c r="E31" s="321">
        <v>50231.28</v>
      </c>
      <c r="F31" s="322">
        <v>8368.5312479999993</v>
      </c>
      <c r="G31" s="323">
        <v>0.1666</v>
      </c>
      <c r="H31" s="322">
        <v>8368.5312479999993</v>
      </c>
      <c r="I31" s="323">
        <v>0.1666</v>
      </c>
      <c r="J31" s="322">
        <v>8368.5312479999993</v>
      </c>
      <c r="K31" s="323">
        <v>0.1666</v>
      </c>
      <c r="L31" s="322">
        <v>8368.5312479999993</v>
      </c>
      <c r="M31" s="323">
        <v>0.1666</v>
      </c>
      <c r="N31" s="322">
        <v>8368.5312479999993</v>
      </c>
      <c r="O31" s="323">
        <v>0.1666</v>
      </c>
      <c r="P31" s="322">
        <v>8388.6237600000004</v>
      </c>
      <c r="Q31" s="323">
        <v>0.16700000000000001</v>
      </c>
      <c r="R31" s="324">
        <v>1</v>
      </c>
      <c r="T31" s="167"/>
      <c r="V31" s="167"/>
    </row>
    <row r="32" spans="1:22" x14ac:dyDescent="0.2">
      <c r="A32" s="317" t="s">
        <v>998</v>
      </c>
      <c r="B32" s="826" t="s">
        <v>152</v>
      </c>
      <c r="C32" s="827"/>
      <c r="D32" s="320">
        <v>6.968170006272147E-3</v>
      </c>
      <c r="E32" s="321">
        <v>9527.57</v>
      </c>
      <c r="F32" s="322">
        <v>0</v>
      </c>
      <c r="G32" s="323"/>
      <c r="H32" s="322">
        <v>0</v>
      </c>
      <c r="I32" s="323"/>
      <c r="J32" s="322">
        <v>0</v>
      </c>
      <c r="K32" s="323"/>
      <c r="L32" s="322">
        <v>0</v>
      </c>
      <c r="M32" s="323"/>
      <c r="N32" s="322">
        <v>0</v>
      </c>
      <c r="O32" s="323"/>
      <c r="P32" s="322">
        <v>9527.57</v>
      </c>
      <c r="Q32" s="323">
        <v>1</v>
      </c>
      <c r="R32" s="324">
        <v>1</v>
      </c>
      <c r="T32" s="167"/>
      <c r="V32" s="167"/>
    </row>
    <row r="33" spans="1:22" x14ac:dyDescent="0.2">
      <c r="A33" s="325"/>
      <c r="B33" s="81"/>
      <c r="C33" s="81"/>
      <c r="D33" s="326">
        <v>0.99303182999372763</v>
      </c>
      <c r="E33" s="327">
        <v>1367298.7300000002</v>
      </c>
      <c r="F33" s="328"/>
      <c r="G33" s="329"/>
      <c r="H33" s="328"/>
      <c r="I33" s="329"/>
      <c r="J33" s="330"/>
      <c r="K33" s="330"/>
      <c r="L33" s="330"/>
      <c r="M33" s="330"/>
      <c r="N33" s="331"/>
      <c r="O33" s="332"/>
      <c r="P33" s="331"/>
      <c r="Q33" s="332"/>
      <c r="R33" s="333"/>
      <c r="T33" s="167"/>
      <c r="V33" s="167"/>
    </row>
    <row r="34" spans="1:22" x14ac:dyDescent="0.2">
      <c r="A34" s="334"/>
      <c r="B34" s="828" t="s">
        <v>8</v>
      </c>
      <c r="C34" s="828"/>
      <c r="D34" s="828"/>
      <c r="E34" s="829"/>
      <c r="F34" s="335">
        <v>313948.90124799998</v>
      </c>
      <c r="G34" s="336">
        <v>0.22961251580186864</v>
      </c>
      <c r="H34" s="335">
        <v>392070.55524799996</v>
      </c>
      <c r="I34" s="336">
        <v>0.28674827720201268</v>
      </c>
      <c r="J34" s="335">
        <v>289430.25024799997</v>
      </c>
      <c r="K34" s="336">
        <v>0.21168033283260632</v>
      </c>
      <c r="L34" s="335">
        <v>188713.79824799998</v>
      </c>
      <c r="M34" s="336">
        <v>0.13801943504182143</v>
      </c>
      <c r="N34" s="335">
        <v>87369.292247999998</v>
      </c>
      <c r="O34" s="336">
        <v>6.3899197981409653E-2</v>
      </c>
      <c r="P34" s="335">
        <v>95765.932759999996</v>
      </c>
      <c r="Q34" s="336">
        <v>7.0040241140281012E-2</v>
      </c>
      <c r="R34" s="337"/>
    </row>
    <row r="35" spans="1:22" ht="15" customHeight="1" x14ac:dyDescent="0.2">
      <c r="A35" s="847" t="s">
        <v>9</v>
      </c>
      <c r="B35" s="848"/>
      <c r="C35" s="848"/>
      <c r="D35" s="848"/>
      <c r="E35" s="849"/>
      <c r="F35" s="338">
        <v>313948.90124799998</v>
      </c>
      <c r="G35" s="339">
        <v>0.22961251580186864</v>
      </c>
      <c r="H35" s="338">
        <v>706019.45649599994</v>
      </c>
      <c r="I35" s="339">
        <v>0.51636079300388138</v>
      </c>
      <c r="J35" s="338">
        <v>995449.70674399985</v>
      </c>
      <c r="K35" s="339">
        <v>0.72804112583648772</v>
      </c>
      <c r="L35" s="338">
        <v>1184163.5049919998</v>
      </c>
      <c r="M35" s="339">
        <v>0.86606056087830918</v>
      </c>
      <c r="N35" s="338">
        <v>1271532.7972399998</v>
      </c>
      <c r="O35" s="339">
        <v>0.92995975885971882</v>
      </c>
      <c r="P35" s="340">
        <v>1367298.7299999997</v>
      </c>
      <c r="Q35" s="339">
        <v>0.99999999999999978</v>
      </c>
      <c r="R35" s="333"/>
    </row>
    <row r="36" spans="1:22" x14ac:dyDescent="0.2">
      <c r="A36" s="169"/>
      <c r="B36" s="170"/>
      <c r="C36" s="170"/>
      <c r="D36" s="171"/>
      <c r="E36" s="172"/>
      <c r="F36" s="171"/>
      <c r="G36" s="171"/>
      <c r="R36" s="173"/>
    </row>
  </sheetData>
  <mergeCells count="44">
    <mergeCell ref="P5:R5"/>
    <mergeCell ref="A35:E35"/>
    <mergeCell ref="B23:C23"/>
    <mergeCell ref="B24:C24"/>
    <mergeCell ref="B25:C25"/>
    <mergeCell ref="B18:C18"/>
    <mergeCell ref="B19:C19"/>
    <mergeCell ref="B20:C20"/>
    <mergeCell ref="B21:C21"/>
    <mergeCell ref="B22:C22"/>
    <mergeCell ref="L9:M9"/>
    <mergeCell ref="D9:D10"/>
    <mergeCell ref="E9:E10"/>
    <mergeCell ref="B26:C26"/>
    <mergeCell ref="B27:C27"/>
    <mergeCell ref="B29:C29"/>
    <mergeCell ref="C1:R1"/>
    <mergeCell ref="C2:R2"/>
    <mergeCell ref="C3:R3"/>
    <mergeCell ref="A4:R4"/>
    <mergeCell ref="B9:C10"/>
    <mergeCell ref="B5:O5"/>
    <mergeCell ref="B6:O6"/>
    <mergeCell ref="B7:O7"/>
    <mergeCell ref="B8:O8"/>
    <mergeCell ref="H9:I9"/>
    <mergeCell ref="P9:Q9"/>
    <mergeCell ref="A9:A10"/>
    <mergeCell ref="F9:G9"/>
    <mergeCell ref="N9:O9"/>
    <mergeCell ref="J9:K9"/>
    <mergeCell ref="P6:R8"/>
    <mergeCell ref="B11:C11"/>
    <mergeCell ref="B12:C12"/>
    <mergeCell ref="B34:E34"/>
    <mergeCell ref="B13:C13"/>
    <mergeCell ref="B14:C14"/>
    <mergeCell ref="B15:C15"/>
    <mergeCell ref="B16:C16"/>
    <mergeCell ref="B17:C17"/>
    <mergeCell ref="B30:C30"/>
    <mergeCell ref="B31:C31"/>
    <mergeCell ref="B28:C28"/>
    <mergeCell ref="B32:C32"/>
  </mergeCells>
  <phoneticPr fontId="2" type="noConversion"/>
  <conditionalFormatting sqref="G11:G32 I11:I32 K11:K32 M11:M32 O11:O32 Q11:Q32">
    <cfRule type="expression" dxfId="84" priority="20">
      <formula>G11&lt;&gt;0</formula>
    </cfRule>
  </conditionalFormatting>
  <printOptions horizontalCentered="1"/>
  <pageMargins left="0.23622047244094491" right="0.23622047244094491" top="0.35433070866141736" bottom="0.55118110236220474" header="0.31496062992125984" footer="0.31496062992125984"/>
  <pageSetup paperSize="9" scale="53" fitToHeight="0" orientation="landscape" horizontalDpi="4294967292" verticalDpi="300" r:id="rId1"/>
  <headerFooter>
    <oddFooter>Página &amp;P de &amp;N</oddFooter>
  </headerFooter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1:H218"/>
  <sheetViews>
    <sheetView workbookViewId="0"/>
  </sheetViews>
  <sheetFormatPr defaultColWidth="9.140625" defaultRowHeight="19.5" x14ac:dyDescent="0.25"/>
  <cols>
    <col min="1" max="1" width="9.140625" style="35"/>
    <col min="2" max="2" width="35.42578125" style="35" bestFit="1" customWidth="1"/>
    <col min="3" max="4" width="12.28515625" style="35" bestFit="1" customWidth="1"/>
    <col min="5" max="5" width="19.85546875" style="35" bestFit="1" customWidth="1"/>
    <col min="6" max="6" width="12.42578125" style="35" bestFit="1" customWidth="1"/>
    <col min="7" max="8" width="12.28515625" style="35" bestFit="1" customWidth="1"/>
    <col min="9" max="9" width="8.28515625" style="35" bestFit="1" customWidth="1"/>
    <col min="10" max="10" width="12.5703125" style="35" bestFit="1" customWidth="1"/>
    <col min="11" max="11" width="6.5703125" style="35" bestFit="1" customWidth="1"/>
    <col min="12" max="12" width="44.42578125" style="35" bestFit="1" customWidth="1"/>
    <col min="13" max="13" width="19.28515625" style="35" bestFit="1" customWidth="1"/>
    <col min="14" max="14" width="44.42578125" style="35" bestFit="1" customWidth="1"/>
    <col min="15" max="15" width="53.42578125" style="35" bestFit="1" customWidth="1"/>
    <col min="16" max="16" width="6.85546875" style="35" bestFit="1" customWidth="1"/>
    <col min="17" max="17" width="13.140625" style="35" bestFit="1" customWidth="1"/>
    <col min="18" max="18" width="17.140625" style="35" bestFit="1" customWidth="1"/>
    <col min="19" max="19" width="33.42578125" style="35" bestFit="1" customWidth="1"/>
    <col min="20" max="20" width="11.7109375" style="35" bestFit="1" customWidth="1"/>
    <col min="21" max="21" width="7" style="35" bestFit="1" customWidth="1"/>
    <col min="22" max="22" width="15.28515625" style="35" customWidth="1"/>
    <col min="23" max="23" width="33.42578125" style="35" bestFit="1" customWidth="1"/>
    <col min="24" max="24" width="11.7109375" style="35" bestFit="1" customWidth="1"/>
    <col min="25" max="25" width="10.42578125" style="35" bestFit="1" customWidth="1"/>
    <col min="26" max="26" width="8.42578125" style="35" bestFit="1" customWidth="1"/>
    <col min="27" max="27" width="16.7109375" style="35" bestFit="1" customWidth="1"/>
    <col min="28" max="28" width="27.42578125" style="35" bestFit="1" customWidth="1"/>
    <col min="29" max="29" width="81.140625" style="35" bestFit="1" customWidth="1"/>
    <col min="30" max="30" width="6" style="35" bestFit="1" customWidth="1"/>
    <col min="31" max="31" width="23.28515625" style="35" bestFit="1" customWidth="1"/>
    <col min="32" max="32" width="22.85546875" style="35" bestFit="1" customWidth="1"/>
    <col min="33" max="33" width="81.140625" style="35" bestFit="1" customWidth="1"/>
    <col min="34" max="34" width="6.140625" style="35" bestFit="1" customWidth="1"/>
    <col min="35" max="35" width="9.140625" style="35"/>
    <col min="36" max="36" width="38" style="35" bestFit="1" customWidth="1"/>
    <col min="37" max="37" width="40.85546875" style="35" bestFit="1" customWidth="1"/>
    <col min="38" max="38" width="7.85546875" style="35" bestFit="1" customWidth="1"/>
    <col min="39" max="39" width="53.140625" style="35" bestFit="1" customWidth="1"/>
    <col min="40" max="40" width="14.42578125" style="35" bestFit="1" customWidth="1"/>
    <col min="41" max="41" width="10.28515625" style="35" bestFit="1" customWidth="1"/>
    <col min="42" max="42" width="17.85546875" style="35" bestFit="1" customWidth="1"/>
    <col min="43" max="43" width="24" style="35" bestFit="1" customWidth="1"/>
    <col min="44" max="44" width="15" style="35" bestFit="1" customWidth="1"/>
    <col min="45" max="16384" width="9.140625" style="35"/>
  </cols>
  <sheetData>
    <row r="1" spans="2:8" s="45" customFormat="1" x14ac:dyDescent="0.25"/>
    <row r="2" spans="2:8" s="45" customFormat="1" x14ac:dyDescent="0.25">
      <c r="B2" s="856" t="s">
        <v>227</v>
      </c>
      <c r="C2" s="857"/>
      <c r="D2" s="857"/>
      <c r="E2" s="857"/>
      <c r="F2" s="857"/>
      <c r="G2" s="858"/>
    </row>
    <row r="3" spans="2:8" s="45" customFormat="1" x14ac:dyDescent="0.25">
      <c r="B3" s="859"/>
      <c r="C3" s="860"/>
      <c r="D3" s="860"/>
      <c r="E3" s="860"/>
      <c r="F3" s="860"/>
      <c r="G3" s="861"/>
    </row>
    <row r="4" spans="2:8" s="45" customFormat="1" x14ac:dyDescent="0.25">
      <c r="B4" s="859"/>
      <c r="C4" s="860"/>
      <c r="D4" s="860"/>
      <c r="E4" s="860"/>
      <c r="F4" s="860"/>
      <c r="G4" s="861"/>
    </row>
    <row r="5" spans="2:8" s="45" customFormat="1" x14ac:dyDescent="0.25">
      <c r="B5" s="859"/>
      <c r="C5" s="860"/>
      <c r="D5" s="860"/>
      <c r="E5" s="860"/>
      <c r="F5" s="860"/>
      <c r="G5" s="861"/>
    </row>
    <row r="6" spans="2:8" s="45" customFormat="1" x14ac:dyDescent="0.25">
      <c r="B6" s="862"/>
      <c r="C6" s="863"/>
      <c r="D6" s="863"/>
      <c r="E6" s="863"/>
      <c r="F6" s="863"/>
      <c r="G6" s="864"/>
    </row>
    <row r="7" spans="2:8" s="45" customFormat="1" x14ac:dyDescent="0.25"/>
    <row r="8" spans="2:8" s="45" customFormat="1" x14ac:dyDescent="0.25">
      <c r="H8" s="46"/>
    </row>
    <row r="9" spans="2:8" s="45" customFormat="1" x14ac:dyDescent="0.25">
      <c r="B9"/>
      <c r="C9"/>
      <c r="D9"/>
      <c r="E9"/>
      <c r="F9"/>
      <c r="G9"/>
    </row>
    <row r="10" spans="2:8" s="45" customFormat="1" x14ac:dyDescent="0.25">
      <c r="B10" s="45" t="s">
        <v>553</v>
      </c>
      <c r="C10" s="45" t="s">
        <v>554</v>
      </c>
      <c r="D10" s="45" t="s">
        <v>554</v>
      </c>
      <c r="E10" s="45" t="s">
        <v>554</v>
      </c>
      <c r="F10" s="45" t="s">
        <v>554</v>
      </c>
      <c r="G10" s="45" t="s">
        <v>554</v>
      </c>
    </row>
    <row r="11" spans="2:8" x14ac:dyDescent="0.25">
      <c r="B11" s="45" t="s">
        <v>206</v>
      </c>
      <c r="C11" s="45" t="s">
        <v>189</v>
      </c>
      <c r="D11" s="45" t="s">
        <v>190</v>
      </c>
      <c r="E11" s="45" t="s">
        <v>191</v>
      </c>
      <c r="F11" s="45" t="s">
        <v>207</v>
      </c>
      <c r="G11" s="45" t="s">
        <v>47</v>
      </c>
    </row>
    <row r="12" spans="2:8" x14ac:dyDescent="0.25">
      <c r="B12" s="45" t="s">
        <v>317</v>
      </c>
      <c r="C12" s="45">
        <v>0.7</v>
      </c>
      <c r="D12" s="45">
        <v>2.1</v>
      </c>
      <c r="E12" s="45">
        <v>1.47</v>
      </c>
      <c r="F12" s="45">
        <v>1</v>
      </c>
      <c r="G12" s="45" t="s">
        <v>555</v>
      </c>
    </row>
    <row r="13" spans="2:8" x14ac:dyDescent="0.25">
      <c r="B13" s="45" t="s">
        <v>318</v>
      </c>
      <c r="C13" s="45">
        <v>0.7</v>
      </c>
      <c r="D13" s="45">
        <v>0.7</v>
      </c>
      <c r="E13" s="45">
        <v>0.49</v>
      </c>
      <c r="F13" s="45">
        <v>1</v>
      </c>
      <c r="G13" s="45" t="s">
        <v>556</v>
      </c>
    </row>
    <row r="14" spans="2:8" x14ac:dyDescent="0.25">
      <c r="B14" s="45" t="s">
        <v>319</v>
      </c>
      <c r="C14" s="45">
        <v>0.7</v>
      </c>
      <c r="D14" s="45">
        <v>1.6</v>
      </c>
      <c r="E14" s="45">
        <v>19.04</v>
      </c>
      <c r="F14" s="45">
        <v>17</v>
      </c>
      <c r="G14" s="45" t="s">
        <v>557</v>
      </c>
    </row>
    <row r="15" spans="2:8" x14ac:dyDescent="0.25">
      <c r="B15" s="45" t="s">
        <v>326</v>
      </c>
      <c r="C15" s="45">
        <v>0.8</v>
      </c>
      <c r="D15" s="45">
        <v>2.1</v>
      </c>
      <c r="E15" s="45">
        <v>1.68</v>
      </c>
      <c r="F15" s="45">
        <v>1</v>
      </c>
      <c r="G15" s="45" t="s">
        <v>555</v>
      </c>
    </row>
    <row r="16" spans="2:8" x14ac:dyDescent="0.25">
      <c r="B16" s="45" t="s">
        <v>445</v>
      </c>
      <c r="C16" s="45">
        <v>0.8</v>
      </c>
      <c r="D16" s="45">
        <v>2.1</v>
      </c>
      <c r="E16" s="45">
        <v>13.44</v>
      </c>
      <c r="F16" s="45">
        <v>8</v>
      </c>
      <c r="G16" s="45" t="s">
        <v>558</v>
      </c>
    </row>
    <row r="17" spans="2:7" x14ac:dyDescent="0.25">
      <c r="B17" s="45" t="s">
        <v>446</v>
      </c>
      <c r="C17" s="45">
        <v>0.9</v>
      </c>
      <c r="D17" s="45">
        <v>2.1</v>
      </c>
      <c r="E17" s="45">
        <v>3.78</v>
      </c>
      <c r="F17" s="45">
        <v>2</v>
      </c>
      <c r="G17" s="45" t="s">
        <v>558</v>
      </c>
    </row>
    <row r="18" spans="2:7" x14ac:dyDescent="0.25">
      <c r="B18" s="45" t="s">
        <v>530</v>
      </c>
      <c r="C18" s="45">
        <v>0.9</v>
      </c>
      <c r="D18" s="45">
        <v>2.1</v>
      </c>
      <c r="E18" s="45">
        <v>5.67</v>
      </c>
      <c r="F18" s="45">
        <v>3</v>
      </c>
      <c r="G18" s="45" t="s">
        <v>555</v>
      </c>
    </row>
    <row r="19" spans="2:7" x14ac:dyDescent="0.25">
      <c r="B19" s="45" t="s">
        <v>531</v>
      </c>
      <c r="C19" s="45">
        <v>0.9</v>
      </c>
      <c r="D19" s="45">
        <v>2.1</v>
      </c>
      <c r="E19" s="45">
        <v>3.78</v>
      </c>
      <c r="F19" s="45">
        <v>2</v>
      </c>
      <c r="G19" s="45" t="s">
        <v>559</v>
      </c>
    </row>
    <row r="20" spans="2:7" x14ac:dyDescent="0.25">
      <c r="B20" s="45" t="s">
        <v>532</v>
      </c>
      <c r="C20" s="45">
        <v>1.4</v>
      </c>
      <c r="D20" s="45">
        <v>2.1</v>
      </c>
      <c r="E20" s="45">
        <v>2.94</v>
      </c>
      <c r="F20" s="45">
        <v>1</v>
      </c>
      <c r="G20" s="45" t="s">
        <v>560</v>
      </c>
    </row>
    <row r="33" spans="2:3" x14ac:dyDescent="0.25">
      <c r="B33"/>
      <c r="C33"/>
    </row>
    <row r="34" spans="2:3" x14ac:dyDescent="0.25">
      <c r="B34" s="45" t="s">
        <v>580</v>
      </c>
      <c r="C34" s="45" t="s">
        <v>554</v>
      </c>
    </row>
    <row r="35" spans="2:3" x14ac:dyDescent="0.25">
      <c r="B35" s="45" t="s">
        <v>171</v>
      </c>
      <c r="C35" s="45" t="s">
        <v>191</v>
      </c>
    </row>
    <row r="36" spans="2:3" x14ac:dyDescent="0.25">
      <c r="B36" s="45" t="s">
        <v>538</v>
      </c>
      <c r="C36" s="45">
        <v>3.76</v>
      </c>
    </row>
    <row r="37" spans="2:3" x14ac:dyDescent="0.25">
      <c r="B37" s="45" t="s">
        <v>320</v>
      </c>
      <c r="C37" s="45">
        <v>21.96</v>
      </c>
    </row>
    <row r="38" spans="2:3" x14ac:dyDescent="0.25">
      <c r="B38" s="45" t="s">
        <v>583</v>
      </c>
      <c r="C38" s="45">
        <v>12.92</v>
      </c>
    </row>
    <row r="39" spans="2:3" x14ac:dyDescent="0.25">
      <c r="B39" s="45" t="s">
        <v>585</v>
      </c>
      <c r="C39" s="45">
        <v>17.100000000000001</v>
      </c>
    </row>
    <row r="40" spans="2:3" x14ac:dyDescent="0.25">
      <c r="B40" s="45" t="s">
        <v>587</v>
      </c>
      <c r="C40" s="45">
        <v>10.8</v>
      </c>
    </row>
    <row r="41" spans="2:3" x14ac:dyDescent="0.25">
      <c r="B41" s="45" t="s">
        <v>572</v>
      </c>
      <c r="C41" s="45">
        <v>12.96</v>
      </c>
    </row>
    <row r="42" spans="2:3" x14ac:dyDescent="0.25">
      <c r="B42" s="45" t="s">
        <v>589</v>
      </c>
      <c r="C42" s="45">
        <v>8.4600000000000009</v>
      </c>
    </row>
    <row r="43" spans="2:3" x14ac:dyDescent="0.25">
      <c r="B43" s="45" t="s">
        <v>573</v>
      </c>
      <c r="C43" s="45">
        <v>26.46</v>
      </c>
    </row>
    <row r="44" spans="2:3" x14ac:dyDescent="0.25">
      <c r="B44" s="45" t="s">
        <v>443</v>
      </c>
      <c r="C44" s="45">
        <v>5.31</v>
      </c>
    </row>
    <row r="45" spans="2:3" x14ac:dyDescent="0.25">
      <c r="B45" s="45" t="s">
        <v>592</v>
      </c>
      <c r="C45" s="45">
        <v>270.58</v>
      </c>
    </row>
    <row r="46" spans="2:3" x14ac:dyDescent="0.25">
      <c r="B46" s="45" t="s">
        <v>594</v>
      </c>
      <c r="C46" s="45">
        <v>44.83</v>
      </c>
    </row>
    <row r="47" spans="2:3" x14ac:dyDescent="0.25">
      <c r="B47" s="45" t="s">
        <v>566</v>
      </c>
      <c r="C47" s="45">
        <v>44.83</v>
      </c>
    </row>
    <row r="48" spans="2:3" x14ac:dyDescent="0.25">
      <c r="B48" s="45" t="s">
        <v>567</v>
      </c>
      <c r="C48" s="45">
        <v>44.83</v>
      </c>
    </row>
    <row r="49" spans="2:3" x14ac:dyDescent="0.25">
      <c r="B49" s="45" t="s">
        <v>595</v>
      </c>
      <c r="C49" s="45">
        <v>16.739999999999998</v>
      </c>
    </row>
    <row r="50" spans="2:3" x14ac:dyDescent="0.25">
      <c r="B50" s="45" t="s">
        <v>596</v>
      </c>
      <c r="C50" s="45">
        <v>6.66</v>
      </c>
    </row>
    <row r="51" spans="2:3" x14ac:dyDescent="0.25">
      <c r="B51" s="45" t="s">
        <v>597</v>
      </c>
      <c r="C51" s="45">
        <v>19.149999999999999</v>
      </c>
    </row>
    <row r="52" spans="2:3" x14ac:dyDescent="0.25">
      <c r="B52" s="45" t="s">
        <v>599</v>
      </c>
      <c r="C52" s="45">
        <v>19.149999999999999</v>
      </c>
    </row>
    <row r="53" spans="2:3" x14ac:dyDescent="0.25">
      <c r="B53" s="45" t="s">
        <v>543</v>
      </c>
      <c r="C53" s="45">
        <v>2.82</v>
      </c>
    </row>
    <row r="54" spans="2:3" x14ac:dyDescent="0.25">
      <c r="B54" s="45" t="s">
        <v>540</v>
      </c>
      <c r="C54" s="45">
        <v>2.83</v>
      </c>
    </row>
    <row r="55" spans="2:3" x14ac:dyDescent="0.25">
      <c r="B55" s="45" t="s">
        <v>602</v>
      </c>
      <c r="C55" s="45">
        <v>8.92</v>
      </c>
    </row>
    <row r="56" spans="2:3" x14ac:dyDescent="0.25">
      <c r="B56" s="45" t="s">
        <v>604</v>
      </c>
      <c r="C56" s="45">
        <v>8.92</v>
      </c>
    </row>
    <row r="57" spans="2:3" x14ac:dyDescent="0.25">
      <c r="B57" s="45" t="s">
        <v>605</v>
      </c>
      <c r="C57" s="45">
        <v>3.58</v>
      </c>
    </row>
    <row r="58" spans="2:3" x14ac:dyDescent="0.25">
      <c r="B58" s="45" t="s">
        <v>607</v>
      </c>
      <c r="C58" s="45">
        <v>3.58</v>
      </c>
    </row>
    <row r="59" spans="2:3" x14ac:dyDescent="0.25">
      <c r="B59" s="45" t="s">
        <v>193</v>
      </c>
      <c r="C59" s="45" t="s">
        <v>608</v>
      </c>
    </row>
    <row r="68" spans="2:7" x14ac:dyDescent="0.25">
      <c r="B68"/>
      <c r="C68"/>
      <c r="D68"/>
      <c r="E68"/>
      <c r="F68"/>
      <c r="G68"/>
    </row>
    <row r="69" spans="2:7" x14ac:dyDescent="0.25">
      <c r="B69" s="45" t="s">
        <v>628</v>
      </c>
      <c r="C69" s="45" t="s">
        <v>554</v>
      </c>
      <c r="D69" s="45" t="s">
        <v>554</v>
      </c>
      <c r="E69" s="45" t="s">
        <v>554</v>
      </c>
      <c r="F69" s="45" t="s">
        <v>554</v>
      </c>
      <c r="G69" s="45" t="s">
        <v>554</v>
      </c>
    </row>
    <row r="70" spans="2:7" x14ac:dyDescent="0.25">
      <c r="B70" s="45" t="s">
        <v>206</v>
      </c>
      <c r="C70" s="45" t="s">
        <v>189</v>
      </c>
      <c r="D70" s="45" t="s">
        <v>190</v>
      </c>
      <c r="E70" s="45" t="s">
        <v>191</v>
      </c>
      <c r="F70" s="45" t="s">
        <v>207</v>
      </c>
      <c r="G70" s="45" t="s">
        <v>47</v>
      </c>
    </row>
    <row r="71" spans="2:7" x14ac:dyDescent="0.25">
      <c r="B71" s="45" t="s">
        <v>316</v>
      </c>
      <c r="C71" s="45" t="s">
        <v>629</v>
      </c>
      <c r="D71" s="45" t="s">
        <v>630</v>
      </c>
      <c r="E71" s="45" t="s">
        <v>631</v>
      </c>
      <c r="F71" s="45" t="s">
        <v>632</v>
      </c>
      <c r="G71" s="45" t="s">
        <v>555</v>
      </c>
    </row>
    <row r="72" spans="2:7" x14ac:dyDescent="0.25">
      <c r="B72" s="45" t="s">
        <v>317</v>
      </c>
      <c r="C72" s="45" t="s">
        <v>633</v>
      </c>
      <c r="D72" s="45" t="s">
        <v>630</v>
      </c>
      <c r="E72" s="45" t="s">
        <v>634</v>
      </c>
      <c r="F72" s="45" t="s">
        <v>632</v>
      </c>
      <c r="G72" s="45" t="s">
        <v>555</v>
      </c>
    </row>
    <row r="73" spans="2:7" x14ac:dyDescent="0.25">
      <c r="B73" s="45" t="s">
        <v>318</v>
      </c>
      <c r="C73" s="45" t="s">
        <v>633</v>
      </c>
      <c r="D73" s="45" t="s">
        <v>633</v>
      </c>
      <c r="E73" s="45" t="s">
        <v>635</v>
      </c>
      <c r="F73" s="45" t="s">
        <v>632</v>
      </c>
      <c r="G73" s="45" t="s">
        <v>556</v>
      </c>
    </row>
    <row r="74" spans="2:7" x14ac:dyDescent="0.25">
      <c r="B74" s="45" t="s">
        <v>636</v>
      </c>
      <c r="C74" s="45" t="s">
        <v>633</v>
      </c>
      <c r="D74" s="45" t="s">
        <v>630</v>
      </c>
      <c r="E74" s="45" t="s">
        <v>637</v>
      </c>
      <c r="F74" s="45" t="s">
        <v>638</v>
      </c>
      <c r="G74" s="45" t="s">
        <v>555</v>
      </c>
    </row>
    <row r="75" spans="2:7" x14ac:dyDescent="0.25">
      <c r="B75" s="45" t="s">
        <v>319</v>
      </c>
      <c r="C75" s="45" t="s">
        <v>633</v>
      </c>
      <c r="D75" s="45" t="s">
        <v>639</v>
      </c>
      <c r="E75" s="45" t="s">
        <v>640</v>
      </c>
      <c r="F75" s="45" t="s">
        <v>641</v>
      </c>
      <c r="G75" s="45" t="s">
        <v>557</v>
      </c>
    </row>
    <row r="76" spans="2:7" x14ac:dyDescent="0.25">
      <c r="B76" s="45" t="s">
        <v>642</v>
      </c>
      <c r="C76" s="45" t="s">
        <v>643</v>
      </c>
      <c r="D76" s="45" t="s">
        <v>644</v>
      </c>
      <c r="E76" s="45" t="s">
        <v>645</v>
      </c>
      <c r="F76" s="45" t="s">
        <v>632</v>
      </c>
      <c r="G76" s="45" t="s">
        <v>646</v>
      </c>
    </row>
    <row r="77" spans="2:7" x14ac:dyDescent="0.25">
      <c r="B77" s="45" t="s">
        <v>647</v>
      </c>
      <c r="C77" s="45" t="s">
        <v>643</v>
      </c>
      <c r="D77" s="45" t="s">
        <v>630</v>
      </c>
      <c r="E77" s="45" t="s">
        <v>648</v>
      </c>
      <c r="F77" s="45" t="s">
        <v>638</v>
      </c>
      <c r="G77" s="45" t="s">
        <v>555</v>
      </c>
    </row>
    <row r="78" spans="2:7" x14ac:dyDescent="0.25">
      <c r="B78" s="45" t="s">
        <v>326</v>
      </c>
      <c r="C78" s="45" t="s">
        <v>643</v>
      </c>
      <c r="D78" s="45" t="s">
        <v>630</v>
      </c>
      <c r="E78" s="45" t="s">
        <v>649</v>
      </c>
      <c r="F78" s="45" t="s">
        <v>632</v>
      </c>
      <c r="G78" s="45" t="s">
        <v>555</v>
      </c>
    </row>
    <row r="79" spans="2:7" x14ac:dyDescent="0.25">
      <c r="B79" s="45" t="s">
        <v>445</v>
      </c>
      <c r="C79" s="45" t="s">
        <v>643</v>
      </c>
      <c r="D79" s="45" t="s">
        <v>630</v>
      </c>
      <c r="E79" s="45" t="s">
        <v>650</v>
      </c>
      <c r="F79" s="45" t="s">
        <v>651</v>
      </c>
      <c r="G79" s="45" t="s">
        <v>558</v>
      </c>
    </row>
    <row r="80" spans="2:7" x14ac:dyDescent="0.25">
      <c r="B80" s="45" t="s">
        <v>446</v>
      </c>
      <c r="C80" s="45" t="s">
        <v>652</v>
      </c>
      <c r="D80" s="45" t="s">
        <v>630</v>
      </c>
      <c r="E80" s="45" t="s">
        <v>653</v>
      </c>
      <c r="F80" s="45" t="s">
        <v>638</v>
      </c>
      <c r="G80" s="45" t="s">
        <v>558</v>
      </c>
    </row>
    <row r="81" spans="2:8" x14ac:dyDescent="0.25">
      <c r="B81" s="45" t="s">
        <v>530</v>
      </c>
      <c r="C81" s="45" t="s">
        <v>652</v>
      </c>
      <c r="D81" s="45" t="s">
        <v>630</v>
      </c>
      <c r="E81" s="45" t="s">
        <v>654</v>
      </c>
      <c r="F81" s="45" t="s">
        <v>655</v>
      </c>
      <c r="G81" s="45" t="s">
        <v>555</v>
      </c>
    </row>
    <row r="82" spans="2:8" x14ac:dyDescent="0.25">
      <c r="B82" s="45" t="s">
        <v>531</v>
      </c>
      <c r="C82" s="45" t="s">
        <v>652</v>
      </c>
      <c r="D82" s="45" t="s">
        <v>630</v>
      </c>
      <c r="E82" s="45" t="s">
        <v>653</v>
      </c>
      <c r="F82" s="45" t="s">
        <v>638</v>
      </c>
      <c r="G82" s="45" t="s">
        <v>559</v>
      </c>
    </row>
    <row r="83" spans="2:8" s="267" customFormat="1" x14ac:dyDescent="0.25">
      <c r="B83" s="45" t="s">
        <v>532</v>
      </c>
      <c r="C83" s="45" t="s">
        <v>656</v>
      </c>
      <c r="D83" s="45" t="s">
        <v>630</v>
      </c>
      <c r="E83" s="45" t="s">
        <v>637</v>
      </c>
      <c r="F83" s="45" t="s">
        <v>632</v>
      </c>
      <c r="G83" s="45" t="s">
        <v>560</v>
      </c>
    </row>
    <row r="84" spans="2:8" x14ac:dyDescent="0.25">
      <c r="B84" s="45"/>
      <c r="C84" s="45"/>
      <c r="D84" s="45"/>
      <c r="E84" s="45"/>
      <c r="F84" s="45"/>
      <c r="G84" s="45"/>
    </row>
    <row r="85" spans="2:8" x14ac:dyDescent="0.25">
      <c r="B85" s="45"/>
      <c r="C85" s="45"/>
      <c r="D85" s="45"/>
      <c r="E85" s="45"/>
      <c r="F85" s="45"/>
      <c r="G85" s="45"/>
    </row>
    <row r="86" spans="2:8" x14ac:dyDescent="0.25">
      <c r="B86" s="45"/>
      <c r="C86" s="45"/>
      <c r="D86" s="45"/>
      <c r="E86" s="45"/>
      <c r="F86" s="45"/>
      <c r="G86" s="45"/>
    </row>
    <row r="87" spans="2:8" x14ac:dyDescent="0.25">
      <c r="B87" s="45"/>
      <c r="C87" s="45"/>
      <c r="D87" s="45"/>
      <c r="E87" s="45"/>
      <c r="F87" s="45"/>
      <c r="G87" s="45"/>
    </row>
    <row r="88" spans="2:8" x14ac:dyDescent="0.25">
      <c r="B88" s="45"/>
      <c r="C88" s="45"/>
      <c r="D88" s="45"/>
      <c r="E88" s="45"/>
      <c r="F88" s="45"/>
      <c r="G88" s="45"/>
    </row>
    <row r="89" spans="2:8" x14ac:dyDescent="0.25">
      <c r="B89" s="45"/>
      <c r="C89" s="45"/>
      <c r="D89" s="45"/>
      <c r="E89" s="45"/>
      <c r="F89" s="45"/>
      <c r="G89" s="45"/>
    </row>
    <row r="90" spans="2:8" x14ac:dyDescent="0.25">
      <c r="B90" s="45"/>
      <c r="C90" s="45"/>
      <c r="D90" s="45"/>
      <c r="E90" s="45"/>
      <c r="F90" s="45"/>
      <c r="G90" s="45"/>
    </row>
    <row r="91" spans="2:8" x14ac:dyDescent="0.25">
      <c r="B91" s="46"/>
      <c r="C91" s="46"/>
      <c r="D91" s="46"/>
      <c r="E91" s="46"/>
      <c r="F91" s="46"/>
      <c r="G91" s="46"/>
      <c r="H91"/>
    </row>
    <row r="92" spans="2:8" x14ac:dyDescent="0.25">
      <c r="B92" s="45" t="s">
        <v>657</v>
      </c>
      <c r="C92" s="45" t="s">
        <v>554</v>
      </c>
      <c r="D92" s="45" t="s">
        <v>554</v>
      </c>
      <c r="E92" s="45" t="s">
        <v>554</v>
      </c>
      <c r="F92" s="45" t="s">
        <v>554</v>
      </c>
      <c r="G92" s="45" t="s">
        <v>554</v>
      </c>
      <c r="H92" s="35" t="s">
        <v>554</v>
      </c>
    </row>
    <row r="93" spans="2:8" x14ac:dyDescent="0.25">
      <c r="B93" s="45" t="s">
        <v>206</v>
      </c>
      <c r="C93" s="45" t="s">
        <v>189</v>
      </c>
      <c r="D93" s="45" t="s">
        <v>190</v>
      </c>
      <c r="E93" s="45" t="s">
        <v>191</v>
      </c>
      <c r="F93" s="45" t="s">
        <v>207</v>
      </c>
      <c r="G93" s="45" t="s">
        <v>47</v>
      </c>
      <c r="H93" s="35" t="s">
        <v>554</v>
      </c>
    </row>
    <row r="94" spans="2:8" x14ac:dyDescent="0.25">
      <c r="B94" s="45" t="s">
        <v>321</v>
      </c>
      <c r="C94" s="45">
        <v>1</v>
      </c>
      <c r="D94" s="45">
        <v>1.1000000000000001</v>
      </c>
      <c r="E94" s="45">
        <v>5.5</v>
      </c>
      <c r="F94" s="45">
        <v>5</v>
      </c>
      <c r="G94" s="45" t="s">
        <v>658</v>
      </c>
      <c r="H94" s="35" t="s">
        <v>554</v>
      </c>
    </row>
    <row r="95" spans="2:8" x14ac:dyDescent="0.25">
      <c r="B95" s="45" t="s">
        <v>322</v>
      </c>
      <c r="C95" s="45">
        <v>1</v>
      </c>
      <c r="D95" s="45">
        <v>0.6</v>
      </c>
      <c r="E95" s="45">
        <v>1.2</v>
      </c>
      <c r="F95" s="45">
        <v>2</v>
      </c>
      <c r="G95" s="45" t="s">
        <v>659</v>
      </c>
      <c r="H95" s="35" t="s">
        <v>554</v>
      </c>
    </row>
    <row r="96" spans="2:8" x14ac:dyDescent="0.25">
      <c r="B96" s="45" t="s">
        <v>323</v>
      </c>
      <c r="C96" s="45">
        <v>1.2</v>
      </c>
      <c r="D96" s="45">
        <v>0.6</v>
      </c>
      <c r="E96" s="45">
        <v>1.44</v>
      </c>
      <c r="F96" s="45">
        <v>2</v>
      </c>
      <c r="G96" s="45" t="s">
        <v>660</v>
      </c>
      <c r="H96" s="35" t="s">
        <v>554</v>
      </c>
    </row>
    <row r="97" spans="2:8" x14ac:dyDescent="0.25">
      <c r="B97" s="45" t="s">
        <v>324</v>
      </c>
      <c r="C97" s="45">
        <v>1.2</v>
      </c>
      <c r="D97" s="45">
        <v>0.6</v>
      </c>
      <c r="E97" s="45">
        <v>1.44</v>
      </c>
      <c r="F97" s="45">
        <v>2</v>
      </c>
      <c r="G97" s="45" t="s">
        <v>659</v>
      </c>
      <c r="H97" s="35" t="s">
        <v>554</v>
      </c>
    </row>
    <row r="98" spans="2:8" x14ac:dyDescent="0.25">
      <c r="B98" s="45" t="s">
        <v>447</v>
      </c>
      <c r="C98" s="45">
        <v>1.5</v>
      </c>
      <c r="D98" s="45">
        <v>1.1000000000000001</v>
      </c>
      <c r="E98" s="45">
        <v>6.6</v>
      </c>
      <c r="F98" s="45">
        <v>4</v>
      </c>
      <c r="G98" s="45" t="s">
        <v>661</v>
      </c>
      <c r="H98" s="35" t="s">
        <v>554</v>
      </c>
    </row>
    <row r="99" spans="2:8" x14ac:dyDescent="0.25">
      <c r="B99" s="45" t="s">
        <v>549</v>
      </c>
      <c r="C99" s="45">
        <v>1.5</v>
      </c>
      <c r="D99" s="45">
        <v>1.1000000000000001</v>
      </c>
      <c r="E99" s="45">
        <v>1.65</v>
      </c>
      <c r="F99" s="45">
        <v>1</v>
      </c>
      <c r="G99" s="45" t="s">
        <v>662</v>
      </c>
      <c r="H99" s="35" t="s">
        <v>554</v>
      </c>
    </row>
    <row r="100" spans="2:8" x14ac:dyDescent="0.25">
      <c r="B100" s="45" t="s">
        <v>550</v>
      </c>
      <c r="C100" s="45">
        <v>2</v>
      </c>
      <c r="D100" s="45">
        <v>1.1000000000000001</v>
      </c>
      <c r="E100" s="45">
        <v>28.6</v>
      </c>
      <c r="F100" s="45">
        <v>13</v>
      </c>
      <c r="G100" s="45" t="s">
        <v>661</v>
      </c>
      <c r="H100" s="35" t="s">
        <v>554</v>
      </c>
    </row>
    <row r="101" spans="2:8" x14ac:dyDescent="0.25">
      <c r="B101" s="45" t="s">
        <v>551</v>
      </c>
      <c r="C101" s="45">
        <v>3.2</v>
      </c>
      <c r="D101" s="45">
        <v>0.6</v>
      </c>
      <c r="E101" s="45">
        <v>3.84</v>
      </c>
      <c r="F101" s="45">
        <v>2</v>
      </c>
      <c r="G101" s="45" t="s">
        <v>663</v>
      </c>
      <c r="H101" s="35" t="s">
        <v>554</v>
      </c>
    </row>
    <row r="102" spans="2:8" x14ac:dyDescent="0.25">
      <c r="B102" s="45"/>
      <c r="C102" s="45"/>
      <c r="D102" s="45"/>
      <c r="E102" s="45"/>
      <c r="F102" s="45"/>
      <c r="G102" s="45"/>
    </row>
    <row r="103" spans="2:8" x14ac:dyDescent="0.25">
      <c r="B103" s="45"/>
      <c r="C103" s="45"/>
      <c r="D103" s="45"/>
      <c r="E103" s="45"/>
      <c r="F103" s="45"/>
      <c r="G103" s="45"/>
    </row>
    <row r="104" spans="2:8" x14ac:dyDescent="0.25">
      <c r="B104" s="45"/>
      <c r="C104" s="45"/>
      <c r="D104" s="45"/>
      <c r="E104" s="45"/>
      <c r="F104" s="45"/>
      <c r="G104" s="45"/>
    </row>
    <row r="105" spans="2:8" x14ac:dyDescent="0.25">
      <c r="B105" s="45"/>
      <c r="C105" s="45"/>
      <c r="D105" s="45"/>
      <c r="E105" s="45"/>
      <c r="F105" s="45"/>
      <c r="G105" s="45"/>
    </row>
    <row r="106" spans="2:8" x14ac:dyDescent="0.25">
      <c r="B106" s="45"/>
      <c r="C106" s="45"/>
      <c r="D106" s="45"/>
      <c r="E106" s="45"/>
      <c r="F106" s="45"/>
      <c r="G106" s="45"/>
    </row>
    <row r="107" spans="2:8" x14ac:dyDescent="0.25">
      <c r="B107" s="45"/>
      <c r="C107" s="45"/>
      <c r="D107" s="45"/>
      <c r="E107" s="45"/>
      <c r="F107" s="45"/>
      <c r="G107" s="45"/>
    </row>
    <row r="108" spans="2:8" x14ac:dyDescent="0.25">
      <c r="B108" s="46"/>
      <c r="C108" s="46"/>
      <c r="D108" s="46"/>
      <c r="E108" s="46"/>
      <c r="F108" s="46"/>
      <c r="G108" s="46"/>
    </row>
    <row r="109" spans="2:8" x14ac:dyDescent="0.25">
      <c r="B109" s="45" t="s">
        <v>681</v>
      </c>
      <c r="C109" s="45" t="s">
        <v>554</v>
      </c>
      <c r="D109" s="45" t="s">
        <v>554</v>
      </c>
      <c r="E109" s="45" t="s">
        <v>554</v>
      </c>
      <c r="F109" s="45" t="s">
        <v>554</v>
      </c>
      <c r="G109" s="45" t="s">
        <v>554</v>
      </c>
    </row>
    <row r="110" spans="2:8" x14ac:dyDescent="0.25">
      <c r="B110" s="45" t="s">
        <v>171</v>
      </c>
      <c r="C110" s="45" t="s">
        <v>682</v>
      </c>
      <c r="D110" s="45" t="s">
        <v>190</v>
      </c>
      <c r="E110" s="45" t="s">
        <v>683</v>
      </c>
      <c r="F110" s="45" t="s">
        <v>684</v>
      </c>
      <c r="G110" s="45" t="s">
        <v>685</v>
      </c>
    </row>
    <row r="111" spans="2:8" x14ac:dyDescent="0.25">
      <c r="B111" s="45" t="s">
        <v>583</v>
      </c>
      <c r="C111" s="45">
        <v>14.38</v>
      </c>
      <c r="D111" s="45">
        <v>2.95</v>
      </c>
      <c r="E111" s="45">
        <v>42.41</v>
      </c>
      <c r="F111" s="45">
        <v>1.89</v>
      </c>
      <c r="G111" s="45">
        <v>40.520000000000003</v>
      </c>
    </row>
    <row r="112" spans="2:8" x14ac:dyDescent="0.25">
      <c r="B112" s="45" t="s">
        <v>585</v>
      </c>
      <c r="C112" s="45">
        <v>16.7</v>
      </c>
      <c r="D112" s="45">
        <v>2.95</v>
      </c>
      <c r="E112" s="45">
        <v>49.26</v>
      </c>
      <c r="F112" s="45">
        <v>3.88</v>
      </c>
      <c r="G112" s="45">
        <v>45.38</v>
      </c>
    </row>
    <row r="113" spans="2:7" x14ac:dyDescent="0.25">
      <c r="B113" s="45" t="s">
        <v>587</v>
      </c>
      <c r="C113" s="45">
        <v>13.2</v>
      </c>
      <c r="D113" s="45">
        <v>2.95</v>
      </c>
      <c r="E113" s="45">
        <v>38.94</v>
      </c>
      <c r="F113" s="45">
        <v>3.12</v>
      </c>
      <c r="G113" s="45">
        <v>35.82</v>
      </c>
    </row>
    <row r="114" spans="2:7" x14ac:dyDescent="0.25">
      <c r="B114" s="45" t="s">
        <v>572</v>
      </c>
      <c r="C114" s="45">
        <v>14.4</v>
      </c>
      <c r="D114" s="45">
        <v>2.95</v>
      </c>
      <c r="E114" s="45">
        <v>42.48</v>
      </c>
      <c r="F114" s="45">
        <v>3.33</v>
      </c>
      <c r="G114" s="45">
        <v>39.15</v>
      </c>
    </row>
    <row r="115" spans="2:7" x14ac:dyDescent="0.25">
      <c r="B115" s="45" t="s">
        <v>589</v>
      </c>
      <c r="C115" s="45">
        <v>11.9</v>
      </c>
      <c r="D115" s="45">
        <v>2.95</v>
      </c>
      <c r="E115" s="45">
        <v>35.1</v>
      </c>
      <c r="F115" s="45">
        <v>3.54</v>
      </c>
      <c r="G115" s="45">
        <v>31.56</v>
      </c>
    </row>
    <row r="116" spans="2:7" x14ac:dyDescent="0.25">
      <c r="B116" s="45" t="s">
        <v>573</v>
      </c>
      <c r="C116" s="45">
        <v>21.9</v>
      </c>
      <c r="D116" s="45">
        <v>2.95</v>
      </c>
      <c r="E116" s="45">
        <v>64.599999999999994</v>
      </c>
      <c r="F116" s="45">
        <v>6.08</v>
      </c>
      <c r="G116" s="45">
        <v>58.52</v>
      </c>
    </row>
    <row r="117" spans="2:7" x14ac:dyDescent="0.25">
      <c r="B117" s="45" t="s">
        <v>592</v>
      </c>
      <c r="C117" s="45">
        <v>123.18</v>
      </c>
      <c r="D117" s="45">
        <v>3.12</v>
      </c>
      <c r="E117" s="45">
        <v>384.32</v>
      </c>
      <c r="F117" s="45">
        <v>153.13</v>
      </c>
      <c r="G117" s="45">
        <v>231.19</v>
      </c>
    </row>
    <row r="118" spans="2:7" x14ac:dyDescent="0.25">
      <c r="B118" s="45" t="s">
        <v>594</v>
      </c>
      <c r="C118" s="45">
        <v>26.9</v>
      </c>
      <c r="D118" s="45">
        <v>2.95</v>
      </c>
      <c r="E118" s="45">
        <v>79.349999999999994</v>
      </c>
      <c r="F118" s="45">
        <v>15.86</v>
      </c>
      <c r="G118" s="45">
        <v>63.49</v>
      </c>
    </row>
    <row r="119" spans="2:7" x14ac:dyDescent="0.25">
      <c r="B119" s="45" t="s">
        <v>566</v>
      </c>
      <c r="C119" s="45">
        <v>26.9</v>
      </c>
      <c r="D119" s="45">
        <v>2.95</v>
      </c>
      <c r="E119" s="45">
        <v>79.349999999999994</v>
      </c>
      <c r="F119" s="45">
        <v>9.59</v>
      </c>
      <c r="G119" s="45">
        <v>69.760000000000005</v>
      </c>
    </row>
    <row r="120" spans="2:7" x14ac:dyDescent="0.25">
      <c r="B120" s="45" t="s">
        <v>567</v>
      </c>
      <c r="C120" s="45">
        <v>26.9</v>
      </c>
      <c r="D120" s="45">
        <v>2.95</v>
      </c>
      <c r="E120" s="45">
        <v>79.349999999999994</v>
      </c>
      <c r="F120" s="45">
        <v>9.59</v>
      </c>
      <c r="G120" s="45">
        <v>69.760000000000005</v>
      </c>
    </row>
    <row r="121" spans="2:7" x14ac:dyDescent="0.25">
      <c r="B121" s="45" t="s">
        <v>595</v>
      </c>
      <c r="C121" s="45">
        <v>20.6</v>
      </c>
      <c r="D121" s="45">
        <v>2.95</v>
      </c>
      <c r="E121" s="45">
        <v>60.77</v>
      </c>
      <c r="F121" s="45">
        <v>10.89</v>
      </c>
      <c r="G121" s="45">
        <v>49.88</v>
      </c>
    </row>
    <row r="122" spans="2:7" x14ac:dyDescent="0.25">
      <c r="B122" s="45"/>
      <c r="C122" s="45"/>
      <c r="D122" s="45"/>
      <c r="E122" s="45"/>
      <c r="F122" s="45"/>
      <c r="G122" s="45"/>
    </row>
    <row r="123" spans="2:7" x14ac:dyDescent="0.25">
      <c r="B123" s="45" t="s">
        <v>193</v>
      </c>
      <c r="C123" s="45" t="s">
        <v>554</v>
      </c>
      <c r="D123" s="45" t="s">
        <v>554</v>
      </c>
      <c r="E123" s="45" t="s">
        <v>695</v>
      </c>
      <c r="F123" s="45" t="s">
        <v>554</v>
      </c>
      <c r="G123" s="45" t="s">
        <v>696</v>
      </c>
    </row>
    <row r="124" spans="2:7" x14ac:dyDescent="0.25">
      <c r="B124" s="45"/>
      <c r="C124" s="45"/>
      <c r="D124" s="45"/>
      <c r="E124" s="45"/>
      <c r="F124" s="45"/>
      <c r="G124" s="45"/>
    </row>
    <row r="125" spans="2:7" x14ac:dyDescent="0.25">
      <c r="B125" s="45"/>
      <c r="C125" s="45"/>
      <c r="D125" s="45"/>
      <c r="E125" s="45"/>
      <c r="F125" s="45"/>
      <c r="G125" s="45"/>
    </row>
    <row r="126" spans="2:7" x14ac:dyDescent="0.25">
      <c r="B126" s="45"/>
      <c r="C126" s="45"/>
      <c r="D126" s="45"/>
      <c r="E126" s="45"/>
      <c r="F126" s="45"/>
      <c r="G126" s="45"/>
    </row>
    <row r="127" spans="2:7" x14ac:dyDescent="0.25">
      <c r="B127" s="45"/>
      <c r="C127" s="45"/>
      <c r="D127" s="45"/>
      <c r="E127" s="45"/>
      <c r="F127" s="45"/>
      <c r="G127" s="45"/>
    </row>
    <row r="128" spans="2:7" x14ac:dyDescent="0.25">
      <c r="B128" s="45"/>
      <c r="C128" s="45"/>
      <c r="D128" s="45"/>
      <c r="E128" s="45"/>
      <c r="F128" s="45"/>
      <c r="G128" s="45"/>
    </row>
    <row r="129" spans="2:7" x14ac:dyDescent="0.25">
      <c r="B129" s="45"/>
      <c r="C129" s="45"/>
      <c r="D129" s="45"/>
      <c r="E129" s="45"/>
      <c r="F129" s="45"/>
      <c r="G129" s="45"/>
    </row>
    <row r="130" spans="2:7" x14ac:dyDescent="0.25">
      <c r="B130" s="45"/>
      <c r="C130" s="45"/>
      <c r="D130" s="45"/>
      <c r="E130" s="45"/>
      <c r="F130" s="45"/>
      <c r="G130" s="45"/>
    </row>
    <row r="131" spans="2:7" x14ac:dyDescent="0.25">
      <c r="B131" s="45"/>
      <c r="C131" s="45"/>
      <c r="D131" s="45"/>
      <c r="E131" s="45"/>
      <c r="F131" s="45"/>
      <c r="G131" s="45"/>
    </row>
    <row r="132" spans="2:7" x14ac:dyDescent="0.25">
      <c r="B132" s="45"/>
      <c r="C132" s="45"/>
      <c r="D132" s="45"/>
      <c r="E132" s="45"/>
      <c r="F132" s="45"/>
      <c r="G132" s="45"/>
    </row>
    <row r="133" spans="2:7" x14ac:dyDescent="0.25">
      <c r="B133" s="45"/>
      <c r="C133" s="45"/>
      <c r="D133" s="45"/>
      <c r="E133" s="45"/>
      <c r="F133" s="45"/>
      <c r="G133" s="45"/>
    </row>
    <row r="134" spans="2:7" x14ac:dyDescent="0.25">
      <c r="B134" s="46"/>
      <c r="C134" s="46"/>
      <c r="D134" s="45"/>
      <c r="E134" s="45"/>
      <c r="F134" s="45"/>
      <c r="G134" s="45"/>
    </row>
    <row r="135" spans="2:7" x14ac:dyDescent="0.25">
      <c r="B135" s="46"/>
      <c r="C135" s="46"/>
      <c r="D135" s="45"/>
      <c r="E135" s="45"/>
      <c r="F135" s="45"/>
      <c r="G135" s="45"/>
    </row>
    <row r="136" spans="2:7" x14ac:dyDescent="0.25">
      <c r="B136" s="45" t="s">
        <v>713</v>
      </c>
      <c r="C136" s="45" t="s">
        <v>554</v>
      </c>
      <c r="D136" s="45"/>
      <c r="E136" s="45"/>
      <c r="F136" s="45"/>
      <c r="G136" s="45"/>
    </row>
    <row r="137" spans="2:7" x14ac:dyDescent="0.25">
      <c r="B137" s="45" t="s">
        <v>171</v>
      </c>
      <c r="C137" s="45" t="s">
        <v>191</v>
      </c>
      <c r="D137" s="45"/>
      <c r="E137" s="45"/>
      <c r="F137" s="45"/>
      <c r="G137" s="45"/>
    </row>
    <row r="138" spans="2:7" x14ac:dyDescent="0.25">
      <c r="B138" s="45" t="s">
        <v>538</v>
      </c>
      <c r="C138" s="45">
        <v>3.76</v>
      </c>
      <c r="D138" s="45"/>
      <c r="E138" s="45"/>
      <c r="F138" s="45"/>
      <c r="G138" s="45"/>
    </row>
    <row r="139" spans="2:7" x14ac:dyDescent="0.25">
      <c r="B139" s="45" t="s">
        <v>320</v>
      </c>
      <c r="C139" s="45">
        <v>21.96</v>
      </c>
      <c r="D139" s="45"/>
      <c r="E139" s="45"/>
      <c r="F139" s="45"/>
      <c r="G139" s="45"/>
    </row>
    <row r="140" spans="2:7" x14ac:dyDescent="0.25">
      <c r="B140" s="45" t="s">
        <v>583</v>
      </c>
      <c r="C140" s="45">
        <v>12.92</v>
      </c>
      <c r="D140" s="45"/>
      <c r="E140" s="45"/>
      <c r="F140" s="45"/>
      <c r="G140" s="45"/>
    </row>
    <row r="141" spans="2:7" x14ac:dyDescent="0.25">
      <c r="B141" s="45" t="s">
        <v>585</v>
      </c>
      <c r="C141" s="45">
        <v>17.100000000000001</v>
      </c>
      <c r="D141" s="45"/>
      <c r="E141" s="45"/>
      <c r="F141" s="45"/>
      <c r="G141" s="45"/>
    </row>
    <row r="142" spans="2:7" x14ac:dyDescent="0.25">
      <c r="B142" s="45" t="s">
        <v>587</v>
      </c>
      <c r="C142" s="45">
        <v>10.8</v>
      </c>
      <c r="D142" s="45"/>
      <c r="E142" s="45"/>
      <c r="F142" s="45"/>
      <c r="G142" s="45"/>
    </row>
    <row r="143" spans="2:7" x14ac:dyDescent="0.25">
      <c r="B143" s="45" t="s">
        <v>572</v>
      </c>
      <c r="C143" s="45">
        <v>12.96</v>
      </c>
      <c r="D143" s="45"/>
      <c r="E143" s="45"/>
      <c r="F143" s="45"/>
      <c r="G143" s="45"/>
    </row>
    <row r="144" spans="2:7" x14ac:dyDescent="0.25">
      <c r="B144" s="45" t="s">
        <v>589</v>
      </c>
      <c r="C144" s="45">
        <v>8.4600000000000009</v>
      </c>
      <c r="D144" s="45"/>
      <c r="E144" s="45"/>
      <c r="F144" s="45"/>
      <c r="G144" s="45"/>
    </row>
    <row r="145" spans="2:7" x14ac:dyDescent="0.25">
      <c r="B145" s="45" t="s">
        <v>573</v>
      </c>
      <c r="C145" s="45">
        <v>26.46</v>
      </c>
      <c r="D145" s="45"/>
      <c r="E145" s="45"/>
      <c r="F145" s="45"/>
      <c r="G145" s="45"/>
    </row>
    <row r="146" spans="2:7" x14ac:dyDescent="0.25">
      <c r="B146" s="45" t="s">
        <v>443</v>
      </c>
      <c r="C146" s="45">
        <v>5.31</v>
      </c>
      <c r="D146" s="45"/>
      <c r="E146" s="45"/>
      <c r="F146" s="45"/>
      <c r="G146" s="45"/>
    </row>
    <row r="147" spans="2:7" x14ac:dyDescent="0.25">
      <c r="B147" s="45" t="s">
        <v>594</v>
      </c>
      <c r="C147" s="45">
        <v>44.83</v>
      </c>
      <c r="D147" s="45"/>
      <c r="E147" s="45"/>
      <c r="F147" s="45"/>
      <c r="G147" s="45"/>
    </row>
    <row r="148" spans="2:7" x14ac:dyDescent="0.25">
      <c r="B148" s="45" t="s">
        <v>566</v>
      </c>
      <c r="C148" s="45">
        <v>44.83</v>
      </c>
      <c r="D148" s="45"/>
      <c r="E148" s="45"/>
      <c r="F148" s="45"/>
      <c r="G148" s="45"/>
    </row>
    <row r="149" spans="2:7" x14ac:dyDescent="0.25">
      <c r="B149" s="45" t="s">
        <v>567</v>
      </c>
      <c r="C149" s="45">
        <v>44.83</v>
      </c>
      <c r="D149" s="45"/>
      <c r="E149" s="45"/>
      <c r="F149" s="45"/>
      <c r="G149" s="45"/>
    </row>
    <row r="150" spans="2:7" x14ac:dyDescent="0.25">
      <c r="B150" s="45" t="s">
        <v>595</v>
      </c>
      <c r="C150" s="45">
        <v>16.739999999999998</v>
      </c>
      <c r="D150" s="45"/>
      <c r="E150" s="45"/>
      <c r="F150" s="45"/>
      <c r="G150" s="45"/>
    </row>
    <row r="151" spans="2:7" x14ac:dyDescent="0.25">
      <c r="B151" s="45" t="s">
        <v>597</v>
      </c>
      <c r="C151" s="45">
        <v>19.149999999999999</v>
      </c>
      <c r="D151" s="45"/>
      <c r="E151" s="45"/>
      <c r="F151" s="45"/>
      <c r="G151" s="45"/>
    </row>
    <row r="152" spans="2:7" x14ac:dyDescent="0.25">
      <c r="B152" s="45" t="s">
        <v>599</v>
      </c>
      <c r="C152" s="45">
        <v>19.149999999999999</v>
      </c>
      <c r="D152" s="45"/>
      <c r="E152" s="45"/>
      <c r="F152" s="45"/>
      <c r="G152" s="45"/>
    </row>
    <row r="153" spans="2:7" x14ac:dyDescent="0.25">
      <c r="B153" s="45" t="s">
        <v>543</v>
      </c>
      <c r="C153" s="45">
        <v>2.82</v>
      </c>
      <c r="D153" s="45"/>
      <c r="E153" s="45"/>
      <c r="F153" s="45"/>
      <c r="G153" s="45"/>
    </row>
    <row r="154" spans="2:7" x14ac:dyDescent="0.25">
      <c r="B154" s="45" t="s">
        <v>540</v>
      </c>
      <c r="C154" s="45">
        <v>2.83</v>
      </c>
      <c r="D154" s="45"/>
      <c r="E154" s="45"/>
      <c r="F154" s="45"/>
      <c r="G154" s="45"/>
    </row>
    <row r="155" spans="2:7" x14ac:dyDescent="0.25">
      <c r="B155" s="45" t="s">
        <v>602</v>
      </c>
      <c r="C155" s="45">
        <v>8.92</v>
      </c>
      <c r="D155" s="45"/>
      <c r="E155" s="45"/>
      <c r="F155" s="45"/>
      <c r="G155" s="45"/>
    </row>
    <row r="156" spans="2:7" x14ac:dyDescent="0.25">
      <c r="B156" s="45" t="s">
        <v>604</v>
      </c>
      <c r="C156" s="45">
        <v>8.92</v>
      </c>
      <c r="D156" s="45"/>
      <c r="E156" s="45"/>
      <c r="F156" s="45"/>
      <c r="G156" s="45"/>
    </row>
    <row r="157" spans="2:7" x14ac:dyDescent="0.25">
      <c r="B157" s="45" t="s">
        <v>605</v>
      </c>
      <c r="C157" s="45">
        <v>3.58</v>
      </c>
      <c r="D157" s="45"/>
      <c r="E157" s="45"/>
      <c r="F157" s="45"/>
      <c r="G157" s="45"/>
    </row>
    <row r="158" spans="2:7" x14ac:dyDescent="0.25">
      <c r="B158" s="45" t="s">
        <v>607</v>
      </c>
      <c r="C158" s="45">
        <v>3.58</v>
      </c>
      <c r="D158" s="45"/>
      <c r="E158" s="45"/>
      <c r="F158" s="45"/>
      <c r="G158" s="45"/>
    </row>
    <row r="159" spans="2:7" x14ac:dyDescent="0.25">
      <c r="B159" s="45" t="s">
        <v>716</v>
      </c>
      <c r="C159" s="45" t="s">
        <v>717</v>
      </c>
      <c r="D159" s="45"/>
      <c r="E159" s="45"/>
      <c r="F159" s="45"/>
      <c r="G159" s="45"/>
    </row>
    <row r="160" spans="2:7" x14ac:dyDescent="0.25">
      <c r="B160" s="45"/>
      <c r="C160" s="45"/>
      <c r="D160" s="45"/>
      <c r="E160" s="45"/>
      <c r="F160" s="45"/>
      <c r="G160" s="45"/>
    </row>
    <row r="161" spans="2:7" x14ac:dyDescent="0.25">
      <c r="B161" s="45"/>
      <c r="C161" s="45"/>
      <c r="D161" s="45"/>
      <c r="E161" s="45"/>
      <c r="F161" s="45"/>
      <c r="G161" s="45"/>
    </row>
    <row r="162" spans="2:7" x14ac:dyDescent="0.25">
      <c r="B162" s="45"/>
      <c r="C162" s="45"/>
      <c r="D162" s="45"/>
      <c r="E162" s="45"/>
      <c r="F162" s="45"/>
      <c r="G162" s="45"/>
    </row>
    <row r="163" spans="2:7" x14ac:dyDescent="0.25">
      <c r="B163" s="45"/>
      <c r="C163" s="45"/>
      <c r="D163" s="45"/>
      <c r="E163" s="45"/>
      <c r="F163" s="45"/>
      <c r="G163" s="45"/>
    </row>
    <row r="164" spans="2:7" x14ac:dyDescent="0.25">
      <c r="B164" s="45"/>
      <c r="C164" s="45"/>
      <c r="D164" s="45"/>
      <c r="E164" s="45"/>
      <c r="F164" s="45"/>
      <c r="G164" s="45"/>
    </row>
    <row r="165" spans="2:7" x14ac:dyDescent="0.25">
      <c r="B165" s="45"/>
      <c r="C165" s="45"/>
      <c r="D165" s="45"/>
      <c r="E165" s="45"/>
      <c r="F165" s="45"/>
      <c r="G165" s="45"/>
    </row>
    <row r="166" spans="2:7" x14ac:dyDescent="0.25">
      <c r="B166" s="45"/>
      <c r="C166" s="45"/>
      <c r="D166" s="45"/>
      <c r="E166" s="45"/>
      <c r="F166" s="45"/>
      <c r="G166" s="45"/>
    </row>
    <row r="167" spans="2:7" x14ac:dyDescent="0.25">
      <c r="B167" s="45"/>
      <c r="C167" s="45"/>
      <c r="D167" s="45"/>
      <c r="E167" s="45"/>
      <c r="F167" s="45"/>
      <c r="G167" s="45"/>
    </row>
    <row r="168" spans="2:7" x14ac:dyDescent="0.25">
      <c r="B168" s="45"/>
      <c r="C168" s="45"/>
      <c r="D168" s="45"/>
      <c r="E168" s="45"/>
      <c r="F168" s="45"/>
      <c r="G168" s="45"/>
    </row>
    <row r="169" spans="2:7" x14ac:dyDescent="0.25">
      <c r="B169" s="45"/>
      <c r="C169" s="45"/>
      <c r="D169" s="45"/>
      <c r="E169" s="45"/>
      <c r="F169" s="45"/>
      <c r="G169" s="45"/>
    </row>
    <row r="170" spans="2:7" x14ac:dyDescent="0.25">
      <c r="B170" s="45"/>
      <c r="C170" s="45"/>
      <c r="D170" s="45"/>
      <c r="E170" s="45"/>
      <c r="F170" s="45"/>
      <c r="G170" s="45"/>
    </row>
    <row r="171" spans="2:7" x14ac:dyDescent="0.25">
      <c r="B171" s="45"/>
      <c r="C171" s="45"/>
      <c r="D171" s="45"/>
      <c r="E171" s="45"/>
      <c r="F171" s="45"/>
      <c r="G171" s="45"/>
    </row>
    <row r="172" spans="2:7" x14ac:dyDescent="0.25">
      <c r="B172" s="45"/>
      <c r="C172" s="45"/>
      <c r="D172" s="45"/>
      <c r="E172" s="45"/>
      <c r="F172" s="45"/>
      <c r="G172" s="45"/>
    </row>
    <row r="173" spans="2:7" x14ac:dyDescent="0.25">
      <c r="B173" s="45"/>
      <c r="C173" s="45"/>
      <c r="D173" s="45"/>
      <c r="E173" s="45"/>
      <c r="F173" s="45"/>
      <c r="G173" s="45"/>
    </row>
    <row r="174" spans="2:7" x14ac:dyDescent="0.25">
      <c r="B174" s="45"/>
      <c r="C174" s="45"/>
      <c r="D174" s="45"/>
      <c r="E174" s="45"/>
      <c r="F174" s="45"/>
      <c r="G174" s="45"/>
    </row>
    <row r="175" spans="2:7" x14ac:dyDescent="0.25">
      <c r="B175" s="45"/>
      <c r="C175" s="45"/>
      <c r="D175" s="45"/>
      <c r="E175" s="45"/>
      <c r="F175" s="45"/>
      <c r="G175" s="45"/>
    </row>
    <row r="176" spans="2:7" x14ac:dyDescent="0.25">
      <c r="B176" s="45"/>
      <c r="C176" s="45"/>
      <c r="D176" s="45"/>
      <c r="E176" s="45"/>
      <c r="F176" s="45"/>
      <c r="G176" s="45"/>
    </row>
    <row r="177" spans="2:7" x14ac:dyDescent="0.25">
      <c r="B177" s="45"/>
      <c r="C177" s="45"/>
      <c r="D177" s="45"/>
      <c r="E177" s="45"/>
      <c r="F177" s="45"/>
      <c r="G177" s="45"/>
    </row>
    <row r="178" spans="2:7" x14ac:dyDescent="0.25">
      <c r="B178" s="45"/>
      <c r="C178" s="45"/>
      <c r="D178" s="45"/>
      <c r="E178" s="45"/>
      <c r="F178" s="45"/>
      <c r="G178" s="45"/>
    </row>
    <row r="179" spans="2:7" x14ac:dyDescent="0.25">
      <c r="B179" s="45"/>
      <c r="C179" s="45"/>
      <c r="D179" s="45"/>
      <c r="E179" s="45"/>
      <c r="F179" s="45"/>
      <c r="G179" s="45"/>
    </row>
    <row r="180" spans="2:7" x14ac:dyDescent="0.25">
      <c r="B180" s="45"/>
      <c r="C180" s="45"/>
      <c r="D180" s="45"/>
      <c r="E180" s="45"/>
      <c r="F180" s="45"/>
      <c r="G180" s="45"/>
    </row>
    <row r="181" spans="2:7" x14ac:dyDescent="0.25">
      <c r="B181" s="45"/>
      <c r="C181" s="45"/>
      <c r="D181" s="45"/>
      <c r="E181" s="45"/>
      <c r="F181" s="45"/>
      <c r="G181" s="45"/>
    </row>
    <row r="182" spans="2:7" x14ac:dyDescent="0.25">
      <c r="B182" s="45"/>
      <c r="C182" s="45"/>
      <c r="D182" s="45"/>
      <c r="E182" s="45"/>
      <c r="F182" s="45"/>
      <c r="G182" s="45"/>
    </row>
    <row r="183" spans="2:7" x14ac:dyDescent="0.25">
      <c r="B183" s="45"/>
      <c r="C183" s="45"/>
      <c r="D183" s="45"/>
      <c r="E183" s="45"/>
      <c r="F183" s="45"/>
      <c r="G183" s="45"/>
    </row>
    <row r="184" spans="2:7" x14ac:dyDescent="0.25">
      <c r="B184" s="45"/>
      <c r="C184" s="45"/>
      <c r="D184" s="45"/>
      <c r="E184" s="45"/>
      <c r="F184" s="45"/>
      <c r="G184" s="45"/>
    </row>
    <row r="185" spans="2:7" x14ac:dyDescent="0.25">
      <c r="B185" s="45"/>
      <c r="C185" s="45"/>
      <c r="D185" s="45"/>
      <c r="E185" s="45"/>
      <c r="F185" s="45"/>
      <c r="G185" s="45"/>
    </row>
    <row r="186" spans="2:7" x14ac:dyDescent="0.25">
      <c r="B186" s="46"/>
      <c r="C186" s="46"/>
      <c r="D186" s="46"/>
      <c r="E186" s="46"/>
      <c r="F186" s="46"/>
      <c r="G186" s="46"/>
    </row>
    <row r="187" spans="2:7" x14ac:dyDescent="0.25">
      <c r="B187" s="45" t="s">
        <v>729</v>
      </c>
      <c r="C187" s="45" t="s">
        <v>554</v>
      </c>
      <c r="D187" s="45" t="s">
        <v>554</v>
      </c>
      <c r="E187" s="45" t="s">
        <v>554</v>
      </c>
      <c r="F187" s="45" t="s">
        <v>554</v>
      </c>
      <c r="G187" s="45" t="s">
        <v>554</v>
      </c>
    </row>
    <row r="188" spans="2:7" x14ac:dyDescent="0.25">
      <c r="B188" s="45" t="s">
        <v>121</v>
      </c>
      <c r="C188" s="45" t="s">
        <v>215</v>
      </c>
      <c r="D188" s="45" t="s">
        <v>730</v>
      </c>
      <c r="E188" s="45" t="s">
        <v>171</v>
      </c>
      <c r="F188" s="45" t="s">
        <v>191</v>
      </c>
      <c r="G188" s="45" t="s">
        <v>204</v>
      </c>
    </row>
    <row r="189" spans="2:7" x14ac:dyDescent="0.25">
      <c r="B189" s="45" t="s">
        <v>651</v>
      </c>
      <c r="C189" s="45" t="s">
        <v>638</v>
      </c>
      <c r="D189" s="45" t="s">
        <v>632</v>
      </c>
      <c r="E189" s="45" t="s">
        <v>538</v>
      </c>
      <c r="F189" s="45" t="s">
        <v>581</v>
      </c>
      <c r="G189" s="45" t="s">
        <v>731</v>
      </c>
    </row>
    <row r="190" spans="2:7" x14ac:dyDescent="0.25">
      <c r="B190" s="45" t="s">
        <v>651</v>
      </c>
      <c r="C190" s="45" t="s">
        <v>638</v>
      </c>
      <c r="D190" s="45" t="s">
        <v>632</v>
      </c>
      <c r="E190" s="45" t="s">
        <v>320</v>
      </c>
      <c r="F190" s="45" t="s">
        <v>582</v>
      </c>
      <c r="G190" s="45" t="s">
        <v>732</v>
      </c>
    </row>
    <row r="191" spans="2:7" x14ac:dyDescent="0.25">
      <c r="B191" s="45" t="s">
        <v>651</v>
      </c>
      <c r="C191" s="45" t="s">
        <v>632</v>
      </c>
      <c r="D191" s="45" t="s">
        <v>632</v>
      </c>
      <c r="E191" s="45" t="s">
        <v>583</v>
      </c>
      <c r="F191" s="45" t="s">
        <v>584</v>
      </c>
      <c r="G191" s="45" t="s">
        <v>686</v>
      </c>
    </row>
    <row r="192" spans="2:7" x14ac:dyDescent="0.25">
      <c r="B192" s="45" t="s">
        <v>651</v>
      </c>
      <c r="C192" s="45" t="s">
        <v>632</v>
      </c>
      <c r="D192" s="45" t="s">
        <v>632</v>
      </c>
      <c r="E192" s="45" t="s">
        <v>585</v>
      </c>
      <c r="F192" s="45" t="s">
        <v>586</v>
      </c>
      <c r="G192" s="45" t="s">
        <v>687</v>
      </c>
    </row>
    <row r="193" spans="2:7" x14ac:dyDescent="0.25">
      <c r="B193" s="45" t="s">
        <v>651</v>
      </c>
      <c r="C193" s="45" t="s">
        <v>632</v>
      </c>
      <c r="D193" s="45" t="s">
        <v>632</v>
      </c>
      <c r="E193" s="45" t="s">
        <v>587</v>
      </c>
      <c r="F193" s="45" t="s">
        <v>588</v>
      </c>
      <c r="G193" s="45" t="s">
        <v>688</v>
      </c>
    </row>
    <row r="194" spans="2:7" x14ac:dyDescent="0.25">
      <c r="B194" s="45" t="s">
        <v>651</v>
      </c>
      <c r="C194" s="45" t="s">
        <v>632</v>
      </c>
      <c r="D194" s="45" t="s">
        <v>632</v>
      </c>
      <c r="E194" s="45" t="s">
        <v>572</v>
      </c>
      <c r="F194" s="45" t="s">
        <v>571</v>
      </c>
      <c r="G194" s="45" t="s">
        <v>689</v>
      </c>
    </row>
    <row r="195" spans="2:7" x14ac:dyDescent="0.25">
      <c r="B195" s="45" t="s">
        <v>651</v>
      </c>
      <c r="C195" s="45" t="s">
        <v>632</v>
      </c>
      <c r="D195" s="45" t="s">
        <v>632</v>
      </c>
      <c r="E195" s="45" t="s">
        <v>589</v>
      </c>
      <c r="F195" s="45" t="s">
        <v>590</v>
      </c>
      <c r="G195" s="45" t="s">
        <v>690</v>
      </c>
    </row>
    <row r="196" spans="2:7" x14ac:dyDescent="0.25">
      <c r="B196" s="45" t="s">
        <v>651</v>
      </c>
      <c r="C196" s="45" t="s">
        <v>632</v>
      </c>
      <c r="D196" s="45" t="s">
        <v>632</v>
      </c>
      <c r="E196" s="45" t="s">
        <v>573</v>
      </c>
      <c r="F196" s="45" t="s">
        <v>574</v>
      </c>
      <c r="G196" s="45" t="s">
        <v>691</v>
      </c>
    </row>
    <row r="197" spans="2:7" x14ac:dyDescent="0.25">
      <c r="B197" s="45" t="s">
        <v>651</v>
      </c>
      <c r="C197" s="45" t="s">
        <v>638</v>
      </c>
      <c r="D197" s="45" t="s">
        <v>632</v>
      </c>
      <c r="E197" s="45" t="s">
        <v>443</v>
      </c>
      <c r="F197" s="45" t="s">
        <v>591</v>
      </c>
      <c r="G197" s="45" t="s">
        <v>733</v>
      </c>
    </row>
    <row r="198" spans="2:7" x14ac:dyDescent="0.25">
      <c r="B198" s="45" t="s">
        <v>651</v>
      </c>
      <c r="C198" s="45" t="s">
        <v>632</v>
      </c>
      <c r="D198" s="45" t="s">
        <v>448</v>
      </c>
      <c r="E198" s="45" t="s">
        <v>592</v>
      </c>
      <c r="F198" s="45" t="s">
        <v>593</v>
      </c>
      <c r="G198" s="45" t="s">
        <v>692</v>
      </c>
    </row>
    <row r="199" spans="2:7" x14ac:dyDescent="0.25">
      <c r="B199" s="45" t="s">
        <v>651</v>
      </c>
      <c r="C199" s="45" t="s">
        <v>632</v>
      </c>
      <c r="D199" s="45" t="s">
        <v>632</v>
      </c>
      <c r="E199" s="45" t="s">
        <v>594</v>
      </c>
      <c r="F199" s="45" t="s">
        <v>568</v>
      </c>
      <c r="G199" s="45" t="s">
        <v>693</v>
      </c>
    </row>
    <row r="200" spans="2:7" x14ac:dyDescent="0.25">
      <c r="B200" s="45" t="s">
        <v>651</v>
      </c>
      <c r="C200" s="45" t="s">
        <v>632</v>
      </c>
      <c r="D200" s="45" t="s">
        <v>632</v>
      </c>
      <c r="E200" s="45" t="s">
        <v>566</v>
      </c>
      <c r="F200" s="45" t="s">
        <v>568</v>
      </c>
      <c r="G200" s="45" t="s">
        <v>693</v>
      </c>
    </row>
    <row r="201" spans="2:7" x14ac:dyDescent="0.25">
      <c r="B201" s="45" t="s">
        <v>651</v>
      </c>
      <c r="C201" s="45" t="s">
        <v>632</v>
      </c>
      <c r="D201" s="45" t="s">
        <v>632</v>
      </c>
      <c r="E201" s="45" t="s">
        <v>567</v>
      </c>
      <c r="F201" s="45" t="s">
        <v>568</v>
      </c>
      <c r="G201" s="45" t="s">
        <v>693</v>
      </c>
    </row>
    <row r="202" spans="2:7" x14ac:dyDescent="0.25">
      <c r="B202" s="45" t="s">
        <v>651</v>
      </c>
      <c r="C202" s="45" t="s">
        <v>632</v>
      </c>
      <c r="D202" s="45" t="s">
        <v>632</v>
      </c>
      <c r="E202" s="45" t="s">
        <v>595</v>
      </c>
      <c r="F202" s="45" t="s">
        <v>570</v>
      </c>
      <c r="G202" s="45" t="s">
        <v>694</v>
      </c>
    </row>
    <row r="203" spans="2:7" x14ac:dyDescent="0.25">
      <c r="B203" s="45" t="s">
        <v>651</v>
      </c>
      <c r="C203" s="45" t="s">
        <v>632</v>
      </c>
      <c r="D203" s="45" t="s">
        <v>448</v>
      </c>
      <c r="E203" s="45" t="s">
        <v>596</v>
      </c>
      <c r="F203" s="45" t="s">
        <v>714</v>
      </c>
      <c r="G203" s="45" t="s">
        <v>734</v>
      </c>
    </row>
    <row r="204" spans="2:7" x14ac:dyDescent="0.25">
      <c r="B204" s="45" t="s">
        <v>651</v>
      </c>
      <c r="C204" s="45" t="s">
        <v>638</v>
      </c>
      <c r="D204" s="45" t="s">
        <v>632</v>
      </c>
      <c r="E204" s="45" t="s">
        <v>597</v>
      </c>
      <c r="F204" s="45" t="s">
        <v>598</v>
      </c>
      <c r="G204" s="45" t="s">
        <v>691</v>
      </c>
    </row>
    <row r="205" spans="2:7" x14ac:dyDescent="0.25">
      <c r="B205" s="45" t="s">
        <v>651</v>
      </c>
      <c r="C205" s="45" t="s">
        <v>638</v>
      </c>
      <c r="D205" s="45" t="s">
        <v>632</v>
      </c>
      <c r="E205" s="45" t="s">
        <v>599</v>
      </c>
      <c r="F205" s="45" t="s">
        <v>598</v>
      </c>
      <c r="G205" s="45" t="s">
        <v>691</v>
      </c>
    </row>
    <row r="206" spans="2:7" x14ac:dyDescent="0.25">
      <c r="B206" s="45" t="s">
        <v>651</v>
      </c>
      <c r="C206" s="45" t="s">
        <v>638</v>
      </c>
      <c r="D206" s="45" t="s">
        <v>632</v>
      </c>
      <c r="E206" s="45" t="s">
        <v>543</v>
      </c>
      <c r="F206" s="45" t="s">
        <v>600</v>
      </c>
      <c r="G206" s="45" t="s">
        <v>735</v>
      </c>
    </row>
    <row r="207" spans="2:7" x14ac:dyDescent="0.25">
      <c r="B207" s="45" t="s">
        <v>651</v>
      </c>
      <c r="C207" s="45" t="s">
        <v>638</v>
      </c>
      <c r="D207" s="45" t="s">
        <v>632</v>
      </c>
      <c r="E207" s="45" t="s">
        <v>540</v>
      </c>
      <c r="F207" s="45" t="s">
        <v>601</v>
      </c>
      <c r="G207" s="45" t="s">
        <v>736</v>
      </c>
    </row>
    <row r="208" spans="2:7" x14ac:dyDescent="0.25">
      <c r="B208" s="45" t="s">
        <v>651</v>
      </c>
      <c r="C208" s="45" t="s">
        <v>638</v>
      </c>
      <c r="D208" s="45" t="s">
        <v>632</v>
      </c>
      <c r="E208" s="45" t="s">
        <v>602</v>
      </c>
      <c r="F208" s="45" t="s">
        <v>603</v>
      </c>
      <c r="G208" s="45" t="s">
        <v>737</v>
      </c>
    </row>
    <row r="209" spans="2:7" x14ac:dyDescent="0.25">
      <c r="B209" s="45" t="s">
        <v>651</v>
      </c>
      <c r="C209" s="45" t="s">
        <v>638</v>
      </c>
      <c r="D209" s="45" t="s">
        <v>632</v>
      </c>
      <c r="E209" s="45" t="s">
        <v>604</v>
      </c>
      <c r="F209" s="45" t="s">
        <v>603</v>
      </c>
      <c r="G209" s="45" t="s">
        <v>737</v>
      </c>
    </row>
    <row r="210" spans="2:7" x14ac:dyDescent="0.25">
      <c r="B210" s="45" t="s">
        <v>651</v>
      </c>
      <c r="C210" s="45" t="s">
        <v>638</v>
      </c>
      <c r="D210" s="45" t="s">
        <v>632</v>
      </c>
      <c r="E210" s="45" t="s">
        <v>605</v>
      </c>
      <c r="F210" s="45" t="s">
        <v>606</v>
      </c>
      <c r="G210" s="45" t="s">
        <v>738</v>
      </c>
    </row>
    <row r="211" spans="2:7" x14ac:dyDescent="0.25">
      <c r="B211" s="45" t="s">
        <v>651</v>
      </c>
      <c r="C211" s="45" t="s">
        <v>638</v>
      </c>
      <c r="D211" s="45" t="s">
        <v>632</v>
      </c>
      <c r="E211" s="45" t="s">
        <v>607</v>
      </c>
      <c r="F211" s="45" t="s">
        <v>606</v>
      </c>
      <c r="G211" s="45" t="s">
        <v>738</v>
      </c>
    </row>
    <row r="212" spans="2:7" x14ac:dyDescent="0.25">
      <c r="B212" s="45" t="s">
        <v>739</v>
      </c>
      <c r="C212" s="45" t="s">
        <v>554</v>
      </c>
      <c r="D212" s="45" t="s">
        <v>554</v>
      </c>
      <c r="E212" s="45" t="s">
        <v>554</v>
      </c>
      <c r="F212" s="45" t="s">
        <v>715</v>
      </c>
      <c r="G212" s="45" t="s">
        <v>740</v>
      </c>
    </row>
    <row r="213" spans="2:7" x14ac:dyDescent="0.25">
      <c r="B213" s="45"/>
      <c r="C213" s="45"/>
      <c r="D213" s="45"/>
      <c r="E213" s="45"/>
      <c r="F213" s="45"/>
      <c r="G213" s="45"/>
    </row>
    <row r="214" spans="2:7" x14ac:dyDescent="0.25">
      <c r="B214" s="45"/>
      <c r="C214" s="45"/>
      <c r="D214" s="45"/>
      <c r="E214" s="45"/>
      <c r="F214" s="45"/>
      <c r="G214" s="45"/>
    </row>
    <row r="215" spans="2:7" x14ac:dyDescent="0.25">
      <c r="B215" s="45"/>
      <c r="C215" s="45"/>
      <c r="D215" s="45"/>
      <c r="E215" s="45"/>
      <c r="F215" s="45"/>
      <c r="G215" s="45"/>
    </row>
    <row r="216" spans="2:7" x14ac:dyDescent="0.25">
      <c r="B216" s="45"/>
      <c r="C216" s="45"/>
      <c r="D216" s="45"/>
      <c r="E216" s="45"/>
      <c r="F216" s="45"/>
      <c r="G216" s="45"/>
    </row>
    <row r="217" spans="2:7" x14ac:dyDescent="0.25">
      <c r="B217" s="45"/>
      <c r="C217" s="45"/>
      <c r="D217" s="45"/>
      <c r="E217" s="45"/>
      <c r="F217" s="45"/>
      <c r="G217" s="45"/>
    </row>
    <row r="218" spans="2:7" x14ac:dyDescent="0.25">
      <c r="B218" s="45"/>
      <c r="C218" s="45"/>
      <c r="D218" s="45"/>
      <c r="E218" s="45"/>
      <c r="F218" s="45"/>
      <c r="G218" s="45"/>
    </row>
  </sheetData>
  <mergeCells count="1">
    <mergeCell ref="B2:G6"/>
  </mergeCells>
  <pageMargins left="0.511811024" right="0.511811024" top="0.78740157499999996" bottom="0.78740157499999996" header="0.31496062000000002" footer="0.31496062000000002"/>
  <pageSetup paperSize="9" scale="55" orientation="portrait" r:id="rId1"/>
  <colBreaks count="1" manualBreakCount="1">
    <brk id="7" max="1048575" man="1"/>
  </colBreaks>
  <drawing r:id="rId2"/>
  <tableParts count="7">
    <tablePart r:id="rId3"/>
    <tablePart r:id="rId4"/>
    <tablePart r:id="rId5"/>
    <tablePart r:id="rId6"/>
    <tablePart r:id="rId7"/>
    <tablePart r:id="rId8"/>
    <tablePart r:id="rId9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B3:F272"/>
  <sheetViews>
    <sheetView workbookViewId="0"/>
  </sheetViews>
  <sheetFormatPr defaultColWidth="9.140625" defaultRowHeight="15" outlineLevelRow="1" x14ac:dyDescent="0.25"/>
  <cols>
    <col min="1" max="1" width="9.140625" style="30"/>
    <col min="2" max="2" width="68.7109375" style="30" bestFit="1" customWidth="1"/>
    <col min="3" max="3" width="12.7109375" style="30" bestFit="1" customWidth="1"/>
    <col min="4" max="4" width="47.42578125" style="30" bestFit="1" customWidth="1"/>
    <col min="5" max="5" width="4.42578125" style="30" bestFit="1" customWidth="1"/>
    <col min="6" max="6" width="32.28515625" style="30" bestFit="1" customWidth="1"/>
    <col min="7" max="16384" width="9.140625" style="30"/>
  </cols>
  <sheetData>
    <row r="3" spans="2:6" ht="19.5" x14ac:dyDescent="0.25">
      <c r="B3" s="28" t="s">
        <v>404</v>
      </c>
      <c r="C3" s="36"/>
      <c r="D3" s="36"/>
      <c r="E3" s="36"/>
      <c r="F3" s="36"/>
    </row>
    <row r="4" spans="2:6" ht="19.5" outlineLevel="1" x14ac:dyDescent="0.25">
      <c r="B4" s="35" t="s">
        <v>239</v>
      </c>
      <c r="C4" s="35" t="s">
        <v>343</v>
      </c>
      <c r="D4" s="35" t="s">
        <v>342</v>
      </c>
      <c r="E4" s="35" t="s">
        <v>344</v>
      </c>
    </row>
    <row r="5" spans="2:6" ht="19.5" outlineLevel="1" x14ac:dyDescent="0.25">
      <c r="B5" s="35"/>
      <c r="C5" s="35"/>
      <c r="D5" s="35"/>
      <c r="E5" s="35"/>
    </row>
    <row r="6" spans="2:6" ht="19.5" outlineLevel="1" x14ac:dyDescent="0.25">
      <c r="B6" s="35"/>
      <c r="C6" s="35"/>
      <c r="D6" s="35"/>
      <c r="E6" s="35"/>
    </row>
    <row r="7" spans="2:6" ht="19.5" outlineLevel="1" x14ac:dyDescent="0.25">
      <c r="B7" s="35"/>
      <c r="C7" s="35"/>
      <c r="D7" s="35"/>
      <c r="E7" s="35"/>
    </row>
    <row r="8" spans="2:6" ht="19.5" outlineLevel="1" x14ac:dyDescent="0.25">
      <c r="B8" s="35"/>
      <c r="C8" s="35"/>
      <c r="D8" s="35"/>
      <c r="E8" s="35"/>
    </row>
    <row r="9" spans="2:6" ht="19.5" outlineLevel="1" x14ac:dyDescent="0.25">
      <c r="B9" s="35"/>
      <c r="C9" s="35"/>
      <c r="D9" s="35"/>
      <c r="E9" s="35"/>
    </row>
    <row r="10" spans="2:6" ht="19.5" outlineLevel="1" x14ac:dyDescent="0.25">
      <c r="B10" s="35"/>
      <c r="C10" s="35"/>
      <c r="D10" s="35"/>
      <c r="E10" s="35"/>
    </row>
    <row r="11" spans="2:6" ht="19.5" outlineLevel="1" x14ac:dyDescent="0.25">
      <c r="B11" s="35"/>
      <c r="C11" s="35"/>
      <c r="D11" s="35"/>
      <c r="E11" s="35"/>
    </row>
    <row r="12" spans="2:6" ht="19.5" outlineLevel="1" x14ac:dyDescent="0.25">
      <c r="B12" s="35"/>
      <c r="C12" s="35"/>
      <c r="D12" s="35"/>
      <c r="E12" s="35"/>
    </row>
    <row r="13" spans="2:6" ht="19.5" outlineLevel="1" x14ac:dyDescent="0.25">
      <c r="B13" s="35"/>
      <c r="C13" s="35"/>
      <c r="D13" s="35"/>
      <c r="E13" s="35"/>
    </row>
    <row r="14" spans="2:6" ht="19.5" x14ac:dyDescent="0.25">
      <c r="B14" s="35"/>
      <c r="C14" s="35"/>
      <c r="D14" s="35"/>
      <c r="E14" s="35"/>
    </row>
    <row r="15" spans="2:6" ht="19.5" x14ac:dyDescent="0.25">
      <c r="B15" s="28" t="s">
        <v>405</v>
      </c>
      <c r="C15" s="36"/>
      <c r="D15" s="36"/>
      <c r="E15" s="36"/>
      <c r="F15" s="36"/>
    </row>
    <row r="16" spans="2:6" ht="19.5" outlineLevel="1" x14ac:dyDescent="0.25">
      <c r="B16" s="35" t="s">
        <v>345</v>
      </c>
      <c r="C16" s="35" t="s">
        <v>346</v>
      </c>
      <c r="D16" s="35" t="s">
        <v>347</v>
      </c>
      <c r="E16" s="35"/>
      <c r="F16" s="35"/>
    </row>
    <row r="17" spans="2:6" ht="19.5" outlineLevel="1" x14ac:dyDescent="0.25">
      <c r="B17" s="35" t="s">
        <v>348</v>
      </c>
      <c r="C17" s="35" t="s">
        <v>455</v>
      </c>
      <c r="D17" s="35">
        <v>6.88</v>
      </c>
      <c r="E17" s="35"/>
      <c r="F17" s="35"/>
    </row>
    <row r="18" spans="2:6" ht="19.5" outlineLevel="1" x14ac:dyDescent="0.25">
      <c r="B18" s="35"/>
      <c r="C18" s="35"/>
      <c r="D18" s="35"/>
      <c r="E18" s="35"/>
    </row>
    <row r="19" spans="2:6" ht="19.5" outlineLevel="1" x14ac:dyDescent="0.25">
      <c r="B19" s="35"/>
      <c r="C19" s="35"/>
      <c r="D19" s="35"/>
      <c r="E19" s="35"/>
    </row>
    <row r="20" spans="2:6" outlineLevel="1" x14ac:dyDescent="0.25"/>
    <row r="21" spans="2:6" ht="19.5" x14ac:dyDescent="0.25">
      <c r="B21" s="28" t="s">
        <v>349</v>
      </c>
      <c r="C21" s="36"/>
      <c r="D21" s="36"/>
      <c r="E21" s="36"/>
      <c r="F21" s="36"/>
    </row>
    <row r="22" spans="2:6" ht="19.5" x14ac:dyDescent="0.25">
      <c r="B22" s="35" t="s">
        <v>343</v>
      </c>
      <c r="C22" s="35" t="s">
        <v>344</v>
      </c>
      <c r="D22" s="35" t="s">
        <v>350</v>
      </c>
      <c r="E22" s="35"/>
    </row>
    <row r="23" spans="2:6" ht="19.5" outlineLevel="1" x14ac:dyDescent="0.25">
      <c r="B23" s="35"/>
      <c r="C23" s="35"/>
      <c r="D23" s="35"/>
      <c r="E23" s="35"/>
    </row>
    <row r="24" spans="2:6" ht="19.5" outlineLevel="1" x14ac:dyDescent="0.25">
      <c r="B24" s="35"/>
      <c r="C24" s="35"/>
      <c r="D24" s="35"/>
      <c r="E24" s="35"/>
    </row>
    <row r="25" spans="2:6" ht="19.5" outlineLevel="1" x14ac:dyDescent="0.25">
      <c r="B25" s="35"/>
      <c r="C25" s="35"/>
      <c r="D25" s="35"/>
      <c r="E25" s="35"/>
    </row>
    <row r="26" spans="2:6" ht="19.5" outlineLevel="1" x14ac:dyDescent="0.25">
      <c r="B26" s="35"/>
      <c r="C26" s="35"/>
      <c r="D26" s="35"/>
      <c r="E26" s="35"/>
    </row>
    <row r="27" spans="2:6" ht="19.5" outlineLevel="1" x14ac:dyDescent="0.25">
      <c r="B27" s="35"/>
      <c r="C27" s="35"/>
      <c r="D27" s="35"/>
      <c r="E27" s="35"/>
    </row>
    <row r="28" spans="2:6" ht="19.5" x14ac:dyDescent="0.25">
      <c r="B28" s="35"/>
      <c r="C28" s="35"/>
      <c r="D28" s="35"/>
      <c r="E28" s="35"/>
    </row>
    <row r="29" spans="2:6" ht="19.5" x14ac:dyDescent="0.25">
      <c r="B29" s="28" t="s">
        <v>353</v>
      </c>
      <c r="C29" s="36"/>
      <c r="D29" s="36"/>
      <c r="E29" s="36"/>
      <c r="F29" s="36"/>
    </row>
    <row r="30" spans="2:6" ht="19.5" outlineLevel="1" x14ac:dyDescent="0.25">
      <c r="B30" s="37" t="s">
        <v>239</v>
      </c>
      <c r="C30" s="37" t="s">
        <v>241</v>
      </c>
      <c r="D30" s="37" t="s">
        <v>267</v>
      </c>
      <c r="E30" s="37" t="s">
        <v>47</v>
      </c>
      <c r="F30" s="37"/>
    </row>
    <row r="31" spans="2:6" ht="19.5" outlineLevel="1" x14ac:dyDescent="0.25">
      <c r="B31" s="35"/>
      <c r="C31" s="35"/>
      <c r="D31" s="35"/>
      <c r="E31" s="35"/>
    </row>
    <row r="32" spans="2:6" ht="19.5" outlineLevel="1" x14ac:dyDescent="0.25">
      <c r="B32" s="35" t="s">
        <v>354</v>
      </c>
      <c r="C32" s="35"/>
      <c r="D32" s="35"/>
      <c r="E32" s="35"/>
    </row>
    <row r="33" spans="2:5" ht="19.5" outlineLevel="1" x14ac:dyDescent="0.25">
      <c r="B33" s="35"/>
      <c r="C33" s="35" t="s">
        <v>407</v>
      </c>
      <c r="D33" s="35">
        <v>4</v>
      </c>
      <c r="E33" s="35" t="s">
        <v>408</v>
      </c>
    </row>
    <row r="34" spans="2:5" ht="19.5" outlineLevel="1" x14ac:dyDescent="0.25">
      <c r="B34" s="35" t="s">
        <v>355</v>
      </c>
      <c r="C34" s="35"/>
      <c r="D34" s="35"/>
      <c r="E34" s="35"/>
    </row>
    <row r="35" spans="2:5" ht="19.5" outlineLevel="1" x14ac:dyDescent="0.25">
      <c r="B35" s="35" t="s">
        <v>356</v>
      </c>
      <c r="C35" s="35" t="s">
        <v>357</v>
      </c>
      <c r="D35" s="35">
        <v>4</v>
      </c>
      <c r="E35" s="35" t="s">
        <v>358</v>
      </c>
    </row>
    <row r="36" spans="2:5" ht="19.5" outlineLevel="1" x14ac:dyDescent="0.25">
      <c r="B36" s="35" t="s">
        <v>359</v>
      </c>
      <c r="C36" s="35" t="s">
        <v>360</v>
      </c>
      <c r="D36" s="35">
        <v>1</v>
      </c>
      <c r="E36" s="35" t="s">
        <v>361</v>
      </c>
    </row>
    <row r="37" spans="2:5" ht="19.5" outlineLevel="1" x14ac:dyDescent="0.25">
      <c r="B37" s="35" t="s">
        <v>362</v>
      </c>
      <c r="C37" s="35" t="s">
        <v>363</v>
      </c>
      <c r="D37" s="35">
        <v>1</v>
      </c>
      <c r="E37" s="35" t="s">
        <v>364</v>
      </c>
    </row>
    <row r="38" spans="2:5" ht="19.5" outlineLevel="1" x14ac:dyDescent="0.25">
      <c r="B38" s="35" t="s">
        <v>365</v>
      </c>
      <c r="C38" s="35"/>
      <c r="D38" s="35"/>
      <c r="E38" s="35"/>
    </row>
    <row r="39" spans="2:5" ht="19.5" outlineLevel="1" x14ac:dyDescent="0.25">
      <c r="B39" s="35" t="s">
        <v>366</v>
      </c>
      <c r="C39" s="35" t="s">
        <v>409</v>
      </c>
      <c r="D39" s="35">
        <v>4</v>
      </c>
      <c r="E39" s="35" t="s">
        <v>367</v>
      </c>
    </row>
    <row r="40" spans="2:5" ht="19.5" outlineLevel="1" x14ac:dyDescent="0.25">
      <c r="B40" s="35" t="s">
        <v>368</v>
      </c>
      <c r="C40" s="35" t="s">
        <v>369</v>
      </c>
      <c r="D40" s="35">
        <v>1</v>
      </c>
      <c r="E40" s="35" t="s">
        <v>370</v>
      </c>
    </row>
    <row r="41" spans="2:5" ht="19.5" outlineLevel="1" x14ac:dyDescent="0.25">
      <c r="B41" s="35" t="s">
        <v>371</v>
      </c>
      <c r="C41" s="35" t="s">
        <v>372</v>
      </c>
      <c r="D41" s="35">
        <v>4</v>
      </c>
      <c r="E41" s="35" t="s">
        <v>373</v>
      </c>
    </row>
    <row r="42" spans="2:5" ht="19.5" outlineLevel="1" x14ac:dyDescent="0.25">
      <c r="B42" s="35"/>
      <c r="C42" s="35"/>
      <c r="D42" s="35"/>
      <c r="E42" s="35"/>
    </row>
    <row r="43" spans="2:5" ht="19.5" outlineLevel="1" x14ac:dyDescent="0.25">
      <c r="B43" s="35"/>
      <c r="C43" s="35"/>
      <c r="D43" s="35"/>
      <c r="E43" s="35"/>
    </row>
    <row r="44" spans="2:5" ht="19.5" outlineLevel="1" x14ac:dyDescent="0.25">
      <c r="B44" s="35"/>
      <c r="C44" s="35"/>
      <c r="D44" s="35"/>
      <c r="E44" s="35"/>
    </row>
    <row r="45" spans="2:5" ht="19.5" outlineLevel="1" x14ac:dyDescent="0.25">
      <c r="B45" s="35" t="s">
        <v>371</v>
      </c>
      <c r="C45" s="35" t="s">
        <v>372</v>
      </c>
      <c r="D45" s="35">
        <v>4</v>
      </c>
      <c r="E45" s="35" t="s">
        <v>373</v>
      </c>
    </row>
    <row r="46" spans="2:5" ht="19.5" outlineLevel="1" x14ac:dyDescent="0.25">
      <c r="B46" s="35"/>
      <c r="C46" s="35"/>
      <c r="D46" s="35"/>
      <c r="E46" s="35"/>
    </row>
    <row r="47" spans="2:5" ht="19.5" outlineLevel="1" x14ac:dyDescent="0.25">
      <c r="B47" s="35"/>
      <c r="C47" s="35"/>
      <c r="D47" s="35"/>
      <c r="E47" s="35"/>
    </row>
    <row r="48" spans="2:5" ht="19.5" outlineLevel="1" x14ac:dyDescent="0.25">
      <c r="B48" s="35"/>
      <c r="C48" s="35"/>
      <c r="D48" s="35"/>
      <c r="E48" s="35"/>
    </row>
    <row r="49" spans="2:6" ht="19.5" outlineLevel="1" x14ac:dyDescent="0.25">
      <c r="B49" s="35"/>
      <c r="C49" s="35"/>
      <c r="D49" s="35"/>
      <c r="E49" s="35"/>
    </row>
    <row r="50" spans="2:6" ht="19.5" outlineLevel="1" x14ac:dyDescent="0.25">
      <c r="B50" s="35"/>
      <c r="C50" s="35"/>
      <c r="D50" s="35"/>
      <c r="E50" s="35"/>
    </row>
    <row r="51" spans="2:6" ht="19.5" outlineLevel="1" x14ac:dyDescent="0.25">
      <c r="B51" s="35"/>
      <c r="C51" s="35"/>
      <c r="D51" s="35"/>
      <c r="E51" s="35"/>
    </row>
    <row r="52" spans="2:6" ht="19.5" outlineLevel="1" x14ac:dyDescent="0.25">
      <c r="B52" s="35"/>
      <c r="C52" s="35"/>
      <c r="D52" s="35"/>
      <c r="E52" s="35"/>
    </row>
    <row r="53" spans="2:6" ht="19.5" outlineLevel="1" x14ac:dyDescent="0.25">
      <c r="B53" s="35"/>
      <c r="C53" s="35"/>
      <c r="D53" s="35"/>
      <c r="E53" s="35"/>
    </row>
    <row r="54" spans="2:6" ht="19.5" x14ac:dyDescent="0.25">
      <c r="B54" s="35"/>
      <c r="C54" s="35"/>
      <c r="D54" s="35"/>
      <c r="E54" s="35"/>
    </row>
    <row r="55" spans="2:6" ht="19.5" x14ac:dyDescent="0.25">
      <c r="B55" s="35"/>
      <c r="C55" s="35"/>
      <c r="D55" s="35"/>
      <c r="E55" s="35"/>
    </row>
    <row r="56" spans="2:6" ht="19.5" outlineLevel="1" x14ac:dyDescent="0.25">
      <c r="B56" s="28" t="s">
        <v>238</v>
      </c>
      <c r="C56" s="36"/>
      <c r="D56" s="36"/>
      <c r="E56" s="36"/>
      <c r="F56" s="36"/>
    </row>
    <row r="57" spans="2:6" ht="19.5" outlineLevel="1" x14ac:dyDescent="0.25">
      <c r="B57" s="35" t="s">
        <v>239</v>
      </c>
      <c r="C57" s="35" t="s">
        <v>240</v>
      </c>
      <c r="D57" s="35" t="s">
        <v>241</v>
      </c>
      <c r="E57" s="35" t="s">
        <v>242</v>
      </c>
      <c r="F57" s="35" t="s">
        <v>243</v>
      </c>
    </row>
    <row r="58" spans="2:6" ht="19.5" outlineLevel="1" x14ac:dyDescent="0.25">
      <c r="B58" s="35" t="s">
        <v>244</v>
      </c>
      <c r="C58" s="35">
        <v>5</v>
      </c>
      <c r="D58" s="35" t="s">
        <v>245</v>
      </c>
      <c r="E58" s="35" t="s">
        <v>246</v>
      </c>
      <c r="F58" s="35" t="s">
        <v>247</v>
      </c>
    </row>
    <row r="59" spans="2:6" ht="19.5" outlineLevel="1" x14ac:dyDescent="0.25">
      <c r="B59" s="35" t="s">
        <v>248</v>
      </c>
      <c r="C59" s="35">
        <v>4</v>
      </c>
      <c r="D59" s="35" t="s">
        <v>249</v>
      </c>
      <c r="E59" s="35" t="s">
        <v>250</v>
      </c>
      <c r="F59" s="35" t="s">
        <v>251</v>
      </c>
    </row>
    <row r="60" spans="2:6" ht="19.5" outlineLevel="1" x14ac:dyDescent="0.25">
      <c r="B60" s="35"/>
      <c r="C60" s="35"/>
      <c r="D60" s="35"/>
      <c r="E60" s="35"/>
      <c r="F60" s="35"/>
    </row>
    <row r="61" spans="2:6" ht="19.5" x14ac:dyDescent="0.25">
      <c r="B61" s="35"/>
      <c r="C61" s="35"/>
      <c r="D61" s="35"/>
      <c r="E61" s="35"/>
    </row>
    <row r="62" spans="2:6" ht="19.5" x14ac:dyDescent="0.25">
      <c r="B62" s="28" t="s">
        <v>252</v>
      </c>
      <c r="C62" s="28"/>
      <c r="D62" s="28"/>
      <c r="E62" s="28"/>
      <c r="F62" s="28"/>
    </row>
    <row r="63" spans="2:6" ht="19.5" outlineLevel="1" x14ac:dyDescent="0.25">
      <c r="B63" s="28" t="s">
        <v>206</v>
      </c>
      <c r="C63" s="36" t="s">
        <v>241</v>
      </c>
      <c r="D63" s="36" t="s">
        <v>207</v>
      </c>
      <c r="E63" s="36" t="s">
        <v>47</v>
      </c>
      <c r="F63" s="36"/>
    </row>
    <row r="64" spans="2:6" ht="19.5" outlineLevel="1" x14ac:dyDescent="0.25">
      <c r="B64" s="35"/>
      <c r="C64" s="35"/>
      <c r="D64" s="35"/>
      <c r="E64" s="35"/>
      <c r="F64" s="35"/>
    </row>
    <row r="65" spans="2:6" ht="19.5" outlineLevel="1" x14ac:dyDescent="0.25">
      <c r="B65" s="35" t="s">
        <v>410</v>
      </c>
      <c r="C65" s="35"/>
      <c r="D65" s="35"/>
      <c r="E65" s="35"/>
      <c r="F65" s="35"/>
    </row>
    <row r="66" spans="2:6" ht="19.5" outlineLevel="1" x14ac:dyDescent="0.25">
      <c r="B66" s="35" t="s">
        <v>41</v>
      </c>
      <c r="C66" s="35" t="s">
        <v>271</v>
      </c>
      <c r="D66" s="35">
        <v>1</v>
      </c>
      <c r="E66" s="35" t="s">
        <v>272</v>
      </c>
      <c r="F66" s="35"/>
    </row>
    <row r="67" spans="2:6" ht="19.5" outlineLevel="1" x14ac:dyDescent="0.25">
      <c r="B67" s="35" t="s">
        <v>411</v>
      </c>
      <c r="C67" s="35" t="s">
        <v>412</v>
      </c>
      <c r="D67" s="35">
        <v>1</v>
      </c>
      <c r="E67" s="35" t="s">
        <v>413</v>
      </c>
      <c r="F67" s="35"/>
    </row>
    <row r="68" spans="2:6" ht="19.5" outlineLevel="1" x14ac:dyDescent="0.25">
      <c r="B68" s="35"/>
      <c r="C68" s="35"/>
      <c r="D68" s="35"/>
      <c r="E68" s="35"/>
    </row>
    <row r="69" spans="2:6" ht="19.5" outlineLevel="1" x14ac:dyDescent="0.25">
      <c r="B69" s="35" t="s">
        <v>273</v>
      </c>
      <c r="C69" s="35"/>
      <c r="D69" s="35"/>
      <c r="E69" s="35"/>
    </row>
    <row r="70" spans="2:6" ht="19.5" outlineLevel="1" x14ac:dyDescent="0.25">
      <c r="B70" s="35" t="s">
        <v>327</v>
      </c>
      <c r="C70" s="35" t="s">
        <v>328</v>
      </c>
      <c r="D70" s="35">
        <v>3</v>
      </c>
      <c r="E70" s="35" t="s">
        <v>329</v>
      </c>
      <c r="F70" s="35"/>
    </row>
    <row r="71" spans="2:6" ht="19.5" outlineLevel="1" x14ac:dyDescent="0.25">
      <c r="B71" s="35" t="s">
        <v>330</v>
      </c>
      <c r="C71" s="35" t="s">
        <v>331</v>
      </c>
      <c r="D71" s="35">
        <v>4</v>
      </c>
      <c r="E71" s="35" t="s">
        <v>332</v>
      </c>
      <c r="F71" s="35"/>
    </row>
    <row r="72" spans="2:6" ht="19.5" outlineLevel="1" x14ac:dyDescent="0.25">
      <c r="B72" s="35" t="s">
        <v>333</v>
      </c>
      <c r="C72" s="35" t="s">
        <v>334</v>
      </c>
      <c r="D72" s="35">
        <v>4</v>
      </c>
      <c r="E72" s="35" t="s">
        <v>335</v>
      </c>
      <c r="F72" s="35"/>
    </row>
    <row r="73" spans="2:6" ht="19.5" outlineLevel="1" x14ac:dyDescent="0.25">
      <c r="B73" s="35" t="s">
        <v>274</v>
      </c>
      <c r="C73" s="35" t="s">
        <v>275</v>
      </c>
      <c r="D73" s="35">
        <v>9</v>
      </c>
      <c r="E73" s="35" t="s">
        <v>276</v>
      </c>
      <c r="F73" s="35"/>
    </row>
    <row r="74" spans="2:6" ht="19.5" outlineLevel="1" x14ac:dyDescent="0.25">
      <c r="B74" s="35" t="s">
        <v>336</v>
      </c>
      <c r="C74" s="35" t="s">
        <v>337</v>
      </c>
      <c r="D74" s="35">
        <v>4</v>
      </c>
      <c r="E74" s="35" t="s">
        <v>338</v>
      </c>
      <c r="F74" s="35"/>
    </row>
    <row r="75" spans="2:6" ht="19.5" outlineLevel="1" x14ac:dyDescent="0.25">
      <c r="B75" s="35"/>
      <c r="C75" s="35"/>
      <c r="D75" s="35"/>
      <c r="E75" s="35"/>
      <c r="F75" s="35"/>
    </row>
    <row r="76" spans="2:6" ht="19.5" outlineLevel="1" x14ac:dyDescent="0.25">
      <c r="B76" s="35" t="s">
        <v>253</v>
      </c>
      <c r="C76" s="35"/>
      <c r="D76" s="35"/>
      <c r="E76" s="35"/>
      <c r="F76" s="35"/>
    </row>
    <row r="77" spans="2:6" ht="19.5" outlineLevel="1" x14ac:dyDescent="0.25">
      <c r="B77" s="35" t="s">
        <v>254</v>
      </c>
      <c r="C77" s="35" t="s">
        <v>255</v>
      </c>
      <c r="D77" s="35">
        <v>8</v>
      </c>
      <c r="E77" s="35" t="s">
        <v>256</v>
      </c>
      <c r="F77" s="35"/>
    </row>
    <row r="78" spans="2:6" ht="19.5" outlineLevel="1" x14ac:dyDescent="0.25">
      <c r="B78" s="35" t="s">
        <v>257</v>
      </c>
      <c r="C78" s="35" t="s">
        <v>258</v>
      </c>
      <c r="D78" s="35">
        <v>6</v>
      </c>
      <c r="E78" s="35" t="s">
        <v>259</v>
      </c>
      <c r="F78" s="35"/>
    </row>
    <row r="79" spans="2:6" ht="19.5" outlineLevel="1" x14ac:dyDescent="0.25">
      <c r="B79" s="35" t="s">
        <v>260</v>
      </c>
      <c r="C79" s="35" t="s">
        <v>261</v>
      </c>
      <c r="D79" s="35">
        <v>23</v>
      </c>
      <c r="E79" s="35" t="s">
        <v>262</v>
      </c>
      <c r="F79" s="35"/>
    </row>
    <row r="80" spans="2:6" ht="19.5" outlineLevel="1" x14ac:dyDescent="0.25">
      <c r="B80" s="35" t="s">
        <v>263</v>
      </c>
      <c r="C80" s="35" t="s">
        <v>264</v>
      </c>
      <c r="D80" s="35">
        <v>1</v>
      </c>
      <c r="E80" s="35" t="s">
        <v>265</v>
      </c>
      <c r="F80" s="35"/>
    </row>
    <row r="81" spans="2:6" ht="19.5" outlineLevel="1" x14ac:dyDescent="0.25">
      <c r="B81" s="35"/>
      <c r="C81" s="35"/>
      <c r="D81" s="35"/>
      <c r="E81" s="35"/>
      <c r="F81" s="35"/>
    </row>
    <row r="82" spans="2:6" ht="19.5" outlineLevel="1" x14ac:dyDescent="0.25">
      <c r="B82" s="35" t="s">
        <v>277</v>
      </c>
      <c r="C82" s="35"/>
      <c r="D82" s="35"/>
      <c r="E82" s="35"/>
      <c r="F82" s="35"/>
    </row>
    <row r="83" spans="2:6" ht="19.5" outlineLevel="1" x14ac:dyDescent="0.25">
      <c r="B83" s="35" t="s">
        <v>278</v>
      </c>
      <c r="C83" s="35" t="s">
        <v>279</v>
      </c>
      <c r="D83" s="35">
        <v>1</v>
      </c>
      <c r="E83" s="35" t="s">
        <v>280</v>
      </c>
      <c r="F83" s="35"/>
    </row>
    <row r="84" spans="2:6" ht="19.5" outlineLevel="1" x14ac:dyDescent="0.25">
      <c r="B84" s="35"/>
      <c r="C84" s="35"/>
      <c r="D84" s="35"/>
      <c r="E84" s="35"/>
      <c r="F84" s="35"/>
    </row>
    <row r="85" spans="2:6" ht="19.5" outlineLevel="1" x14ac:dyDescent="0.25">
      <c r="B85" s="35" t="s">
        <v>339</v>
      </c>
      <c r="C85" s="35"/>
      <c r="D85" s="35"/>
      <c r="E85" s="35"/>
      <c r="F85" s="35"/>
    </row>
    <row r="86" spans="2:6" ht="19.5" outlineLevel="1" x14ac:dyDescent="0.25">
      <c r="B86" s="35" t="s">
        <v>316</v>
      </c>
      <c r="C86" s="35" t="s">
        <v>340</v>
      </c>
      <c r="D86" s="35">
        <v>1</v>
      </c>
      <c r="E86" s="35" t="s">
        <v>341</v>
      </c>
      <c r="F86" s="35"/>
    </row>
    <row r="87" spans="2:6" ht="19.5" outlineLevel="1" x14ac:dyDescent="0.25">
      <c r="B87" s="35"/>
      <c r="C87" s="35"/>
      <c r="D87" s="35"/>
      <c r="E87" s="35"/>
      <c r="F87" s="35"/>
    </row>
    <row r="88" spans="2:6" ht="19.5" x14ac:dyDescent="0.25">
      <c r="B88" s="35"/>
      <c r="C88" s="35"/>
      <c r="D88" s="35"/>
      <c r="E88" s="35"/>
      <c r="F88" s="35"/>
    </row>
    <row r="89" spans="2:6" ht="19.5" x14ac:dyDescent="0.25">
      <c r="B89" s="35"/>
      <c r="C89" s="35"/>
      <c r="D89" s="35"/>
      <c r="E89" s="35"/>
    </row>
    <row r="90" spans="2:6" ht="19.5" outlineLevel="1" x14ac:dyDescent="0.25">
      <c r="B90" s="28" t="s">
        <v>266</v>
      </c>
      <c r="C90" s="36"/>
      <c r="D90" s="36"/>
      <c r="E90" s="36"/>
      <c r="F90" s="36"/>
    </row>
    <row r="91" spans="2:6" ht="19.5" outlineLevel="1" x14ac:dyDescent="0.25">
      <c r="B91" s="35" t="s">
        <v>241</v>
      </c>
      <c r="C91" s="35" t="s">
        <v>267</v>
      </c>
      <c r="D91" s="35" t="s">
        <v>47</v>
      </c>
      <c r="F91" s="35"/>
    </row>
    <row r="92" spans="2:6" ht="19.5" outlineLevel="1" x14ac:dyDescent="0.25">
      <c r="B92" s="35"/>
      <c r="C92" s="35"/>
      <c r="D92" s="35"/>
      <c r="F92" s="35"/>
    </row>
    <row r="93" spans="2:6" ht="19.5" outlineLevel="1" x14ac:dyDescent="0.25">
      <c r="B93" s="35" t="s">
        <v>268</v>
      </c>
      <c r="C93" s="35"/>
      <c r="D93" s="35"/>
      <c r="F93" s="35"/>
    </row>
    <row r="94" spans="2:6" ht="19.5" outlineLevel="1" x14ac:dyDescent="0.25">
      <c r="B94" s="35" t="s">
        <v>269</v>
      </c>
      <c r="C94" s="35">
        <v>36</v>
      </c>
      <c r="D94" s="35" t="s">
        <v>270</v>
      </c>
      <c r="F94" s="35"/>
    </row>
    <row r="95" spans="2:6" ht="19.5" outlineLevel="1" x14ac:dyDescent="0.25">
      <c r="B95" s="35">
        <v>36</v>
      </c>
      <c r="C95" s="35"/>
      <c r="D95" s="35"/>
      <c r="F95" s="35"/>
    </row>
    <row r="96" spans="2:6" ht="19.5" outlineLevel="1" x14ac:dyDescent="0.25">
      <c r="B96" s="35"/>
      <c r="C96" s="35"/>
      <c r="D96" s="35"/>
      <c r="E96" s="35"/>
    </row>
    <row r="97" spans="2:6" ht="19.5" outlineLevel="1" x14ac:dyDescent="0.25">
      <c r="B97" s="35"/>
      <c r="C97" s="35"/>
      <c r="D97" s="35"/>
      <c r="E97" s="35"/>
    </row>
    <row r="98" spans="2:6" ht="19.5" outlineLevel="1" x14ac:dyDescent="0.25">
      <c r="B98" s="35"/>
      <c r="C98" s="35"/>
      <c r="D98" s="35"/>
      <c r="E98" s="35"/>
    </row>
    <row r="99" spans="2:6" outlineLevel="1" x14ac:dyDescent="0.25"/>
    <row r="102" spans="2:6" ht="19.5" outlineLevel="1" x14ac:dyDescent="0.25">
      <c r="B102" s="28" t="s">
        <v>377</v>
      </c>
      <c r="C102" s="36"/>
      <c r="D102" s="36"/>
      <c r="E102" s="36"/>
      <c r="F102" s="36"/>
    </row>
    <row r="103" spans="2:6" ht="19.5" outlineLevel="1" x14ac:dyDescent="0.25">
      <c r="B103" s="35" t="s">
        <v>343</v>
      </c>
      <c r="C103" s="35" t="s">
        <v>344</v>
      </c>
      <c r="D103" s="35" t="s">
        <v>350</v>
      </c>
      <c r="E103" s="35"/>
      <c r="F103" s="35"/>
    </row>
    <row r="104" spans="2:6" ht="19.5" outlineLevel="1" x14ac:dyDescent="0.25">
      <c r="B104" s="35" t="s">
        <v>351</v>
      </c>
      <c r="C104" s="35">
        <v>1</v>
      </c>
      <c r="D104" s="35" t="s">
        <v>414</v>
      </c>
      <c r="E104" s="35"/>
      <c r="F104" s="35"/>
    </row>
    <row r="105" spans="2:6" ht="19.5" outlineLevel="1" x14ac:dyDescent="0.25">
      <c r="B105" s="35" t="s">
        <v>352</v>
      </c>
      <c r="C105" s="35">
        <v>8</v>
      </c>
      <c r="D105" s="35" t="s">
        <v>415</v>
      </c>
      <c r="E105" s="35"/>
      <c r="F105" s="35"/>
    </row>
    <row r="106" spans="2:6" ht="19.5" x14ac:dyDescent="0.25">
      <c r="B106" s="35" t="s">
        <v>406</v>
      </c>
      <c r="C106" s="35">
        <v>9</v>
      </c>
      <c r="D106" s="35" t="s">
        <v>416</v>
      </c>
      <c r="E106" s="35"/>
      <c r="F106" s="35"/>
    </row>
    <row r="107" spans="2:6" ht="19.5" x14ac:dyDescent="0.25">
      <c r="B107" s="35"/>
      <c r="C107" s="35"/>
      <c r="D107" s="35"/>
      <c r="E107" s="35"/>
      <c r="F107" s="35"/>
    </row>
    <row r="108" spans="2:6" ht="19.5" x14ac:dyDescent="0.25">
      <c r="B108" s="35"/>
      <c r="C108" s="35"/>
      <c r="D108" s="35"/>
      <c r="E108" s="35"/>
      <c r="F108" s="35"/>
    </row>
    <row r="109" spans="2:6" ht="19.5" x14ac:dyDescent="0.25">
      <c r="B109" s="35"/>
      <c r="C109" s="35"/>
      <c r="D109" s="35"/>
      <c r="E109" s="35"/>
      <c r="F109" s="35"/>
    </row>
    <row r="110" spans="2:6" ht="19.5" x14ac:dyDescent="0.25">
      <c r="B110" s="35"/>
      <c r="C110" s="35"/>
      <c r="D110" s="35"/>
      <c r="E110" s="35"/>
      <c r="F110" s="35"/>
    </row>
    <row r="111" spans="2:6" ht="19.5" x14ac:dyDescent="0.25">
      <c r="B111" s="35"/>
      <c r="C111" s="35"/>
      <c r="D111" s="35"/>
      <c r="E111" s="35"/>
      <c r="F111" s="35"/>
    </row>
    <row r="112" spans="2:6" ht="19.5" x14ac:dyDescent="0.25">
      <c r="B112" s="35"/>
      <c r="C112" s="35"/>
      <c r="D112" s="35"/>
      <c r="E112" s="35"/>
      <c r="F112" s="35"/>
    </row>
    <row r="113" spans="2:6" ht="19.5" x14ac:dyDescent="0.25">
      <c r="B113" s="35"/>
      <c r="C113" s="35"/>
      <c r="D113" s="35"/>
      <c r="E113" s="35"/>
      <c r="F113" s="35"/>
    </row>
    <row r="114" spans="2:6" ht="19.5" x14ac:dyDescent="0.25">
      <c r="B114" s="35"/>
      <c r="C114" s="35"/>
      <c r="D114" s="35"/>
      <c r="E114" s="35"/>
      <c r="F114" s="35"/>
    </row>
    <row r="115" spans="2:6" ht="19.5" x14ac:dyDescent="0.25">
      <c r="B115" s="35"/>
      <c r="C115" s="35"/>
      <c r="D115" s="35"/>
      <c r="E115" s="35"/>
      <c r="F115" s="35"/>
    </row>
    <row r="116" spans="2:6" ht="19.5" x14ac:dyDescent="0.25">
      <c r="B116" s="35"/>
      <c r="C116" s="35"/>
      <c r="D116" s="35"/>
      <c r="E116" s="35"/>
      <c r="F116" s="35"/>
    </row>
    <row r="117" spans="2:6" ht="19.5" x14ac:dyDescent="0.25">
      <c r="B117" s="35"/>
      <c r="C117" s="35"/>
      <c r="D117" s="35"/>
      <c r="E117" s="35"/>
      <c r="F117" s="35"/>
    </row>
    <row r="118" spans="2:6" ht="19.5" x14ac:dyDescent="0.25">
      <c r="B118" s="35"/>
      <c r="C118" s="35"/>
      <c r="D118" s="35"/>
      <c r="E118" s="35"/>
      <c r="F118" s="35"/>
    </row>
    <row r="119" spans="2:6" ht="19.5" x14ac:dyDescent="0.25">
      <c r="B119" s="35"/>
      <c r="C119" s="35"/>
      <c r="D119" s="35"/>
      <c r="E119" s="35"/>
      <c r="F119" s="35"/>
    </row>
    <row r="120" spans="2:6" ht="19.5" x14ac:dyDescent="0.25">
      <c r="B120" s="35"/>
      <c r="C120" s="35"/>
      <c r="D120" s="35"/>
      <c r="E120" s="35"/>
      <c r="F120" s="35"/>
    </row>
    <row r="121" spans="2:6" ht="19.5" x14ac:dyDescent="0.25">
      <c r="B121" s="35"/>
      <c r="C121" s="35"/>
      <c r="D121" s="35"/>
      <c r="E121" s="35"/>
      <c r="F121" s="35"/>
    </row>
    <row r="122" spans="2:6" ht="19.5" x14ac:dyDescent="0.25">
      <c r="B122" s="35"/>
      <c r="C122" s="35"/>
      <c r="D122" s="35"/>
      <c r="E122" s="35"/>
      <c r="F122" s="35"/>
    </row>
    <row r="123" spans="2:6" ht="19.5" x14ac:dyDescent="0.25">
      <c r="B123" s="35"/>
      <c r="C123" s="35"/>
      <c r="D123" s="35"/>
      <c r="E123" s="35"/>
      <c r="F123" s="35"/>
    </row>
    <row r="124" spans="2:6" ht="19.5" x14ac:dyDescent="0.25">
      <c r="B124" s="35"/>
      <c r="C124" s="35"/>
      <c r="D124" s="35"/>
      <c r="E124" s="35"/>
      <c r="F124" s="35"/>
    </row>
    <row r="125" spans="2:6" ht="19.5" x14ac:dyDescent="0.25">
      <c r="B125" s="35"/>
      <c r="C125" s="35"/>
      <c r="D125" s="35"/>
      <c r="E125" s="35"/>
      <c r="F125" s="35"/>
    </row>
    <row r="126" spans="2:6" ht="19.5" x14ac:dyDescent="0.25">
      <c r="B126" s="35"/>
      <c r="C126" s="35"/>
      <c r="D126" s="35"/>
      <c r="E126" s="35"/>
      <c r="F126" s="35"/>
    </row>
    <row r="127" spans="2:6" ht="19.5" x14ac:dyDescent="0.25">
      <c r="B127" s="35"/>
      <c r="C127" s="35"/>
      <c r="D127" s="35"/>
      <c r="E127" s="35"/>
      <c r="F127" s="35"/>
    </row>
    <row r="128" spans="2:6" ht="19.5" x14ac:dyDescent="0.25">
      <c r="B128" s="35"/>
      <c r="C128" s="35"/>
      <c r="D128" s="35"/>
      <c r="E128" s="35"/>
      <c r="F128" s="35"/>
    </row>
    <row r="129" spans="2:6" ht="19.5" x14ac:dyDescent="0.25">
      <c r="B129" s="35"/>
      <c r="C129" s="35"/>
      <c r="D129" s="35"/>
      <c r="E129" s="35"/>
      <c r="F129" s="35"/>
    </row>
    <row r="130" spans="2:6" ht="19.5" x14ac:dyDescent="0.25">
      <c r="B130" s="35"/>
      <c r="C130" s="35"/>
      <c r="D130" s="35"/>
      <c r="E130" s="35"/>
      <c r="F130" s="35"/>
    </row>
    <row r="131" spans="2:6" ht="19.5" x14ac:dyDescent="0.25">
      <c r="B131" s="35"/>
      <c r="C131" s="35"/>
      <c r="D131" s="35"/>
      <c r="E131" s="35"/>
      <c r="F131" s="35"/>
    </row>
    <row r="132" spans="2:6" ht="19.5" x14ac:dyDescent="0.25">
      <c r="B132" s="35"/>
      <c r="C132" s="35"/>
      <c r="D132" s="35"/>
      <c r="E132" s="35"/>
      <c r="F132" s="35"/>
    </row>
    <row r="133" spans="2:6" ht="19.5" x14ac:dyDescent="0.25">
      <c r="B133" s="35"/>
      <c r="C133" s="35"/>
      <c r="D133" s="35"/>
      <c r="E133" s="35"/>
      <c r="F133" s="35"/>
    </row>
    <row r="134" spans="2:6" ht="19.5" x14ac:dyDescent="0.25">
      <c r="B134" s="35"/>
      <c r="C134" s="35"/>
      <c r="D134" s="35"/>
      <c r="E134" s="35"/>
      <c r="F134" s="35"/>
    </row>
    <row r="135" spans="2:6" ht="19.5" x14ac:dyDescent="0.25">
      <c r="B135" s="35"/>
      <c r="C135" s="35"/>
      <c r="D135" s="35"/>
      <c r="E135" s="35"/>
      <c r="F135" s="35"/>
    </row>
    <row r="136" spans="2:6" ht="19.5" x14ac:dyDescent="0.25">
      <c r="B136" s="35"/>
      <c r="C136" s="35"/>
      <c r="D136" s="35"/>
      <c r="E136" s="35"/>
      <c r="F136" s="35"/>
    </row>
    <row r="137" spans="2:6" ht="19.5" x14ac:dyDescent="0.25">
      <c r="B137" s="35"/>
      <c r="C137" s="35"/>
      <c r="D137" s="35"/>
      <c r="E137" s="35"/>
      <c r="F137" s="35"/>
    </row>
    <row r="138" spans="2:6" ht="19.5" x14ac:dyDescent="0.25">
      <c r="B138" s="35"/>
      <c r="C138" s="35"/>
      <c r="D138" s="35"/>
      <c r="E138" s="35"/>
      <c r="F138" s="35"/>
    </row>
    <row r="139" spans="2:6" ht="19.5" x14ac:dyDescent="0.25">
      <c r="B139" s="35"/>
      <c r="C139" s="35"/>
      <c r="D139" s="35"/>
      <c r="E139" s="35"/>
      <c r="F139" s="35"/>
    </row>
    <row r="140" spans="2:6" ht="19.5" x14ac:dyDescent="0.25">
      <c r="B140" s="35"/>
      <c r="C140" s="35"/>
      <c r="D140" s="35"/>
      <c r="E140" s="35"/>
      <c r="F140" s="35"/>
    </row>
    <row r="141" spans="2:6" ht="19.5" x14ac:dyDescent="0.25">
      <c r="B141" s="35"/>
      <c r="C141" s="35"/>
      <c r="D141" s="35"/>
      <c r="E141" s="35"/>
      <c r="F141" s="35"/>
    </row>
    <row r="142" spans="2:6" ht="19.5" x14ac:dyDescent="0.25">
      <c r="B142" s="35"/>
      <c r="C142" s="35"/>
      <c r="D142" s="35"/>
      <c r="E142" s="35"/>
      <c r="F142" s="35"/>
    </row>
    <row r="143" spans="2:6" ht="19.5" x14ac:dyDescent="0.25">
      <c r="B143" s="35"/>
      <c r="C143" s="35"/>
      <c r="D143" s="35"/>
      <c r="E143" s="35"/>
      <c r="F143" s="35"/>
    </row>
    <row r="144" spans="2:6" ht="19.5" x14ac:dyDescent="0.25">
      <c r="B144" s="35"/>
      <c r="C144" s="35"/>
      <c r="D144" s="35"/>
      <c r="E144" s="35"/>
      <c r="F144" s="35"/>
    </row>
    <row r="145" spans="2:6" ht="19.5" x14ac:dyDescent="0.25">
      <c r="B145" s="35"/>
      <c r="C145" s="35"/>
      <c r="D145" s="35"/>
      <c r="E145" s="35"/>
      <c r="F145" s="35"/>
    </row>
    <row r="146" spans="2:6" ht="19.5" x14ac:dyDescent="0.25">
      <c r="B146" s="35"/>
      <c r="C146" s="35"/>
      <c r="D146" s="35"/>
      <c r="E146" s="35"/>
      <c r="F146" s="35"/>
    </row>
    <row r="147" spans="2:6" ht="19.5" x14ac:dyDescent="0.25">
      <c r="B147" s="35"/>
      <c r="C147" s="35"/>
      <c r="D147" s="35"/>
      <c r="E147" s="35"/>
      <c r="F147" s="35"/>
    </row>
    <row r="148" spans="2:6" ht="19.5" x14ac:dyDescent="0.25">
      <c r="B148" s="35"/>
      <c r="C148" s="35"/>
      <c r="D148" s="35"/>
      <c r="E148" s="35"/>
      <c r="F148" s="35"/>
    </row>
    <row r="149" spans="2:6" ht="19.5" x14ac:dyDescent="0.25">
      <c r="B149" s="35"/>
      <c r="C149" s="35"/>
      <c r="D149" s="35"/>
      <c r="E149" s="35"/>
      <c r="F149" s="35"/>
    </row>
    <row r="150" spans="2:6" ht="19.5" x14ac:dyDescent="0.25">
      <c r="B150" s="35"/>
      <c r="C150" s="35"/>
      <c r="D150" s="35"/>
      <c r="E150" s="35"/>
      <c r="F150" s="35"/>
    </row>
    <row r="151" spans="2:6" ht="19.5" x14ac:dyDescent="0.25">
      <c r="B151" s="35"/>
      <c r="C151" s="35"/>
      <c r="D151" s="35"/>
      <c r="E151" s="35"/>
      <c r="F151" s="35"/>
    </row>
    <row r="152" spans="2:6" ht="19.5" x14ac:dyDescent="0.25">
      <c r="B152" s="35"/>
      <c r="C152" s="35"/>
      <c r="D152" s="35"/>
      <c r="E152" s="35"/>
      <c r="F152" s="35"/>
    </row>
    <row r="153" spans="2:6" ht="19.5" x14ac:dyDescent="0.25">
      <c r="B153" s="35"/>
      <c r="C153" s="35"/>
      <c r="D153" s="35"/>
      <c r="E153" s="35"/>
      <c r="F153" s="35"/>
    </row>
    <row r="154" spans="2:6" ht="19.5" x14ac:dyDescent="0.25">
      <c r="B154" s="35"/>
      <c r="C154" s="35"/>
      <c r="D154" s="35"/>
      <c r="E154" s="35"/>
      <c r="F154" s="35"/>
    </row>
    <row r="155" spans="2:6" ht="19.5" x14ac:dyDescent="0.25">
      <c r="B155" s="35"/>
      <c r="C155" s="35"/>
      <c r="D155" s="35"/>
      <c r="E155" s="35"/>
      <c r="F155" s="35"/>
    </row>
    <row r="156" spans="2:6" ht="19.5" x14ac:dyDescent="0.25">
      <c r="B156" s="35"/>
      <c r="C156" s="35"/>
      <c r="D156" s="35"/>
      <c r="E156" s="35"/>
      <c r="F156" s="35"/>
    </row>
    <row r="157" spans="2:6" ht="19.5" x14ac:dyDescent="0.25">
      <c r="B157" s="35"/>
      <c r="C157" s="35"/>
      <c r="D157" s="35"/>
      <c r="E157" s="35"/>
      <c r="F157" s="35"/>
    </row>
    <row r="158" spans="2:6" ht="19.5" x14ac:dyDescent="0.25">
      <c r="B158" s="35"/>
      <c r="C158" s="35"/>
      <c r="D158" s="35"/>
      <c r="E158" s="35"/>
      <c r="F158" s="35"/>
    </row>
    <row r="159" spans="2:6" ht="19.5" x14ac:dyDescent="0.25">
      <c r="B159" s="35"/>
      <c r="C159" s="35"/>
      <c r="D159" s="35"/>
      <c r="E159" s="35"/>
      <c r="F159" s="35"/>
    </row>
    <row r="160" spans="2:6" ht="19.5" x14ac:dyDescent="0.25">
      <c r="B160" s="35"/>
      <c r="C160" s="35"/>
      <c r="D160" s="35"/>
      <c r="E160" s="35"/>
      <c r="F160" s="35"/>
    </row>
    <row r="161" spans="2:6" ht="19.5" x14ac:dyDescent="0.25">
      <c r="B161" s="35"/>
      <c r="C161" s="35"/>
      <c r="D161" s="35"/>
      <c r="E161" s="35"/>
      <c r="F161" s="35"/>
    </row>
    <row r="162" spans="2:6" ht="19.5" x14ac:dyDescent="0.25">
      <c r="B162" s="35"/>
      <c r="C162" s="35"/>
      <c r="D162" s="35"/>
      <c r="E162" s="35"/>
      <c r="F162" s="35"/>
    </row>
    <row r="163" spans="2:6" ht="19.5" x14ac:dyDescent="0.25">
      <c r="B163" s="35"/>
      <c r="C163" s="35"/>
      <c r="D163" s="35"/>
      <c r="E163" s="35"/>
      <c r="F163" s="35"/>
    </row>
    <row r="164" spans="2:6" ht="19.5" x14ac:dyDescent="0.25">
      <c r="B164" s="35"/>
      <c r="C164" s="35"/>
      <c r="D164" s="35"/>
      <c r="E164" s="35"/>
      <c r="F164" s="35"/>
    </row>
    <row r="165" spans="2:6" ht="19.5" x14ac:dyDescent="0.25">
      <c r="B165" s="35"/>
      <c r="C165" s="35"/>
      <c r="D165" s="35"/>
      <c r="E165" s="35"/>
      <c r="F165" s="35"/>
    </row>
    <row r="166" spans="2:6" ht="19.5" x14ac:dyDescent="0.25">
      <c r="B166" s="35"/>
      <c r="C166" s="35"/>
      <c r="D166" s="35"/>
      <c r="E166" s="35"/>
      <c r="F166" s="35"/>
    </row>
    <row r="167" spans="2:6" ht="19.5" x14ac:dyDescent="0.25">
      <c r="B167" s="35"/>
      <c r="C167" s="35"/>
      <c r="D167" s="35"/>
      <c r="E167" s="35"/>
      <c r="F167" s="35"/>
    </row>
    <row r="168" spans="2:6" ht="19.5" x14ac:dyDescent="0.25">
      <c r="B168" s="35"/>
      <c r="C168" s="35"/>
      <c r="D168" s="35"/>
      <c r="E168" s="35"/>
      <c r="F168" s="35"/>
    </row>
    <row r="169" spans="2:6" ht="19.5" x14ac:dyDescent="0.25">
      <c r="B169" s="35"/>
      <c r="C169" s="35"/>
      <c r="D169" s="35"/>
      <c r="E169" s="35"/>
      <c r="F169" s="35"/>
    </row>
    <row r="170" spans="2:6" ht="19.5" x14ac:dyDescent="0.25">
      <c r="B170" s="35"/>
      <c r="C170" s="35"/>
      <c r="D170" s="35"/>
      <c r="E170" s="35"/>
      <c r="F170" s="35"/>
    </row>
    <row r="171" spans="2:6" ht="19.5" x14ac:dyDescent="0.25">
      <c r="B171" s="35"/>
      <c r="C171" s="35"/>
      <c r="D171" s="35"/>
      <c r="E171" s="35"/>
      <c r="F171" s="35"/>
    </row>
    <row r="172" spans="2:6" ht="19.5" x14ac:dyDescent="0.25">
      <c r="B172" s="35"/>
      <c r="C172" s="35"/>
      <c r="D172" s="35"/>
      <c r="E172" s="35"/>
      <c r="F172" s="35"/>
    </row>
    <row r="173" spans="2:6" ht="19.5" x14ac:dyDescent="0.25">
      <c r="B173" s="35"/>
      <c r="C173" s="35"/>
      <c r="D173" s="35"/>
      <c r="E173" s="35"/>
      <c r="F173" s="35"/>
    </row>
    <row r="174" spans="2:6" ht="19.5" x14ac:dyDescent="0.25">
      <c r="B174" s="35"/>
      <c r="C174" s="35"/>
      <c r="D174" s="35"/>
      <c r="E174" s="35"/>
      <c r="F174" s="35"/>
    </row>
    <row r="175" spans="2:6" ht="19.5" x14ac:dyDescent="0.25">
      <c r="B175" s="35"/>
      <c r="C175" s="35"/>
      <c r="D175" s="35"/>
      <c r="E175" s="35"/>
      <c r="F175" s="35"/>
    </row>
    <row r="176" spans="2:6" ht="19.5" x14ac:dyDescent="0.25">
      <c r="B176" s="35"/>
      <c r="C176" s="35"/>
      <c r="D176" s="35"/>
      <c r="E176" s="35"/>
      <c r="F176" s="35"/>
    </row>
    <row r="177" spans="2:6" ht="19.5" x14ac:dyDescent="0.25">
      <c r="B177" s="35"/>
      <c r="C177" s="35"/>
      <c r="D177" s="35"/>
      <c r="E177" s="35"/>
      <c r="F177" s="35"/>
    </row>
    <row r="178" spans="2:6" ht="19.5" x14ac:dyDescent="0.25">
      <c r="B178" s="35"/>
      <c r="C178" s="35"/>
      <c r="D178" s="35"/>
      <c r="E178" s="35"/>
      <c r="F178" s="35"/>
    </row>
    <row r="179" spans="2:6" ht="19.5" x14ac:dyDescent="0.25">
      <c r="B179" s="35"/>
      <c r="C179" s="35"/>
      <c r="D179" s="35"/>
      <c r="E179" s="35"/>
      <c r="F179" s="35"/>
    </row>
    <row r="180" spans="2:6" ht="19.5" x14ac:dyDescent="0.25">
      <c r="B180" s="35"/>
      <c r="C180" s="35"/>
      <c r="D180" s="35"/>
      <c r="E180" s="35"/>
      <c r="F180" s="35"/>
    </row>
    <row r="181" spans="2:6" ht="19.5" x14ac:dyDescent="0.25">
      <c r="B181" s="35"/>
      <c r="C181" s="35"/>
      <c r="D181" s="35"/>
      <c r="E181" s="35"/>
      <c r="F181" s="35"/>
    </row>
    <row r="182" spans="2:6" ht="19.5" x14ac:dyDescent="0.25">
      <c r="B182" s="35"/>
      <c r="C182" s="35"/>
      <c r="D182" s="35"/>
      <c r="E182" s="35"/>
      <c r="F182" s="35"/>
    </row>
    <row r="183" spans="2:6" ht="19.5" x14ac:dyDescent="0.25">
      <c r="B183" s="35"/>
      <c r="C183" s="35"/>
      <c r="D183" s="35"/>
      <c r="E183" s="35"/>
      <c r="F183" s="35"/>
    </row>
    <row r="184" spans="2:6" ht="19.5" x14ac:dyDescent="0.25">
      <c r="B184" s="35"/>
      <c r="C184" s="35"/>
      <c r="D184" s="35"/>
      <c r="E184" s="35"/>
      <c r="F184" s="35"/>
    </row>
    <row r="185" spans="2:6" ht="19.5" x14ac:dyDescent="0.25">
      <c r="B185" s="35"/>
      <c r="C185" s="35"/>
      <c r="D185" s="35"/>
      <c r="E185" s="35"/>
      <c r="F185" s="35"/>
    </row>
    <row r="186" spans="2:6" ht="19.5" x14ac:dyDescent="0.25">
      <c r="B186" s="35"/>
      <c r="C186" s="35"/>
      <c r="D186" s="35"/>
      <c r="E186" s="35"/>
      <c r="F186" s="35"/>
    </row>
    <row r="187" spans="2:6" ht="19.5" x14ac:dyDescent="0.25">
      <c r="B187" s="35"/>
      <c r="C187" s="35"/>
      <c r="D187" s="35"/>
      <c r="E187" s="35"/>
      <c r="F187" s="35"/>
    </row>
    <row r="188" spans="2:6" ht="19.5" x14ac:dyDescent="0.25">
      <c r="B188" s="35"/>
      <c r="C188" s="35"/>
      <c r="D188" s="35"/>
      <c r="E188" s="35"/>
      <c r="F188" s="35"/>
    </row>
    <row r="189" spans="2:6" ht="19.5" x14ac:dyDescent="0.25">
      <c r="B189" s="35"/>
      <c r="C189" s="35"/>
      <c r="D189" s="35"/>
      <c r="E189" s="35"/>
      <c r="F189" s="35"/>
    </row>
    <row r="190" spans="2:6" ht="19.5" x14ac:dyDescent="0.25">
      <c r="B190" s="35"/>
      <c r="C190" s="35"/>
      <c r="D190" s="35"/>
      <c r="E190" s="35"/>
      <c r="F190" s="35"/>
    </row>
    <row r="191" spans="2:6" ht="19.5" x14ac:dyDescent="0.25">
      <c r="B191" s="35"/>
      <c r="C191" s="35"/>
      <c r="D191" s="35"/>
      <c r="E191" s="35"/>
      <c r="F191" s="35"/>
    </row>
    <row r="192" spans="2:6" ht="19.5" x14ac:dyDescent="0.25">
      <c r="B192" s="35"/>
      <c r="C192" s="35"/>
      <c r="D192" s="35"/>
      <c r="E192" s="35"/>
      <c r="F192" s="35"/>
    </row>
    <row r="193" spans="2:6" ht="19.5" x14ac:dyDescent="0.25">
      <c r="B193" s="35"/>
      <c r="C193" s="35"/>
      <c r="D193" s="35"/>
      <c r="E193" s="35"/>
      <c r="F193" s="35"/>
    </row>
    <row r="194" spans="2:6" ht="19.5" x14ac:dyDescent="0.25">
      <c r="B194" s="35"/>
      <c r="C194" s="35"/>
      <c r="D194" s="35"/>
      <c r="E194" s="35"/>
      <c r="F194" s="35"/>
    </row>
    <row r="195" spans="2:6" ht="19.5" x14ac:dyDescent="0.25">
      <c r="B195" s="35"/>
      <c r="C195" s="35"/>
      <c r="D195" s="35"/>
      <c r="E195" s="35"/>
      <c r="F195" s="35"/>
    </row>
    <row r="196" spans="2:6" ht="19.5" x14ac:dyDescent="0.25">
      <c r="B196" s="35"/>
      <c r="C196" s="35"/>
      <c r="D196" s="35"/>
      <c r="E196" s="35"/>
      <c r="F196" s="35"/>
    </row>
    <row r="197" spans="2:6" ht="19.5" x14ac:dyDescent="0.25">
      <c r="B197" s="35"/>
      <c r="C197" s="35"/>
      <c r="D197" s="35"/>
      <c r="E197" s="35"/>
      <c r="F197" s="35"/>
    </row>
    <row r="198" spans="2:6" ht="19.5" x14ac:dyDescent="0.25">
      <c r="B198" s="35"/>
      <c r="C198" s="35"/>
      <c r="D198" s="35"/>
      <c r="E198" s="35"/>
      <c r="F198" s="35"/>
    </row>
    <row r="199" spans="2:6" ht="19.5" x14ac:dyDescent="0.25">
      <c r="B199" s="35"/>
      <c r="C199" s="35"/>
      <c r="D199" s="35"/>
      <c r="E199" s="35"/>
      <c r="F199" s="35"/>
    </row>
    <row r="200" spans="2:6" ht="19.5" x14ac:dyDescent="0.25">
      <c r="B200" s="35"/>
      <c r="C200" s="35"/>
      <c r="D200" s="35"/>
      <c r="E200" s="35"/>
      <c r="F200" s="35"/>
    </row>
    <row r="201" spans="2:6" ht="19.5" x14ac:dyDescent="0.25">
      <c r="B201" s="35"/>
      <c r="C201" s="35"/>
      <c r="D201" s="35"/>
      <c r="E201" s="35"/>
      <c r="F201" s="35"/>
    </row>
    <row r="202" spans="2:6" ht="19.5" x14ac:dyDescent="0.25">
      <c r="B202" s="35"/>
      <c r="C202" s="35"/>
      <c r="D202" s="35"/>
      <c r="E202" s="35"/>
      <c r="F202" s="35"/>
    </row>
    <row r="203" spans="2:6" ht="19.5" x14ac:dyDescent="0.25">
      <c r="B203" s="35"/>
      <c r="C203" s="35"/>
      <c r="D203" s="35"/>
      <c r="E203" s="35"/>
      <c r="F203" s="35"/>
    </row>
    <row r="204" spans="2:6" ht="19.5" x14ac:dyDescent="0.25">
      <c r="B204" s="35"/>
      <c r="C204" s="35"/>
      <c r="D204" s="35"/>
      <c r="E204" s="35"/>
      <c r="F204" s="35"/>
    </row>
    <row r="205" spans="2:6" ht="19.5" x14ac:dyDescent="0.25">
      <c r="B205" s="35"/>
      <c r="C205" s="35"/>
      <c r="D205" s="35"/>
      <c r="E205" s="35"/>
      <c r="F205" s="35"/>
    </row>
    <row r="206" spans="2:6" ht="19.5" x14ac:dyDescent="0.25">
      <c r="B206" s="35"/>
      <c r="C206" s="35"/>
      <c r="D206" s="35"/>
      <c r="E206" s="35"/>
      <c r="F206" s="35"/>
    </row>
    <row r="207" spans="2:6" ht="19.5" x14ac:dyDescent="0.25">
      <c r="B207" s="35"/>
      <c r="C207" s="35"/>
      <c r="D207" s="35"/>
      <c r="E207" s="35"/>
      <c r="F207" s="35"/>
    </row>
    <row r="208" spans="2:6" ht="19.5" x14ac:dyDescent="0.25">
      <c r="B208" s="35"/>
      <c r="C208" s="35"/>
      <c r="D208" s="35"/>
      <c r="E208" s="35"/>
      <c r="F208" s="35"/>
    </row>
    <row r="209" spans="2:6" ht="19.5" x14ac:dyDescent="0.25">
      <c r="B209" s="35"/>
      <c r="C209" s="35"/>
      <c r="D209" s="35"/>
      <c r="E209" s="35"/>
      <c r="F209" s="35"/>
    </row>
    <row r="210" spans="2:6" ht="19.5" x14ac:dyDescent="0.25">
      <c r="B210" s="35"/>
      <c r="C210" s="35"/>
      <c r="D210" s="35"/>
      <c r="E210" s="35"/>
      <c r="F210" s="35"/>
    </row>
    <row r="211" spans="2:6" ht="19.5" x14ac:dyDescent="0.25">
      <c r="B211" s="35"/>
      <c r="C211" s="35"/>
      <c r="D211" s="35"/>
      <c r="E211" s="35"/>
      <c r="F211" s="35"/>
    </row>
    <row r="212" spans="2:6" ht="19.5" x14ac:dyDescent="0.25">
      <c r="B212" s="35"/>
      <c r="C212" s="35"/>
      <c r="D212" s="35"/>
      <c r="E212" s="35"/>
      <c r="F212" s="35"/>
    </row>
    <row r="213" spans="2:6" ht="19.5" x14ac:dyDescent="0.25">
      <c r="B213" s="35"/>
      <c r="C213" s="35"/>
      <c r="D213" s="35"/>
      <c r="E213" s="35"/>
      <c r="F213" s="35"/>
    </row>
    <row r="214" spans="2:6" ht="19.5" x14ac:dyDescent="0.25">
      <c r="B214" s="35"/>
      <c r="C214" s="35"/>
      <c r="D214" s="35"/>
      <c r="E214" s="35"/>
      <c r="F214" s="35"/>
    </row>
    <row r="215" spans="2:6" ht="19.5" x14ac:dyDescent="0.25">
      <c r="B215" s="35"/>
      <c r="C215" s="35"/>
      <c r="D215" s="35"/>
      <c r="E215" s="35"/>
      <c r="F215" s="35"/>
    </row>
    <row r="216" spans="2:6" ht="19.5" x14ac:dyDescent="0.25">
      <c r="B216" s="35"/>
      <c r="C216" s="35"/>
      <c r="D216" s="35"/>
      <c r="E216" s="35"/>
      <c r="F216" s="35"/>
    </row>
    <row r="217" spans="2:6" ht="19.5" x14ac:dyDescent="0.25">
      <c r="B217" s="35"/>
      <c r="C217" s="35"/>
      <c r="D217" s="35"/>
      <c r="E217" s="35"/>
      <c r="F217" s="35"/>
    </row>
    <row r="218" spans="2:6" ht="19.5" x14ac:dyDescent="0.25">
      <c r="B218" s="35"/>
      <c r="C218" s="35"/>
      <c r="D218" s="35"/>
      <c r="E218" s="35"/>
      <c r="F218" s="35"/>
    </row>
    <row r="219" spans="2:6" ht="19.5" x14ac:dyDescent="0.25">
      <c r="B219" s="35"/>
      <c r="C219" s="35"/>
      <c r="D219" s="35"/>
      <c r="E219" s="35"/>
      <c r="F219" s="35"/>
    </row>
    <row r="220" spans="2:6" ht="19.5" x14ac:dyDescent="0.25">
      <c r="B220" s="35"/>
      <c r="C220" s="35"/>
      <c r="D220" s="35"/>
      <c r="E220" s="35"/>
      <c r="F220" s="35"/>
    </row>
    <row r="221" spans="2:6" ht="19.5" x14ac:dyDescent="0.25">
      <c r="B221" s="35"/>
      <c r="C221" s="35"/>
      <c r="D221" s="35"/>
      <c r="E221" s="35"/>
      <c r="F221" s="35"/>
    </row>
    <row r="222" spans="2:6" ht="19.5" x14ac:dyDescent="0.25">
      <c r="B222" s="35"/>
      <c r="C222" s="35"/>
      <c r="D222" s="35"/>
      <c r="E222" s="35"/>
      <c r="F222" s="35"/>
    </row>
    <row r="223" spans="2:6" ht="19.5" x14ac:dyDescent="0.25">
      <c r="B223" s="35"/>
      <c r="C223" s="35"/>
      <c r="D223" s="35"/>
      <c r="E223" s="35"/>
      <c r="F223" s="35"/>
    </row>
    <row r="224" spans="2:6" ht="19.5" x14ac:dyDescent="0.25">
      <c r="B224" s="35"/>
      <c r="C224" s="35"/>
      <c r="D224" s="35"/>
      <c r="E224" s="35"/>
      <c r="F224" s="35"/>
    </row>
    <row r="225" spans="2:6" ht="19.5" x14ac:dyDescent="0.25">
      <c r="B225" s="35"/>
      <c r="C225" s="35"/>
      <c r="D225" s="35"/>
      <c r="E225" s="35"/>
      <c r="F225" s="35"/>
    </row>
    <row r="226" spans="2:6" ht="19.5" x14ac:dyDescent="0.25">
      <c r="B226" s="35"/>
      <c r="C226" s="35"/>
      <c r="D226" s="35"/>
      <c r="E226" s="35"/>
      <c r="F226" s="35"/>
    </row>
    <row r="227" spans="2:6" ht="19.5" x14ac:dyDescent="0.25">
      <c r="B227" s="35"/>
      <c r="C227" s="35"/>
      <c r="D227" s="35"/>
      <c r="E227" s="35"/>
      <c r="F227" s="35"/>
    </row>
    <row r="228" spans="2:6" ht="19.5" x14ac:dyDescent="0.25">
      <c r="B228" s="35"/>
      <c r="C228" s="35"/>
      <c r="D228" s="35"/>
      <c r="E228" s="35"/>
      <c r="F228" s="35"/>
    </row>
    <row r="229" spans="2:6" ht="19.5" x14ac:dyDescent="0.25">
      <c r="B229" s="35"/>
      <c r="C229" s="35"/>
      <c r="D229" s="35"/>
      <c r="E229" s="35"/>
      <c r="F229" s="35"/>
    </row>
    <row r="230" spans="2:6" ht="19.5" x14ac:dyDescent="0.25">
      <c r="B230" s="35"/>
      <c r="C230" s="35"/>
      <c r="D230" s="35"/>
      <c r="E230" s="35"/>
      <c r="F230" s="35"/>
    </row>
    <row r="231" spans="2:6" ht="19.5" x14ac:dyDescent="0.25">
      <c r="B231" s="35"/>
      <c r="C231" s="35"/>
      <c r="D231" s="35"/>
      <c r="E231" s="35"/>
      <c r="F231" s="35"/>
    </row>
    <row r="232" spans="2:6" ht="19.5" x14ac:dyDescent="0.25">
      <c r="B232" s="35"/>
      <c r="C232" s="35"/>
      <c r="D232" s="35"/>
      <c r="E232" s="35"/>
      <c r="F232" s="35"/>
    </row>
    <row r="233" spans="2:6" ht="19.5" x14ac:dyDescent="0.25">
      <c r="B233" s="35"/>
      <c r="C233" s="35"/>
      <c r="D233" s="35"/>
      <c r="E233" s="35"/>
      <c r="F233" s="35"/>
    </row>
    <row r="234" spans="2:6" ht="19.5" x14ac:dyDescent="0.25">
      <c r="B234" s="35"/>
      <c r="C234" s="35"/>
      <c r="D234" s="35"/>
      <c r="E234" s="35"/>
      <c r="F234" s="35"/>
    </row>
    <row r="235" spans="2:6" ht="19.5" x14ac:dyDescent="0.25">
      <c r="B235" s="35"/>
      <c r="C235" s="35"/>
      <c r="D235" s="35"/>
      <c r="E235" s="35"/>
      <c r="F235" s="35"/>
    </row>
    <row r="236" spans="2:6" ht="19.5" x14ac:dyDescent="0.25">
      <c r="B236" s="35"/>
      <c r="C236" s="35"/>
      <c r="D236" s="35"/>
      <c r="E236" s="35"/>
      <c r="F236" s="35"/>
    </row>
    <row r="237" spans="2:6" ht="19.5" x14ac:dyDescent="0.25">
      <c r="B237" s="35"/>
      <c r="C237" s="35"/>
      <c r="D237" s="35"/>
      <c r="E237" s="35"/>
      <c r="F237" s="35"/>
    </row>
    <row r="238" spans="2:6" ht="19.5" x14ac:dyDescent="0.25">
      <c r="B238" s="35"/>
      <c r="C238" s="35"/>
      <c r="D238" s="35"/>
      <c r="E238" s="35"/>
      <c r="F238" s="35"/>
    </row>
    <row r="239" spans="2:6" ht="19.5" x14ac:dyDescent="0.25">
      <c r="B239" s="35"/>
      <c r="C239" s="35"/>
      <c r="D239" s="35"/>
      <c r="E239" s="35"/>
      <c r="F239" s="35"/>
    </row>
    <row r="240" spans="2:6" ht="19.5" x14ac:dyDescent="0.25">
      <c r="B240" s="35"/>
      <c r="C240" s="35"/>
      <c r="D240" s="35"/>
      <c r="E240" s="35"/>
      <c r="F240" s="35"/>
    </row>
    <row r="241" spans="2:6" ht="19.5" x14ac:dyDescent="0.25">
      <c r="B241" s="35"/>
      <c r="C241" s="35"/>
      <c r="D241" s="35"/>
      <c r="E241" s="35"/>
      <c r="F241" s="35"/>
    </row>
    <row r="242" spans="2:6" ht="19.5" x14ac:dyDescent="0.25">
      <c r="B242" s="35"/>
      <c r="C242" s="35"/>
      <c r="D242" s="35"/>
      <c r="E242" s="35"/>
      <c r="F242" s="35"/>
    </row>
    <row r="243" spans="2:6" ht="19.5" x14ac:dyDescent="0.25">
      <c r="B243" s="35"/>
      <c r="C243" s="35"/>
      <c r="D243" s="35"/>
      <c r="E243" s="35"/>
      <c r="F243" s="35"/>
    </row>
    <row r="244" spans="2:6" ht="19.5" x14ac:dyDescent="0.25">
      <c r="B244" s="35"/>
      <c r="C244" s="35"/>
      <c r="D244" s="35"/>
      <c r="E244" s="35"/>
      <c r="F244" s="35"/>
    </row>
    <row r="245" spans="2:6" ht="19.5" x14ac:dyDescent="0.25">
      <c r="B245" s="35"/>
      <c r="C245" s="35"/>
      <c r="D245" s="35"/>
      <c r="E245" s="35"/>
      <c r="F245" s="35"/>
    </row>
    <row r="246" spans="2:6" ht="19.5" x14ac:dyDescent="0.25">
      <c r="B246" s="35"/>
      <c r="C246" s="35"/>
      <c r="D246" s="35"/>
      <c r="E246" s="35"/>
      <c r="F246" s="35"/>
    </row>
    <row r="247" spans="2:6" ht="19.5" x14ac:dyDescent="0.25">
      <c r="B247" s="35"/>
      <c r="C247" s="35"/>
      <c r="D247" s="35"/>
      <c r="E247" s="35"/>
      <c r="F247" s="35"/>
    </row>
    <row r="248" spans="2:6" ht="19.5" x14ac:dyDescent="0.25">
      <c r="B248" s="35"/>
      <c r="C248" s="35"/>
      <c r="D248" s="35"/>
      <c r="E248" s="35"/>
      <c r="F248" s="35"/>
    </row>
    <row r="249" spans="2:6" ht="19.5" x14ac:dyDescent="0.25">
      <c r="B249" s="35"/>
      <c r="C249" s="35"/>
      <c r="D249" s="35"/>
      <c r="E249" s="35"/>
      <c r="F249" s="35"/>
    </row>
    <row r="250" spans="2:6" ht="19.5" x14ac:dyDescent="0.25">
      <c r="B250" s="35"/>
      <c r="C250" s="35"/>
      <c r="D250" s="35"/>
      <c r="E250" s="35"/>
      <c r="F250" s="35"/>
    </row>
    <row r="251" spans="2:6" ht="19.5" x14ac:dyDescent="0.25">
      <c r="B251" s="35"/>
      <c r="C251" s="35"/>
      <c r="D251" s="35"/>
      <c r="E251" s="35"/>
      <c r="F251" s="35"/>
    </row>
    <row r="252" spans="2:6" ht="19.5" x14ac:dyDescent="0.25">
      <c r="B252" s="35"/>
      <c r="C252" s="35"/>
      <c r="D252" s="35"/>
      <c r="E252" s="35"/>
      <c r="F252" s="35"/>
    </row>
    <row r="253" spans="2:6" ht="19.5" x14ac:dyDescent="0.25">
      <c r="B253" s="35"/>
      <c r="C253" s="35"/>
      <c r="D253" s="35"/>
      <c r="E253" s="35"/>
      <c r="F253" s="35"/>
    </row>
    <row r="254" spans="2:6" ht="19.5" x14ac:dyDescent="0.25">
      <c r="B254" s="35"/>
      <c r="C254" s="35"/>
      <c r="D254" s="35"/>
      <c r="E254" s="35"/>
      <c r="F254" s="35"/>
    </row>
    <row r="255" spans="2:6" ht="19.5" x14ac:dyDescent="0.25">
      <c r="B255" s="35"/>
      <c r="C255" s="35"/>
      <c r="D255" s="35"/>
      <c r="E255" s="35"/>
      <c r="F255" s="35"/>
    </row>
    <row r="256" spans="2:6" ht="19.5" x14ac:dyDescent="0.25">
      <c r="B256" s="35"/>
      <c r="C256" s="35"/>
      <c r="D256" s="35"/>
      <c r="E256" s="35"/>
      <c r="F256" s="35"/>
    </row>
    <row r="257" spans="2:6" ht="19.5" x14ac:dyDescent="0.25">
      <c r="B257" s="35"/>
      <c r="C257" s="35"/>
      <c r="D257" s="35"/>
      <c r="E257" s="35"/>
      <c r="F257" s="35"/>
    </row>
    <row r="258" spans="2:6" ht="19.5" x14ac:dyDescent="0.25">
      <c r="B258" s="35"/>
      <c r="C258" s="35"/>
      <c r="D258" s="35"/>
      <c r="E258" s="35"/>
      <c r="F258" s="35"/>
    </row>
    <row r="259" spans="2:6" ht="19.5" x14ac:dyDescent="0.25">
      <c r="B259" s="35"/>
      <c r="C259" s="35"/>
      <c r="D259" s="35"/>
      <c r="E259" s="35"/>
      <c r="F259" s="35"/>
    </row>
    <row r="260" spans="2:6" ht="19.5" x14ac:dyDescent="0.25">
      <c r="B260" s="35"/>
      <c r="C260" s="35"/>
      <c r="D260" s="35"/>
      <c r="E260" s="35"/>
      <c r="F260" s="35"/>
    </row>
    <row r="261" spans="2:6" ht="19.5" x14ac:dyDescent="0.25">
      <c r="B261" s="35"/>
      <c r="C261" s="35"/>
      <c r="D261" s="35"/>
      <c r="E261" s="35"/>
      <c r="F261" s="35"/>
    </row>
    <row r="262" spans="2:6" ht="19.5" x14ac:dyDescent="0.25">
      <c r="B262" s="35"/>
      <c r="C262" s="35"/>
      <c r="D262" s="35"/>
      <c r="E262" s="35"/>
      <c r="F262" s="35"/>
    </row>
    <row r="263" spans="2:6" ht="19.5" x14ac:dyDescent="0.25">
      <c r="B263" s="35"/>
      <c r="C263" s="35"/>
      <c r="D263" s="35"/>
      <c r="E263" s="35"/>
      <c r="F263" s="35"/>
    </row>
    <row r="264" spans="2:6" ht="19.5" x14ac:dyDescent="0.25">
      <c r="B264" s="35"/>
      <c r="C264" s="35"/>
      <c r="D264" s="35"/>
      <c r="E264" s="35"/>
      <c r="F264" s="35"/>
    </row>
    <row r="265" spans="2:6" ht="19.5" x14ac:dyDescent="0.25">
      <c r="B265" s="35"/>
      <c r="C265" s="35"/>
      <c r="D265" s="35"/>
      <c r="E265" s="35"/>
      <c r="F265" s="35"/>
    </row>
    <row r="266" spans="2:6" ht="19.5" x14ac:dyDescent="0.25">
      <c r="B266" s="35"/>
      <c r="C266" s="35"/>
      <c r="D266" s="35"/>
      <c r="E266" s="35"/>
      <c r="F266" s="35"/>
    </row>
    <row r="267" spans="2:6" ht="19.5" x14ac:dyDescent="0.25">
      <c r="B267" s="35"/>
      <c r="C267" s="35"/>
      <c r="D267" s="35"/>
      <c r="E267" s="35"/>
      <c r="F267" s="35"/>
    </row>
    <row r="268" spans="2:6" ht="19.5" x14ac:dyDescent="0.25">
      <c r="B268" s="35"/>
      <c r="C268" s="35"/>
      <c r="D268" s="35"/>
      <c r="E268" s="35"/>
      <c r="F268" s="35"/>
    </row>
    <row r="269" spans="2:6" ht="19.5" x14ac:dyDescent="0.25">
      <c r="B269" s="35"/>
      <c r="C269" s="35"/>
      <c r="D269" s="35"/>
      <c r="E269" s="35"/>
      <c r="F269" s="35"/>
    </row>
    <row r="270" spans="2:6" ht="19.5" x14ac:dyDescent="0.25">
      <c r="B270" s="35"/>
      <c r="C270" s="35"/>
      <c r="D270" s="35"/>
      <c r="E270" s="35"/>
      <c r="F270" s="35"/>
    </row>
    <row r="271" spans="2:6" ht="19.5" x14ac:dyDescent="0.25">
      <c r="B271" s="35"/>
      <c r="C271" s="35"/>
      <c r="D271" s="35"/>
      <c r="E271" s="35"/>
      <c r="F271" s="35"/>
    </row>
    <row r="272" spans="2:6" ht="19.5" x14ac:dyDescent="0.25">
      <c r="B272" s="35"/>
      <c r="C272" s="35"/>
      <c r="D272" s="35"/>
      <c r="E272" s="35"/>
      <c r="F272" s="35"/>
    </row>
  </sheetData>
  <phoneticPr fontId="2" type="noConversion"/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FD79F0D3-3D7A-4AC8-B901-CBB2FEF9821E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13</vt:i4>
      </vt:variant>
      <vt:variant>
        <vt:lpstr>Intervalos Nomeados</vt:lpstr>
      </vt:variant>
      <vt:variant>
        <vt:i4>22</vt:i4>
      </vt:variant>
    </vt:vector>
  </HeadingPairs>
  <TitlesOfParts>
    <vt:vector size="35" baseType="lpstr">
      <vt:lpstr>IMAGENS</vt:lpstr>
      <vt:lpstr>REFERENCIA</vt:lpstr>
      <vt:lpstr>DADOS</vt:lpstr>
      <vt:lpstr>ITENS RELEVANTES</vt:lpstr>
      <vt:lpstr>ORÇAMENTO_DES</vt:lpstr>
      <vt:lpstr>MEMORIA DE CALCULO AT</vt:lpstr>
      <vt:lpstr>COMPOSIÇÃO</vt:lpstr>
      <vt:lpstr>COTAÇÕES</vt:lpstr>
      <vt:lpstr>BDI </vt:lpstr>
      <vt:lpstr>BDI S DES</vt:lpstr>
      <vt:lpstr>CRONOGRAMA</vt:lpstr>
      <vt:lpstr>BANCO DADOS ARQ</vt:lpstr>
      <vt:lpstr>BANCO DADOS INC</vt:lpstr>
      <vt:lpstr>AMBIENTES</vt:lpstr>
      <vt:lpstr>'BANCO DADOS ARQ'!Area_de_impressao</vt:lpstr>
      <vt:lpstr>'BDI '!Area_de_impressao</vt:lpstr>
      <vt:lpstr>'BDI S DES'!Area_de_impressao</vt:lpstr>
      <vt:lpstr>COMPOSIÇÃO!Area_de_impressao</vt:lpstr>
      <vt:lpstr>COTAÇÕES!Area_de_impressao</vt:lpstr>
      <vt:lpstr>CRONOGRAMA!Area_de_impressao</vt:lpstr>
      <vt:lpstr>'ITENS RELEVANTES'!Area_de_impressao</vt:lpstr>
      <vt:lpstr>'MEMORIA DE CALCULO AT'!Area_de_impressao</vt:lpstr>
      <vt:lpstr>ORÇAMENTO_DES!Area_de_impressao</vt:lpstr>
      <vt:lpstr>ORÇAMENTO</vt:lpstr>
      <vt:lpstr>PAREDES</vt:lpstr>
      <vt:lpstr>PROC</vt:lpstr>
      <vt:lpstr>'BANCO DADOS INC'!PSCIP___MEMORIAL_DE_CALCULO____22___CONEXÕES_DE_TUBO_GÁS</vt:lpstr>
      <vt:lpstr>'BANCO DADOS INC'!PSCIP___MEMORIAL_DE_CALCULO____22___CONEXÕES_DE_TUBO_HIDRANTE</vt:lpstr>
      <vt:lpstr>'BANCO DADOS INC'!PSCIP___MEMORIAL_DE_CALCULO____22___DISPOSITIVOS_DE_INCÊNDIO.</vt:lpstr>
      <vt:lpstr>'BANCO DADOS INC'!PSCIP___MEMORIAL_DE_CALCULO____22___EXTINTOR_DE_INCÊNDIO</vt:lpstr>
      <vt:lpstr>'BANCO DADOS INC'!PSCIP___MEMORIAL_DE_CALCULO____ACESSÓRIOS_TUBOS_HIDRANTE</vt:lpstr>
      <vt:lpstr>'BANCO DADOS INC'!PSCIP___MEMORIAL_DE_CALCULO____COMPRIMENTO_DE_TUBOS</vt:lpstr>
      <vt:lpstr>'BANCO DADOS INC'!PSCIP___MEMORIAL_DE_CALCULO___22______PLACAS_DE_SINALIZAÇÃO</vt:lpstr>
      <vt:lpstr>'BANCO DADOS INC'!PSCIP___MEMORIAL_DE_CALCULO___22_____ORÇAMENTO___ILUMINAÇÃO_DE_EMERGÊNCIA</vt:lpstr>
      <vt:lpstr>ORÇAMENTO_DES!Titulos_de_impressao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Renato</dc:creator>
  <cp:lastModifiedBy>User</cp:lastModifiedBy>
  <cp:lastPrinted>2023-09-05T12:17:36Z</cp:lastPrinted>
  <dcterms:created xsi:type="dcterms:W3CDTF">2016-12-08T00:50:18Z</dcterms:created>
  <dcterms:modified xsi:type="dcterms:W3CDTF">2023-10-19T19:56:31Z</dcterms:modified>
</cp:coreProperties>
</file>